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20730" windowHeight="9315" tabRatio="652" activeTab="2"/>
  </bookViews>
  <sheets>
    <sheet name="Mau 4B" sheetId="6" r:id="rId1"/>
    <sheet name="Tổng hợp tỷ lệ (2)" sheetId="61" r:id="rId2"/>
    <sheet name="Tổng hợp KQ VCQL" sheetId="60" r:id="rId3"/>
    <sheet name="Mau 4B (2)" sheetId="64" r:id="rId4"/>
    <sheet name="SORT" sheetId="65" r:id="rId5"/>
    <sheet name="KẾT QUẢ" sheetId="66" r:id="rId6"/>
    <sheet name="Hệ số" sheetId="63" state="hidden" r:id="rId7"/>
    <sheet name="Các đơn vị" sheetId="46"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xlnm._FilterDatabase" localSheetId="7" hidden="1">'Các đơn vị'!$A$8:$P$392</definedName>
    <definedName name="_xlnm._FilterDatabase" localSheetId="5" hidden="1">'KẾT QUẢ'!$A$6:$E$400</definedName>
    <definedName name="_xlnm._FilterDatabase" localSheetId="0" hidden="1">'Mau 4B'!$A$7:$AW$408</definedName>
    <definedName name="_xlnm._FilterDatabase" localSheetId="3" hidden="1">'Mau 4B (2)'!$A$7:$J$276</definedName>
    <definedName name="_xlnm._FilterDatabase" localSheetId="4" hidden="1">SORT!$A$7:$J$275</definedName>
    <definedName name="_xlnm._FilterDatabase" localSheetId="1" hidden="1">'Tổng hợp tỷ lệ (2)'!$A$3:$X$121</definedName>
    <definedName name="_xlnm.Print_Area" localSheetId="1">'Tổng hợp tỷ lệ (2)'!$A$3:$X$121</definedName>
    <definedName name="_xlnm.Print_Titles" localSheetId="1">'Tổng hợp tỷ lệ (2)'!$3:$4</definedName>
  </definedNames>
  <calcPr calcId="144525"/>
</workbook>
</file>

<file path=xl/calcChain.xml><?xml version="1.0" encoding="utf-8"?>
<calcChain xmlns="http://schemas.openxmlformats.org/spreadsheetml/2006/main">
  <c r="AA330" i="6" l="1"/>
  <c r="P342" i="6"/>
  <c r="P334" i="6"/>
  <c r="P321" i="6"/>
  <c r="P299" i="6"/>
  <c r="O387" i="6" l="1"/>
  <c r="O229" i="6"/>
  <c r="O225" i="6"/>
  <c r="O403" i="6"/>
  <c r="O96" i="6"/>
  <c r="O97" i="6"/>
  <c r="O98" i="6"/>
  <c r="O99" i="6"/>
  <c r="O100" i="6"/>
  <c r="O101" i="6"/>
  <c r="O103" i="6"/>
  <c r="O106" i="6"/>
  <c r="O107" i="6"/>
  <c r="O108" i="6"/>
  <c r="O109" i="6"/>
  <c r="O110" i="6"/>
  <c r="O111" i="6"/>
  <c r="O112" i="6"/>
  <c r="O113" i="6"/>
  <c r="O114" i="6"/>
  <c r="O115" i="6"/>
  <c r="O116" i="6"/>
  <c r="O117" i="6"/>
  <c r="O118" i="6"/>
  <c r="O119" i="6"/>
  <c r="O120" i="6"/>
  <c r="O122" i="6"/>
  <c r="O124" i="6"/>
  <c r="O125" i="6"/>
  <c r="O126" i="6"/>
  <c r="O127" i="6"/>
  <c r="O128" i="6"/>
  <c r="O129" i="6"/>
  <c r="O130" i="6"/>
  <c r="O131" i="6"/>
  <c r="O132" i="6"/>
  <c r="O133" i="6"/>
  <c r="O134" i="6"/>
  <c r="O135" i="6"/>
  <c r="O136" i="6"/>
  <c r="O137" i="6"/>
  <c r="O138" i="6"/>
  <c r="O139" i="6"/>
  <c r="O140" i="6"/>
  <c r="O141" i="6"/>
  <c r="O142" i="6"/>
  <c r="O143" i="6"/>
  <c r="O146" i="6"/>
  <c r="O148" i="6"/>
  <c r="O151" i="6"/>
  <c r="O152" i="6"/>
  <c r="O155" i="6"/>
  <c r="O156" i="6"/>
  <c r="O157" i="6"/>
  <c r="O159" i="6"/>
  <c r="O160" i="6"/>
  <c r="O163" i="6"/>
  <c r="O164" i="6"/>
  <c r="O166" i="6"/>
  <c r="O169" i="6"/>
  <c r="O170" i="6"/>
  <c r="O171" i="6"/>
  <c r="O172" i="6"/>
  <c r="O174" i="6"/>
  <c r="O175" i="6"/>
  <c r="O176" i="6"/>
  <c r="O179" i="6"/>
  <c r="O181" i="6"/>
  <c r="O183" i="6"/>
  <c r="O186"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1" i="6"/>
  <c r="O222" i="6"/>
  <c r="O226" i="6"/>
  <c r="O227" i="6"/>
  <c r="O228" i="6"/>
  <c r="O230" i="6"/>
  <c r="O231" i="6"/>
  <c r="O232" i="6"/>
  <c r="O233" i="6"/>
  <c r="O234" i="6"/>
  <c r="O235" i="6"/>
  <c r="O236" i="6"/>
  <c r="O237" i="6"/>
  <c r="O238" i="6"/>
  <c r="O239" i="6"/>
  <c r="O240"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30" i="6"/>
  <c r="O331" i="6"/>
  <c r="O332" i="6"/>
  <c r="O333" i="6"/>
  <c r="O334" i="6"/>
  <c r="O335" i="6"/>
  <c r="O336" i="6"/>
  <c r="O337" i="6"/>
  <c r="O338" i="6"/>
  <c r="O339" i="6"/>
  <c r="O340" i="6"/>
  <c r="O341" i="6"/>
  <c r="O342" i="6"/>
  <c r="O343" i="6"/>
  <c r="O344" i="6"/>
  <c r="O345" i="6"/>
  <c r="O346" i="6"/>
  <c r="O347" i="6"/>
  <c r="O348" i="6"/>
  <c r="O350" i="6"/>
  <c r="O351" i="6"/>
  <c r="O352" i="6"/>
  <c r="O353" i="6"/>
  <c r="O354" i="6"/>
  <c r="O356" i="6"/>
  <c r="O359" i="6"/>
  <c r="O360" i="6"/>
  <c r="O361" i="6"/>
  <c r="O362" i="6"/>
  <c r="O363" i="6"/>
  <c r="O364" i="6"/>
  <c r="O365" i="6"/>
  <c r="O366" i="6"/>
  <c r="O367" i="6"/>
  <c r="O370" i="6"/>
  <c r="O371" i="6"/>
  <c r="O372" i="6"/>
  <c r="O373" i="6"/>
  <c r="O374" i="6"/>
  <c r="O375" i="6"/>
  <c r="O376" i="6"/>
  <c r="O377" i="6"/>
  <c r="O378" i="6"/>
  <c r="O379" i="6"/>
  <c r="O382" i="6"/>
  <c r="O383" i="6"/>
  <c r="O384" i="6"/>
  <c r="O385" i="6"/>
  <c r="O386" i="6"/>
  <c r="O388" i="6"/>
  <c r="O389" i="6"/>
  <c r="O390" i="6"/>
  <c r="O391" i="6"/>
  <c r="O392" i="6"/>
  <c r="O393" i="6"/>
  <c r="O394" i="6"/>
  <c r="O395" i="6"/>
  <c r="O397" i="6"/>
  <c r="O398" i="6"/>
  <c r="O399" i="6"/>
  <c r="O400" i="6"/>
  <c r="O404" i="6"/>
  <c r="O405" i="6"/>
  <c r="O407" i="6"/>
  <c r="O408" i="6"/>
  <c r="O89" i="6"/>
  <c r="O90" i="6"/>
  <c r="O91" i="6"/>
  <c r="O92" i="6"/>
  <c r="O93" i="6"/>
  <c r="O80" i="6"/>
  <c r="O81" i="6"/>
  <c r="O82" i="6"/>
  <c r="O83" i="6"/>
  <c r="O84" i="6"/>
  <c r="O85" i="6"/>
  <c r="O87" i="6"/>
  <c r="O28" i="6"/>
  <c r="O29" i="6"/>
  <c r="O30" i="6"/>
  <c r="O31" i="6"/>
  <c r="O32" i="6"/>
  <c r="O33" i="6"/>
  <c r="O34" i="6"/>
  <c r="O35" i="6"/>
  <c r="O36" i="6"/>
  <c r="O37" i="6"/>
  <c r="O38" i="6"/>
  <c r="O39" i="6"/>
  <c r="O41" i="6"/>
  <c r="O42" i="6"/>
  <c r="O43" i="6"/>
  <c r="O44" i="6"/>
  <c r="O47" i="6"/>
  <c r="O48" i="6"/>
  <c r="O49" i="6"/>
  <c r="O50" i="6"/>
  <c r="O51" i="6"/>
  <c r="O52" i="6"/>
  <c r="O53" i="6"/>
  <c r="O54" i="6"/>
  <c r="O55" i="6"/>
  <c r="O56" i="6"/>
  <c r="O57" i="6"/>
  <c r="O59" i="6"/>
  <c r="O60" i="6"/>
  <c r="O62" i="6"/>
  <c r="O63" i="6"/>
  <c r="O64" i="6"/>
  <c r="O65" i="6"/>
  <c r="O66" i="6"/>
  <c r="O67" i="6"/>
  <c r="O68" i="6"/>
  <c r="O69" i="6"/>
  <c r="O70" i="6"/>
  <c r="O71" i="6"/>
  <c r="O72" i="6"/>
  <c r="O73" i="6"/>
  <c r="O74" i="6"/>
  <c r="O77" i="6"/>
  <c r="O78" i="6"/>
  <c r="O79" i="6"/>
  <c r="O23" i="6"/>
  <c r="O24" i="6"/>
  <c r="O25" i="6"/>
  <c r="O18" i="6"/>
  <c r="O19" i="6"/>
  <c r="O20" i="6"/>
  <c r="O21" i="6"/>
  <c r="O17" i="6"/>
  <c r="O16" i="6"/>
  <c r="Z16" i="6" l="1"/>
  <c r="J343" i="6"/>
  <c r="L336" i="6"/>
  <c r="J336" i="6"/>
  <c r="L360" i="6"/>
  <c r="S295" i="6"/>
  <c r="V295" i="6" s="1"/>
  <c r="T295" i="6"/>
  <c r="U295" i="6"/>
  <c r="Y295" i="6"/>
  <c r="X295" i="6" s="1"/>
  <c r="Z295" i="6"/>
  <c r="K295" i="6"/>
  <c r="L295" i="6" s="1"/>
  <c r="M295" i="6"/>
  <c r="W295" i="6" l="1"/>
  <c r="N295" i="6"/>
  <c r="Q295" i="6" s="1"/>
  <c r="R295" i="6" l="1"/>
  <c r="AA295" i="6"/>
  <c r="P209" i="6" l="1"/>
  <c r="P210" i="6"/>
  <c r="P190" i="6"/>
  <c r="K200" i="6"/>
  <c r="P200" i="6"/>
  <c r="M96" i="6"/>
  <c r="M77" i="6"/>
  <c r="Y16" i="6" l="1"/>
  <c r="T11" i="6" l="1"/>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T110" i="6"/>
  <c r="T111" i="6"/>
  <c r="T112" i="6"/>
  <c r="T113" i="6"/>
  <c r="T114" i="6"/>
  <c r="T115" i="6"/>
  <c r="T116" i="6"/>
  <c r="T117" i="6"/>
  <c r="T118" i="6"/>
  <c r="T119" i="6"/>
  <c r="T120" i="6"/>
  <c r="T121" i="6"/>
  <c r="T122" i="6"/>
  <c r="T123" i="6"/>
  <c r="T124" i="6"/>
  <c r="T125" i="6"/>
  <c r="T126" i="6"/>
  <c r="T127" i="6"/>
  <c r="T128" i="6"/>
  <c r="T129" i="6"/>
  <c r="T130" i="6"/>
  <c r="T131" i="6"/>
  <c r="T132" i="6"/>
  <c r="T133" i="6"/>
  <c r="T134" i="6"/>
  <c r="T135" i="6"/>
  <c r="T136" i="6"/>
  <c r="T137" i="6"/>
  <c r="T138" i="6"/>
  <c r="T139" i="6"/>
  <c r="T140" i="6"/>
  <c r="T141" i="6"/>
  <c r="T142" i="6"/>
  <c r="T143" i="6"/>
  <c r="T144" i="6"/>
  <c r="T145" i="6"/>
  <c r="T146" i="6"/>
  <c r="T147" i="6"/>
  <c r="T148" i="6"/>
  <c r="T149" i="6"/>
  <c r="T150" i="6"/>
  <c r="T151" i="6"/>
  <c r="T152" i="6"/>
  <c r="T153" i="6"/>
  <c r="T154" i="6"/>
  <c r="T155" i="6"/>
  <c r="T156" i="6"/>
  <c r="T157" i="6"/>
  <c r="T158" i="6"/>
  <c r="T159" i="6"/>
  <c r="T160" i="6"/>
  <c r="T161" i="6"/>
  <c r="T162" i="6"/>
  <c r="T163" i="6"/>
  <c r="T164" i="6"/>
  <c r="T165" i="6"/>
  <c r="T166" i="6"/>
  <c r="T167" i="6"/>
  <c r="T168" i="6"/>
  <c r="T169" i="6"/>
  <c r="T170" i="6"/>
  <c r="T171" i="6"/>
  <c r="T172" i="6"/>
  <c r="T173" i="6"/>
  <c r="T174" i="6"/>
  <c r="T175" i="6"/>
  <c r="T176" i="6"/>
  <c r="T177" i="6"/>
  <c r="T178" i="6"/>
  <c r="T179" i="6"/>
  <c r="T180" i="6"/>
  <c r="T181" i="6"/>
  <c r="T182" i="6"/>
  <c r="T183" i="6"/>
  <c r="T184" i="6"/>
  <c r="T185" i="6"/>
  <c r="T186" i="6"/>
  <c r="T187" i="6"/>
  <c r="T188" i="6"/>
  <c r="T189" i="6"/>
  <c r="T190" i="6"/>
  <c r="T191" i="6"/>
  <c r="T192" i="6"/>
  <c r="T193" i="6"/>
  <c r="T194" i="6"/>
  <c r="T195" i="6"/>
  <c r="T196" i="6"/>
  <c r="T197" i="6"/>
  <c r="T198" i="6"/>
  <c r="T199" i="6"/>
  <c r="T200" i="6"/>
  <c r="T201" i="6"/>
  <c r="T202" i="6"/>
  <c r="T203" i="6"/>
  <c r="T204" i="6"/>
  <c r="T205" i="6"/>
  <c r="T206" i="6"/>
  <c r="T207" i="6"/>
  <c r="T208" i="6"/>
  <c r="T209" i="6"/>
  <c r="T210" i="6"/>
  <c r="T211" i="6"/>
  <c r="T212" i="6"/>
  <c r="T213" i="6"/>
  <c r="T214" i="6"/>
  <c r="T215" i="6"/>
  <c r="T216" i="6"/>
  <c r="T217" i="6"/>
  <c r="T218" i="6"/>
  <c r="T219" i="6"/>
  <c r="T220" i="6"/>
  <c r="T221" i="6"/>
  <c r="T222" i="6"/>
  <c r="T223" i="6"/>
  <c r="T224" i="6"/>
  <c r="T225" i="6"/>
  <c r="T226" i="6"/>
  <c r="T227" i="6"/>
  <c r="T228" i="6"/>
  <c r="T229" i="6"/>
  <c r="T230" i="6"/>
  <c r="T231" i="6"/>
  <c r="T232" i="6"/>
  <c r="T233" i="6"/>
  <c r="T234" i="6"/>
  <c r="T235" i="6"/>
  <c r="T236" i="6"/>
  <c r="T237" i="6"/>
  <c r="T238" i="6"/>
  <c r="T239" i="6"/>
  <c r="T240" i="6"/>
  <c r="T241" i="6"/>
  <c r="T242" i="6"/>
  <c r="T243" i="6"/>
  <c r="T244" i="6"/>
  <c r="T245" i="6"/>
  <c r="T246" i="6"/>
  <c r="T247" i="6"/>
  <c r="T248" i="6"/>
  <c r="T249" i="6"/>
  <c r="T250" i="6"/>
  <c r="T251" i="6"/>
  <c r="T252" i="6"/>
  <c r="T253" i="6"/>
  <c r="T254" i="6"/>
  <c r="T255" i="6"/>
  <c r="T256" i="6"/>
  <c r="T257" i="6"/>
  <c r="T258" i="6"/>
  <c r="T259" i="6"/>
  <c r="T260" i="6"/>
  <c r="T261" i="6"/>
  <c r="T262" i="6"/>
  <c r="T263" i="6"/>
  <c r="T264" i="6"/>
  <c r="T265" i="6"/>
  <c r="T266" i="6"/>
  <c r="T267" i="6"/>
  <c r="T268" i="6"/>
  <c r="T269" i="6"/>
  <c r="T270" i="6"/>
  <c r="T271" i="6"/>
  <c r="T272" i="6"/>
  <c r="T273" i="6"/>
  <c r="T274" i="6"/>
  <c r="T275" i="6"/>
  <c r="T276" i="6"/>
  <c r="T277" i="6"/>
  <c r="T278" i="6"/>
  <c r="T279" i="6"/>
  <c r="T280" i="6"/>
  <c r="T281" i="6"/>
  <c r="T282" i="6"/>
  <c r="T283" i="6"/>
  <c r="T284" i="6"/>
  <c r="T285" i="6"/>
  <c r="T286" i="6"/>
  <c r="T287" i="6"/>
  <c r="T288" i="6"/>
  <c r="T289" i="6"/>
  <c r="T290" i="6"/>
  <c r="T291" i="6"/>
  <c r="T292" i="6"/>
  <c r="T293" i="6"/>
  <c r="T294" i="6"/>
  <c r="T296" i="6"/>
  <c r="T297" i="6"/>
  <c r="T298" i="6"/>
  <c r="T299" i="6"/>
  <c r="T300" i="6"/>
  <c r="T301" i="6"/>
  <c r="T302" i="6"/>
  <c r="T303" i="6"/>
  <c r="T304" i="6"/>
  <c r="T305" i="6"/>
  <c r="T306" i="6"/>
  <c r="T307" i="6"/>
  <c r="T308" i="6"/>
  <c r="T309" i="6"/>
  <c r="T310" i="6"/>
  <c r="T311" i="6"/>
  <c r="T312" i="6"/>
  <c r="T313" i="6"/>
  <c r="T314" i="6"/>
  <c r="T315" i="6"/>
  <c r="T316" i="6"/>
  <c r="T317" i="6"/>
  <c r="T318" i="6"/>
  <c r="T319" i="6"/>
  <c r="T320" i="6"/>
  <c r="T321" i="6"/>
  <c r="T322" i="6"/>
  <c r="T323" i="6"/>
  <c r="T324" i="6"/>
  <c r="T325" i="6"/>
  <c r="T326" i="6"/>
  <c r="T327" i="6"/>
  <c r="T328" i="6"/>
  <c r="T329" i="6"/>
  <c r="T330" i="6"/>
  <c r="T331" i="6"/>
  <c r="T332" i="6"/>
  <c r="T333" i="6"/>
  <c r="T334" i="6"/>
  <c r="T335" i="6"/>
  <c r="T336" i="6"/>
  <c r="T337" i="6"/>
  <c r="T338" i="6"/>
  <c r="T339" i="6"/>
  <c r="T340" i="6"/>
  <c r="T341" i="6"/>
  <c r="T342" i="6"/>
  <c r="T343" i="6"/>
  <c r="T344" i="6"/>
  <c r="T345" i="6"/>
  <c r="T346" i="6"/>
  <c r="T347" i="6"/>
  <c r="T348" i="6"/>
  <c r="T349" i="6"/>
  <c r="T350" i="6"/>
  <c r="T351" i="6"/>
  <c r="T352" i="6"/>
  <c r="T353" i="6"/>
  <c r="T354" i="6"/>
  <c r="T355" i="6"/>
  <c r="T356" i="6"/>
  <c r="T357" i="6"/>
  <c r="T358" i="6"/>
  <c r="T359" i="6"/>
  <c r="T360" i="6"/>
  <c r="T361" i="6"/>
  <c r="T362" i="6"/>
  <c r="T363" i="6"/>
  <c r="T364" i="6"/>
  <c r="T365" i="6"/>
  <c r="T366" i="6"/>
  <c r="T367" i="6"/>
  <c r="T368" i="6"/>
  <c r="T369" i="6"/>
  <c r="T370" i="6"/>
  <c r="T371" i="6"/>
  <c r="T372" i="6"/>
  <c r="T373" i="6"/>
  <c r="T374" i="6"/>
  <c r="T375" i="6"/>
  <c r="T376" i="6"/>
  <c r="T377" i="6"/>
  <c r="T378" i="6"/>
  <c r="T379" i="6"/>
  <c r="T380" i="6"/>
  <c r="T381" i="6"/>
  <c r="T382" i="6"/>
  <c r="T383" i="6"/>
  <c r="T384" i="6"/>
  <c r="T385" i="6"/>
  <c r="T386" i="6"/>
  <c r="T387" i="6"/>
  <c r="T388" i="6"/>
  <c r="T389" i="6"/>
  <c r="T390" i="6"/>
  <c r="T391" i="6"/>
  <c r="T392" i="6"/>
  <c r="T393" i="6"/>
  <c r="T394" i="6"/>
  <c r="T395" i="6"/>
  <c r="T396" i="6"/>
  <c r="T397" i="6"/>
  <c r="T398" i="6"/>
  <c r="T399" i="6"/>
  <c r="T400" i="6"/>
  <c r="T401" i="6"/>
  <c r="T402" i="6"/>
  <c r="T403" i="6"/>
  <c r="T404" i="6"/>
  <c r="T405" i="6"/>
  <c r="T406" i="6"/>
  <c r="T407" i="6"/>
  <c r="T408" i="6"/>
  <c r="T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5"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2" i="6"/>
  <c r="S153" i="6"/>
  <c r="S154" i="6"/>
  <c r="S155" i="6"/>
  <c r="S156" i="6"/>
  <c r="S157" i="6"/>
  <c r="S158" i="6"/>
  <c r="S159" i="6"/>
  <c r="S160" i="6"/>
  <c r="S161" i="6"/>
  <c r="S162" i="6"/>
  <c r="S163" i="6"/>
  <c r="S164" i="6"/>
  <c r="S165" i="6"/>
  <c r="S166" i="6"/>
  <c r="S167" i="6"/>
  <c r="S168" i="6"/>
  <c r="S169"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6" i="6"/>
  <c r="S197" i="6"/>
  <c r="S198" i="6"/>
  <c r="S199" i="6"/>
  <c r="S200" i="6"/>
  <c r="S201" i="6"/>
  <c r="S202" i="6"/>
  <c r="S203" i="6"/>
  <c r="S204" i="6"/>
  <c r="S205" i="6"/>
  <c r="S206" i="6"/>
  <c r="S207" i="6"/>
  <c r="S208" i="6"/>
  <c r="S209" i="6"/>
  <c r="S210" i="6"/>
  <c r="S211" i="6"/>
  <c r="S212" i="6"/>
  <c r="S213" i="6"/>
  <c r="S214" i="6"/>
  <c r="S215" i="6"/>
  <c r="S216" i="6"/>
  <c r="S217" i="6"/>
  <c r="S218" i="6"/>
  <c r="S219" i="6"/>
  <c r="S220" i="6"/>
  <c r="S221" i="6"/>
  <c r="S222" i="6"/>
  <c r="S223" i="6"/>
  <c r="S224" i="6"/>
  <c r="S225" i="6"/>
  <c r="S226" i="6"/>
  <c r="S227" i="6"/>
  <c r="S228" i="6"/>
  <c r="S229" i="6"/>
  <c r="S230" i="6"/>
  <c r="S231" i="6"/>
  <c r="S232" i="6"/>
  <c r="S233" i="6"/>
  <c r="S234" i="6"/>
  <c r="S235" i="6"/>
  <c r="S236" i="6"/>
  <c r="S237" i="6"/>
  <c r="S238" i="6"/>
  <c r="S239" i="6"/>
  <c r="S240" i="6"/>
  <c r="S241" i="6"/>
  <c r="S242" i="6"/>
  <c r="S243" i="6"/>
  <c r="S244" i="6"/>
  <c r="S245" i="6"/>
  <c r="S246" i="6"/>
  <c r="S247" i="6"/>
  <c r="S248" i="6"/>
  <c r="S249" i="6"/>
  <c r="S250" i="6"/>
  <c r="S251" i="6"/>
  <c r="S252" i="6"/>
  <c r="S253" i="6"/>
  <c r="S254" i="6"/>
  <c r="S255" i="6"/>
  <c r="S256" i="6"/>
  <c r="S257" i="6"/>
  <c r="S258" i="6"/>
  <c r="S259" i="6"/>
  <c r="S260" i="6"/>
  <c r="S261" i="6"/>
  <c r="S262" i="6"/>
  <c r="S263" i="6"/>
  <c r="S264" i="6"/>
  <c r="S265" i="6"/>
  <c r="S266" i="6"/>
  <c r="S267" i="6"/>
  <c r="S268" i="6"/>
  <c r="S269" i="6"/>
  <c r="S270" i="6"/>
  <c r="S271" i="6"/>
  <c r="S272" i="6"/>
  <c r="S273" i="6"/>
  <c r="S274" i="6"/>
  <c r="S275" i="6"/>
  <c r="S276" i="6"/>
  <c r="S277" i="6"/>
  <c r="S278" i="6"/>
  <c r="S279" i="6"/>
  <c r="S280" i="6"/>
  <c r="S281" i="6"/>
  <c r="S282" i="6"/>
  <c r="S283" i="6"/>
  <c r="S284" i="6"/>
  <c r="S285" i="6"/>
  <c r="S286" i="6"/>
  <c r="S287" i="6"/>
  <c r="S288" i="6"/>
  <c r="S289" i="6"/>
  <c r="S290" i="6"/>
  <c r="S291" i="6"/>
  <c r="S292" i="6"/>
  <c r="S293" i="6"/>
  <c r="S294" i="6"/>
  <c r="S296" i="6"/>
  <c r="S297" i="6"/>
  <c r="S298" i="6"/>
  <c r="S299" i="6"/>
  <c r="S300" i="6"/>
  <c r="S301" i="6"/>
  <c r="S302" i="6"/>
  <c r="S303" i="6"/>
  <c r="S304" i="6"/>
  <c r="S305" i="6"/>
  <c r="S306" i="6"/>
  <c r="S307" i="6"/>
  <c r="S308" i="6"/>
  <c r="S309" i="6"/>
  <c r="S310" i="6"/>
  <c r="S311" i="6"/>
  <c r="S312" i="6"/>
  <c r="S313" i="6"/>
  <c r="S314" i="6"/>
  <c r="S315" i="6"/>
  <c r="S316" i="6"/>
  <c r="S317" i="6"/>
  <c r="S318" i="6"/>
  <c r="S319" i="6"/>
  <c r="S320" i="6"/>
  <c r="S321" i="6"/>
  <c r="S322" i="6"/>
  <c r="S323" i="6"/>
  <c r="S324" i="6"/>
  <c r="S325" i="6"/>
  <c r="S326" i="6"/>
  <c r="S327" i="6"/>
  <c r="S328" i="6"/>
  <c r="S329" i="6"/>
  <c r="S330" i="6"/>
  <c r="S331" i="6"/>
  <c r="S332" i="6"/>
  <c r="S333" i="6"/>
  <c r="S334" i="6"/>
  <c r="S335" i="6"/>
  <c r="S336" i="6"/>
  <c r="S337" i="6"/>
  <c r="S338" i="6"/>
  <c r="S339" i="6"/>
  <c r="S340"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8" i="6"/>
  <c r="S379" i="6"/>
  <c r="S380" i="6"/>
  <c r="S381" i="6"/>
  <c r="S382" i="6"/>
  <c r="S383" i="6"/>
  <c r="S384" i="6"/>
  <c r="S385" i="6"/>
  <c r="S386" i="6"/>
  <c r="S387" i="6"/>
  <c r="S388" i="6"/>
  <c r="S389" i="6"/>
  <c r="S390" i="6"/>
  <c r="S391" i="6"/>
  <c r="S392" i="6"/>
  <c r="S393" i="6"/>
  <c r="S394" i="6"/>
  <c r="S395" i="6"/>
  <c r="S396" i="6"/>
  <c r="S397" i="6"/>
  <c r="S398" i="6"/>
  <c r="S399" i="6"/>
  <c r="S400" i="6"/>
  <c r="S401" i="6"/>
  <c r="S402" i="6"/>
  <c r="S403" i="6"/>
  <c r="S404" i="6"/>
  <c r="S405" i="6"/>
  <c r="S406" i="6"/>
  <c r="S407" i="6"/>
  <c r="S408" i="6"/>
  <c r="S10" i="6"/>
  <c r="N391" i="6" l="1"/>
  <c r="A122" i="6"/>
  <c r="M405" i="6" l="1"/>
  <c r="U405" i="6"/>
  <c r="W405" i="6" s="1"/>
  <c r="Y405" i="6"/>
  <c r="Z405" i="6"/>
  <c r="K405" i="6"/>
  <c r="L405" i="6" s="1"/>
  <c r="M394" i="6"/>
  <c r="U394" i="6"/>
  <c r="Y394" i="6"/>
  <c r="Z394" i="6"/>
  <c r="M395" i="6"/>
  <c r="U395" i="6"/>
  <c r="Y395" i="6"/>
  <c r="X395" i="6" s="1"/>
  <c r="Z395" i="6"/>
  <c r="N394" i="6" l="1"/>
  <c r="Q394" i="6" s="1"/>
  <c r="R394" i="6" s="1"/>
  <c r="V405" i="6"/>
  <c r="X405" i="6"/>
  <c r="N405" i="6"/>
  <c r="Q405" i="6" s="1"/>
  <c r="R405" i="6" s="1"/>
  <c r="W395" i="6"/>
  <c r="X394" i="6"/>
  <c r="V395" i="6"/>
  <c r="W394" i="6"/>
  <c r="N395" i="6"/>
  <c r="Q395" i="6" s="1"/>
  <c r="V394" i="6"/>
  <c r="J222" i="6"/>
  <c r="J218" i="6"/>
  <c r="J219" i="6"/>
  <c r="J217" i="6"/>
  <c r="J215" i="6"/>
  <c r="J207" i="6"/>
  <c r="J208" i="6"/>
  <c r="J206" i="6"/>
  <c r="J200" i="6"/>
  <c r="J198" i="6"/>
  <c r="J190" i="6"/>
  <c r="J189" i="6"/>
  <c r="J371" i="6"/>
  <c r="J370" i="6"/>
  <c r="U25" i="6"/>
  <c r="Y25" i="6"/>
  <c r="X25" i="6" s="1"/>
  <c r="Z25" i="6"/>
  <c r="M25" i="6"/>
  <c r="K25" i="6"/>
  <c r="L25" i="6" s="1"/>
  <c r="AA394" i="6" l="1"/>
  <c r="AA405" i="6"/>
  <c r="V25" i="6"/>
  <c r="W25" i="6"/>
  <c r="N25" i="6"/>
  <c r="Q25" i="6" s="1"/>
  <c r="R25" i="6" s="1"/>
  <c r="R395" i="6"/>
  <c r="AA395" i="6"/>
  <c r="AA25" i="6" l="1"/>
  <c r="K398" i="6" l="1"/>
  <c r="L398" i="6" s="1"/>
  <c r="K394" i="6"/>
  <c r="K395" i="6"/>
  <c r="L395" i="6" s="1"/>
  <c r="L394" i="6"/>
  <c r="J334" i="6" l="1"/>
  <c r="J183" i="6" l="1"/>
  <c r="I183" i="6"/>
  <c r="J181" i="6"/>
  <c r="J179" i="6"/>
  <c r="J342" i="6"/>
  <c r="J350" i="6"/>
  <c r="U353" i="6"/>
  <c r="Y353" i="6"/>
  <c r="X353" i="6" s="1"/>
  <c r="Z353" i="6"/>
  <c r="U354" i="6"/>
  <c r="Y354" i="6"/>
  <c r="X354" i="6" s="1"/>
  <c r="Z354" i="6"/>
  <c r="M353" i="6"/>
  <c r="L354" i="6"/>
  <c r="AG354" i="6" s="1"/>
  <c r="M354" i="6"/>
  <c r="K353" i="6"/>
  <c r="L353" i="6" s="1"/>
  <c r="K354" i="6"/>
  <c r="W353" i="6" l="1"/>
  <c r="AC354" i="6"/>
  <c r="AK354" i="6"/>
  <c r="AE354" i="6"/>
  <c r="AC353" i="6"/>
  <c r="AK353" i="6"/>
  <c r="AE353" i="6"/>
  <c r="AG353" i="6"/>
  <c r="AI353" i="6"/>
  <c r="AI354" i="6"/>
  <c r="W354" i="6"/>
  <c r="V353" i="6"/>
  <c r="N353" i="6"/>
  <c r="Q353" i="6" s="1"/>
  <c r="R353" i="6" s="1"/>
  <c r="V354" i="6"/>
  <c r="N354" i="6"/>
  <c r="Q354" i="6" s="1"/>
  <c r="R354" i="6" s="1"/>
  <c r="AA353" i="6" l="1"/>
  <c r="AO353" i="6" s="1"/>
  <c r="AA354" i="6"/>
  <c r="AS353" i="6" l="1"/>
  <c r="AQ353" i="6"/>
  <c r="AU353" i="6"/>
  <c r="AM353" i="6"/>
  <c r="AS354" i="6"/>
  <c r="AM354" i="6"/>
  <c r="AU354" i="6"/>
  <c r="AQ354" i="6"/>
  <c r="AO354" i="6"/>
  <c r="K225" i="6" l="1"/>
  <c r="E405" i="66" l="1"/>
  <c r="E406" i="66"/>
  <c r="E407" i="66"/>
  <c r="E408" i="66"/>
  <c r="E404" i="66"/>
  <c r="A220" i="66"/>
  <c r="A221" i="66" s="1"/>
  <c r="A121" i="66"/>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85" i="66"/>
  <c r="A87" i="66" s="1"/>
  <c r="A88" i="66" s="1"/>
  <c r="A89" i="66" s="1"/>
  <c r="A90" i="66" s="1"/>
  <c r="A91" i="66" s="1"/>
  <c r="A39" i="66"/>
  <c r="A40" i="66" s="1"/>
  <c r="A41" i="66" s="1"/>
  <c r="A42" i="66" s="1"/>
  <c r="G130" i="65" l="1"/>
  <c r="E306" i="65"/>
  <c r="H335" i="65"/>
  <c r="G335" i="65"/>
  <c r="F335" i="65"/>
  <c r="E335" i="65"/>
  <c r="H333" i="65"/>
  <c r="G333" i="65"/>
  <c r="F333" i="65"/>
  <c r="E333" i="65"/>
  <c r="H336" i="65"/>
  <c r="G336" i="65"/>
  <c r="F336" i="65"/>
  <c r="E336" i="65"/>
  <c r="H304" i="65"/>
  <c r="G304" i="65"/>
  <c r="F304" i="65"/>
  <c r="E304" i="65"/>
  <c r="H303" i="65"/>
  <c r="G303" i="65"/>
  <c r="F303" i="65"/>
  <c r="E303" i="65"/>
  <c r="H305" i="65"/>
  <c r="G305" i="65"/>
  <c r="F305" i="65"/>
  <c r="E305" i="65"/>
  <c r="H334" i="65"/>
  <c r="G334" i="65"/>
  <c r="F334" i="65"/>
  <c r="E334" i="65"/>
  <c r="H302" i="65"/>
  <c r="G302" i="65"/>
  <c r="F302" i="65"/>
  <c r="E302" i="65"/>
  <c r="H332" i="65"/>
  <c r="G332" i="65"/>
  <c r="F332" i="65"/>
  <c r="E332" i="65"/>
  <c r="H322" i="65"/>
  <c r="G322" i="65"/>
  <c r="F322" i="65"/>
  <c r="E322" i="65"/>
  <c r="H321" i="65"/>
  <c r="G321" i="65"/>
  <c r="F321" i="65"/>
  <c r="E321" i="65"/>
  <c r="H320" i="65"/>
  <c r="G320" i="65"/>
  <c r="F320" i="65"/>
  <c r="E320" i="65"/>
  <c r="H319" i="65"/>
  <c r="G319" i="65"/>
  <c r="F319" i="65"/>
  <c r="E319" i="65"/>
  <c r="H318" i="65"/>
  <c r="G318" i="65"/>
  <c r="F318" i="65"/>
  <c r="E318" i="65"/>
  <c r="H317" i="65"/>
  <c r="G317" i="65"/>
  <c r="F317" i="65"/>
  <c r="E317" i="65"/>
  <c r="H316" i="65"/>
  <c r="G316" i="65"/>
  <c r="F316" i="65"/>
  <c r="E316" i="65"/>
  <c r="H315" i="65"/>
  <c r="G315" i="65"/>
  <c r="F315" i="65"/>
  <c r="E315" i="65"/>
  <c r="H314" i="65"/>
  <c r="G314" i="65"/>
  <c r="F314" i="65"/>
  <c r="E314" i="65"/>
  <c r="H313" i="65"/>
  <c r="G313" i="65"/>
  <c r="F313" i="65"/>
  <c r="E313" i="65"/>
  <c r="H312" i="65"/>
  <c r="G312" i="65"/>
  <c r="F312" i="65"/>
  <c r="E312" i="65"/>
  <c r="H311" i="65"/>
  <c r="G311" i="65"/>
  <c r="F311" i="65"/>
  <c r="E311" i="65"/>
  <c r="H310" i="65"/>
  <c r="G310" i="65"/>
  <c r="F310" i="65"/>
  <c r="E310" i="65"/>
  <c r="H309" i="65"/>
  <c r="G309" i="65"/>
  <c r="F309" i="65"/>
  <c r="E309" i="65"/>
  <c r="H308" i="65"/>
  <c r="G308" i="65"/>
  <c r="F308" i="65"/>
  <c r="E308" i="65"/>
  <c r="H307" i="65"/>
  <c r="G307" i="65"/>
  <c r="F307" i="65"/>
  <c r="E307" i="65"/>
  <c r="H289" i="65"/>
  <c r="G289" i="65"/>
  <c r="F289" i="65"/>
  <c r="E289" i="65"/>
  <c r="H286" i="65"/>
  <c r="G286" i="65"/>
  <c r="F286" i="65"/>
  <c r="E286" i="65"/>
  <c r="H331" i="65"/>
  <c r="G331" i="65"/>
  <c r="F331" i="65"/>
  <c r="E331" i="65"/>
  <c r="H330" i="65"/>
  <c r="G330" i="65"/>
  <c r="F330" i="65"/>
  <c r="E330" i="65"/>
  <c r="H297" i="65"/>
  <c r="G297" i="65"/>
  <c r="F297" i="65"/>
  <c r="E297" i="65"/>
  <c r="H296" i="65"/>
  <c r="G296" i="65"/>
  <c r="F296" i="65"/>
  <c r="E296" i="65"/>
  <c r="H295" i="65"/>
  <c r="G295" i="65"/>
  <c r="F295" i="65"/>
  <c r="E295" i="65"/>
  <c r="H329" i="65"/>
  <c r="G329" i="65"/>
  <c r="F329" i="65"/>
  <c r="E329" i="65"/>
  <c r="H328" i="65"/>
  <c r="G328" i="65"/>
  <c r="F328" i="65"/>
  <c r="E328" i="65"/>
  <c r="H327" i="65"/>
  <c r="G327" i="65"/>
  <c r="F327" i="65"/>
  <c r="E327" i="65"/>
  <c r="H326" i="65"/>
  <c r="G326" i="65"/>
  <c r="F326" i="65"/>
  <c r="E326" i="65"/>
  <c r="H325" i="65"/>
  <c r="G325" i="65"/>
  <c r="F325" i="65"/>
  <c r="E325" i="65"/>
  <c r="H324" i="65"/>
  <c r="G324" i="65"/>
  <c r="F324" i="65"/>
  <c r="E324" i="65"/>
  <c r="H323" i="65"/>
  <c r="G323" i="65"/>
  <c r="F323" i="65"/>
  <c r="E323" i="65"/>
  <c r="H294" i="65"/>
  <c r="G294" i="65"/>
  <c r="F294" i="65"/>
  <c r="E294" i="65"/>
  <c r="H293" i="65"/>
  <c r="G293" i="65"/>
  <c r="F293" i="65"/>
  <c r="E293" i="65"/>
  <c r="H292" i="65"/>
  <c r="G292" i="65"/>
  <c r="F292" i="65"/>
  <c r="E292" i="65"/>
  <c r="H291" i="65"/>
  <c r="G291" i="65"/>
  <c r="F291" i="65"/>
  <c r="E291" i="65"/>
  <c r="H290" i="65"/>
  <c r="G290" i="65"/>
  <c r="F290" i="65"/>
  <c r="E290" i="65"/>
  <c r="H301" i="65"/>
  <c r="G301" i="65"/>
  <c r="F301" i="65"/>
  <c r="E301" i="65"/>
  <c r="H300" i="65"/>
  <c r="G300" i="65"/>
  <c r="F300" i="65"/>
  <c r="E300" i="65"/>
  <c r="H299" i="65"/>
  <c r="G299" i="65"/>
  <c r="F299" i="65"/>
  <c r="E299" i="65"/>
  <c r="H298" i="65"/>
  <c r="G298" i="65"/>
  <c r="F298" i="65"/>
  <c r="E298" i="65"/>
  <c r="H288" i="65"/>
  <c r="G288" i="65"/>
  <c r="F288" i="65"/>
  <c r="E288" i="65"/>
  <c r="H287" i="65"/>
  <c r="G287" i="65"/>
  <c r="F287" i="65"/>
  <c r="E287" i="65"/>
  <c r="H282" i="65"/>
  <c r="G282" i="65"/>
  <c r="F282" i="65"/>
  <c r="E282" i="65"/>
  <c r="H281" i="65"/>
  <c r="G281" i="65"/>
  <c r="F281" i="65"/>
  <c r="E281" i="65"/>
  <c r="H279" i="65"/>
  <c r="G279" i="65"/>
  <c r="F279" i="65"/>
  <c r="E279" i="65"/>
  <c r="H280" i="65"/>
  <c r="G280" i="65"/>
  <c r="F280" i="65"/>
  <c r="E280" i="65"/>
  <c r="H278" i="65"/>
  <c r="G278" i="65"/>
  <c r="F278" i="65"/>
  <c r="E278" i="65"/>
  <c r="H268" i="65"/>
  <c r="G268" i="65"/>
  <c r="F268" i="65"/>
  <c r="E268" i="65"/>
  <c r="H129" i="65"/>
  <c r="G129" i="65"/>
  <c r="F129" i="65"/>
  <c r="E129" i="65"/>
  <c r="H267" i="65"/>
  <c r="G267" i="65"/>
  <c r="F267" i="65"/>
  <c r="E267" i="65"/>
  <c r="H128" i="65"/>
  <c r="G128" i="65"/>
  <c r="F128" i="65"/>
  <c r="E128" i="65"/>
  <c r="H225" i="65"/>
  <c r="G225" i="65"/>
  <c r="F225" i="65"/>
  <c r="E225" i="65"/>
  <c r="H224" i="65"/>
  <c r="G224" i="65"/>
  <c r="F224" i="65"/>
  <c r="E224" i="65"/>
  <c r="H223" i="65"/>
  <c r="G223" i="65"/>
  <c r="F223" i="65"/>
  <c r="E223" i="65"/>
  <c r="H100" i="65"/>
  <c r="G100" i="65"/>
  <c r="F100" i="65"/>
  <c r="E100" i="65"/>
  <c r="H222" i="65"/>
  <c r="G222" i="65"/>
  <c r="F222" i="65"/>
  <c r="E222" i="65"/>
  <c r="H99" i="65"/>
  <c r="G99" i="65"/>
  <c r="F99" i="65"/>
  <c r="E99" i="65"/>
  <c r="H221" i="65"/>
  <c r="G221" i="65"/>
  <c r="F221" i="65"/>
  <c r="E221" i="65"/>
  <c r="H220" i="65"/>
  <c r="G220" i="65"/>
  <c r="F220" i="65"/>
  <c r="E220" i="65"/>
  <c r="H219" i="65"/>
  <c r="G219" i="65"/>
  <c r="F219" i="65"/>
  <c r="E219" i="65"/>
  <c r="H270" i="65"/>
  <c r="G270" i="65"/>
  <c r="F270" i="65"/>
  <c r="E270" i="65"/>
  <c r="H218" i="65"/>
  <c r="G218" i="65"/>
  <c r="F218" i="65"/>
  <c r="E218" i="65"/>
  <c r="H98" i="65"/>
  <c r="G98" i="65"/>
  <c r="F98" i="65"/>
  <c r="E98" i="65"/>
  <c r="H217" i="65"/>
  <c r="G217" i="65"/>
  <c r="F217" i="65"/>
  <c r="E217" i="65"/>
  <c r="H97" i="65"/>
  <c r="G97" i="65"/>
  <c r="F97" i="65"/>
  <c r="E97" i="65"/>
  <c r="H262" i="65"/>
  <c r="G262" i="65"/>
  <c r="F262" i="65"/>
  <c r="E262" i="65"/>
  <c r="H122" i="65"/>
  <c r="G122" i="65"/>
  <c r="F122" i="65"/>
  <c r="E122" i="65"/>
  <c r="H121" i="65"/>
  <c r="G121" i="65"/>
  <c r="F121" i="65"/>
  <c r="E121" i="65"/>
  <c r="H120" i="65"/>
  <c r="G120" i="65"/>
  <c r="F120" i="65"/>
  <c r="E120" i="65"/>
  <c r="H119" i="65"/>
  <c r="G119" i="65"/>
  <c r="F119" i="65"/>
  <c r="E119" i="65"/>
  <c r="H261" i="65"/>
  <c r="G261" i="65"/>
  <c r="F261" i="65"/>
  <c r="E261" i="65"/>
  <c r="H118" i="65"/>
  <c r="G118" i="65"/>
  <c r="F118" i="65"/>
  <c r="E118" i="65"/>
  <c r="H260" i="65"/>
  <c r="G260" i="65"/>
  <c r="F260" i="65"/>
  <c r="E260" i="65"/>
  <c r="H117" i="65"/>
  <c r="G117" i="65"/>
  <c r="F117" i="65"/>
  <c r="E117" i="65"/>
  <c r="H259" i="65"/>
  <c r="G259" i="65"/>
  <c r="F259" i="65"/>
  <c r="E259" i="65"/>
  <c r="H266" i="65"/>
  <c r="G266" i="65"/>
  <c r="F266" i="65"/>
  <c r="E266" i="65"/>
  <c r="H265" i="65"/>
  <c r="G265" i="65"/>
  <c r="F265" i="65"/>
  <c r="E265" i="65"/>
  <c r="H127" i="65"/>
  <c r="G127" i="65"/>
  <c r="F127" i="65"/>
  <c r="E127" i="65"/>
  <c r="H126" i="65"/>
  <c r="G126" i="65"/>
  <c r="F126" i="65"/>
  <c r="E126" i="65"/>
  <c r="H264" i="65"/>
  <c r="G264" i="65"/>
  <c r="F264" i="65"/>
  <c r="E264" i="65"/>
  <c r="H125" i="65"/>
  <c r="G125" i="65"/>
  <c r="F125" i="65"/>
  <c r="E125" i="65"/>
  <c r="H124" i="65"/>
  <c r="G124" i="65"/>
  <c r="F124" i="65"/>
  <c r="E124" i="65"/>
  <c r="H263" i="65"/>
  <c r="G263" i="65"/>
  <c r="F263" i="65"/>
  <c r="E263" i="65"/>
  <c r="H123" i="65"/>
  <c r="G123" i="65"/>
  <c r="F123" i="65"/>
  <c r="E123" i="65"/>
  <c r="H216" i="65"/>
  <c r="G216" i="65"/>
  <c r="F216" i="65"/>
  <c r="E216" i="65"/>
  <c r="H215" i="65"/>
  <c r="G215" i="65"/>
  <c r="F215" i="65"/>
  <c r="E215" i="65"/>
  <c r="H96" i="65"/>
  <c r="G96" i="65"/>
  <c r="F96" i="65"/>
  <c r="E96" i="65"/>
  <c r="H214" i="65"/>
  <c r="G214" i="65"/>
  <c r="F214" i="65"/>
  <c r="E214" i="65"/>
  <c r="H95" i="65"/>
  <c r="G95" i="65"/>
  <c r="F95" i="65"/>
  <c r="E95" i="65"/>
  <c r="H94" i="65"/>
  <c r="G94" i="65"/>
  <c r="F94" i="65"/>
  <c r="E94" i="65"/>
  <c r="H93" i="65"/>
  <c r="G93" i="65"/>
  <c r="F93" i="65"/>
  <c r="E93" i="65"/>
  <c r="H213" i="65"/>
  <c r="G213" i="65"/>
  <c r="F213" i="65"/>
  <c r="E213" i="65"/>
  <c r="H212" i="65"/>
  <c r="G212" i="65"/>
  <c r="F212" i="65"/>
  <c r="E212" i="65"/>
  <c r="H211" i="65"/>
  <c r="G211" i="65"/>
  <c r="F211" i="65"/>
  <c r="E211" i="65"/>
  <c r="H210" i="65"/>
  <c r="G210" i="65"/>
  <c r="F210" i="65"/>
  <c r="E210" i="65"/>
  <c r="H92" i="65"/>
  <c r="G92" i="65"/>
  <c r="F92" i="65"/>
  <c r="E92" i="65"/>
  <c r="H209" i="65"/>
  <c r="G209" i="65"/>
  <c r="F209" i="65"/>
  <c r="E209" i="65"/>
  <c r="H208" i="65"/>
  <c r="G208" i="65"/>
  <c r="F208" i="65"/>
  <c r="E208" i="65"/>
  <c r="H91" i="65"/>
  <c r="G91" i="65"/>
  <c r="F91" i="65"/>
  <c r="E91" i="65"/>
  <c r="H271" i="65"/>
  <c r="G271" i="65"/>
  <c r="F271" i="65"/>
  <c r="E271" i="65"/>
  <c r="H207" i="65"/>
  <c r="G207" i="65"/>
  <c r="F207" i="65"/>
  <c r="E207" i="65"/>
  <c r="H206" i="65"/>
  <c r="G206" i="65"/>
  <c r="F206" i="65"/>
  <c r="E206" i="65"/>
  <c r="H90" i="65"/>
  <c r="G90" i="65"/>
  <c r="F90" i="65"/>
  <c r="E90" i="65"/>
  <c r="H89" i="65"/>
  <c r="G89" i="65"/>
  <c r="F89" i="65"/>
  <c r="E89" i="65"/>
  <c r="H88" i="65"/>
  <c r="G88" i="65"/>
  <c r="F88" i="65"/>
  <c r="E88" i="65"/>
  <c r="H205" i="65"/>
  <c r="G205" i="65"/>
  <c r="F205" i="65"/>
  <c r="E205" i="65"/>
  <c r="H204" i="65"/>
  <c r="G204" i="65"/>
  <c r="F204" i="65"/>
  <c r="E204" i="65"/>
  <c r="H87" i="65"/>
  <c r="G87" i="65"/>
  <c r="F87" i="65"/>
  <c r="E87" i="65"/>
  <c r="H86" i="65"/>
  <c r="G86" i="65"/>
  <c r="F86" i="65"/>
  <c r="E86" i="65"/>
  <c r="H85" i="65"/>
  <c r="G85" i="65"/>
  <c r="F85" i="65"/>
  <c r="E85" i="65"/>
  <c r="H84" i="65"/>
  <c r="G84" i="65"/>
  <c r="F84" i="65"/>
  <c r="E84" i="65"/>
  <c r="H83" i="65"/>
  <c r="G83" i="65"/>
  <c r="F83" i="65"/>
  <c r="E83" i="65"/>
  <c r="H203" i="65"/>
  <c r="G203" i="65"/>
  <c r="F203" i="65"/>
  <c r="E203" i="65"/>
  <c r="H202" i="65"/>
  <c r="G202" i="65"/>
  <c r="F202" i="65"/>
  <c r="E202" i="65"/>
  <c r="H82" i="65"/>
  <c r="G82" i="65"/>
  <c r="F82" i="65"/>
  <c r="E82" i="65"/>
  <c r="H201" i="65"/>
  <c r="G201" i="65"/>
  <c r="F201" i="65"/>
  <c r="E201" i="65"/>
  <c r="H200" i="65"/>
  <c r="G200" i="65"/>
  <c r="F200" i="65"/>
  <c r="E200" i="65"/>
  <c r="H199" i="65"/>
  <c r="G199" i="65"/>
  <c r="F199" i="65"/>
  <c r="E199" i="65"/>
  <c r="H198" i="65"/>
  <c r="G198" i="65"/>
  <c r="F198" i="65"/>
  <c r="E198" i="65"/>
  <c r="H197" i="65"/>
  <c r="G197" i="65"/>
  <c r="F197" i="65"/>
  <c r="E197" i="65"/>
  <c r="H196" i="65"/>
  <c r="G196" i="65"/>
  <c r="F196" i="65"/>
  <c r="E196" i="65"/>
  <c r="H195" i="65"/>
  <c r="G195" i="65"/>
  <c r="F195" i="65"/>
  <c r="E195" i="65"/>
  <c r="H194" i="65"/>
  <c r="G194" i="65"/>
  <c r="F194" i="65"/>
  <c r="E194" i="65"/>
  <c r="H193" i="65"/>
  <c r="G193" i="65"/>
  <c r="F193" i="65"/>
  <c r="E193" i="65"/>
  <c r="H81" i="65"/>
  <c r="G81" i="65"/>
  <c r="F81" i="65"/>
  <c r="E81" i="65"/>
  <c r="H80" i="65"/>
  <c r="G80" i="65"/>
  <c r="F80" i="65"/>
  <c r="E80" i="65"/>
  <c r="H192" i="65"/>
  <c r="G192" i="65"/>
  <c r="F192" i="65"/>
  <c r="E192" i="65"/>
  <c r="H191" i="65"/>
  <c r="G191" i="65"/>
  <c r="F191" i="65"/>
  <c r="E191" i="65"/>
  <c r="H79" i="65"/>
  <c r="G79" i="65"/>
  <c r="F79" i="65"/>
  <c r="E79" i="65"/>
  <c r="H190" i="65"/>
  <c r="G190" i="65"/>
  <c r="F190" i="65"/>
  <c r="E190" i="65"/>
  <c r="H189" i="65"/>
  <c r="G189" i="65"/>
  <c r="F189" i="65"/>
  <c r="E189" i="65"/>
  <c r="H78" i="65"/>
  <c r="G78" i="65"/>
  <c r="F78" i="65"/>
  <c r="E78" i="65"/>
  <c r="H77" i="65"/>
  <c r="G77" i="65"/>
  <c r="F77" i="65"/>
  <c r="E77" i="65"/>
  <c r="H188" i="65"/>
  <c r="G188" i="65"/>
  <c r="F188" i="65"/>
  <c r="E188" i="65"/>
  <c r="H76" i="65"/>
  <c r="G76" i="65"/>
  <c r="F76" i="65"/>
  <c r="E76" i="65"/>
  <c r="H75" i="65"/>
  <c r="G75" i="65"/>
  <c r="F75" i="65"/>
  <c r="E75" i="65"/>
  <c r="H74" i="65"/>
  <c r="G74" i="65"/>
  <c r="F74" i="65"/>
  <c r="E74" i="65"/>
  <c r="H73" i="65"/>
  <c r="G73" i="65"/>
  <c r="F73" i="65"/>
  <c r="E73" i="65"/>
  <c r="H187" i="65"/>
  <c r="G187" i="65"/>
  <c r="F187" i="65"/>
  <c r="E187" i="65"/>
  <c r="H186" i="65"/>
  <c r="G186" i="65"/>
  <c r="F186" i="65"/>
  <c r="E186" i="65"/>
  <c r="H185" i="65"/>
  <c r="G185" i="65"/>
  <c r="F185" i="65"/>
  <c r="E185" i="65"/>
  <c r="H184" i="65"/>
  <c r="G184" i="65"/>
  <c r="F184" i="65"/>
  <c r="E184" i="65"/>
  <c r="H183" i="65"/>
  <c r="G183" i="65"/>
  <c r="F183" i="65"/>
  <c r="E183" i="65"/>
  <c r="H182" i="65"/>
  <c r="G182" i="65"/>
  <c r="F182" i="65"/>
  <c r="E182" i="65"/>
  <c r="H181" i="65"/>
  <c r="G181" i="65"/>
  <c r="F181" i="65"/>
  <c r="E181" i="65"/>
  <c r="H180" i="65"/>
  <c r="G180" i="65"/>
  <c r="F180" i="65"/>
  <c r="E180" i="65"/>
  <c r="H269" i="65"/>
  <c r="G269" i="65"/>
  <c r="F269" i="65"/>
  <c r="E269" i="65"/>
  <c r="H179" i="65"/>
  <c r="G179" i="65"/>
  <c r="F179" i="65"/>
  <c r="E179" i="65"/>
  <c r="H178" i="65"/>
  <c r="G178" i="65"/>
  <c r="F178" i="65"/>
  <c r="E178" i="65"/>
  <c r="H177" i="65"/>
  <c r="G177" i="65"/>
  <c r="F177" i="65"/>
  <c r="E177" i="65"/>
  <c r="H176" i="65"/>
  <c r="G176" i="65"/>
  <c r="F176" i="65"/>
  <c r="E176" i="65"/>
  <c r="H175" i="65"/>
  <c r="G175" i="65"/>
  <c r="F175" i="65"/>
  <c r="E175" i="65"/>
  <c r="H72" i="65"/>
  <c r="G72" i="65"/>
  <c r="F72" i="65"/>
  <c r="E72" i="65"/>
  <c r="H71" i="65"/>
  <c r="G71" i="65"/>
  <c r="F71" i="65"/>
  <c r="E71" i="65"/>
  <c r="H174" i="65"/>
  <c r="G174" i="65"/>
  <c r="F174" i="65"/>
  <c r="E174" i="65"/>
  <c r="H173" i="65"/>
  <c r="G173" i="65"/>
  <c r="F173" i="65"/>
  <c r="E173" i="65"/>
  <c r="H172" i="65"/>
  <c r="G172" i="65"/>
  <c r="F172" i="65"/>
  <c r="E172" i="65"/>
  <c r="H70" i="65"/>
  <c r="G70" i="65"/>
  <c r="F70" i="65"/>
  <c r="E70" i="65"/>
  <c r="H171" i="65"/>
  <c r="G171" i="65"/>
  <c r="F171" i="65"/>
  <c r="E171" i="65"/>
  <c r="H170" i="65"/>
  <c r="G170" i="65"/>
  <c r="F170" i="65"/>
  <c r="E170" i="65"/>
  <c r="H69" i="65"/>
  <c r="G69" i="65"/>
  <c r="F69" i="65"/>
  <c r="E69" i="65"/>
  <c r="H169" i="65"/>
  <c r="G169" i="65"/>
  <c r="F169" i="65"/>
  <c r="E169" i="65"/>
  <c r="H68" i="65"/>
  <c r="G68" i="65"/>
  <c r="F68" i="65"/>
  <c r="E68" i="65"/>
  <c r="H67" i="65"/>
  <c r="G67" i="65"/>
  <c r="F67" i="65"/>
  <c r="E67" i="65"/>
  <c r="H66" i="65"/>
  <c r="G66" i="65"/>
  <c r="F66" i="65"/>
  <c r="E66" i="65"/>
  <c r="H65" i="65"/>
  <c r="G65" i="65"/>
  <c r="F65" i="65"/>
  <c r="E65" i="65"/>
  <c r="H168" i="65"/>
  <c r="G168" i="65"/>
  <c r="F168" i="65"/>
  <c r="E168" i="65"/>
  <c r="H167" i="65"/>
  <c r="G167" i="65"/>
  <c r="F167" i="65"/>
  <c r="E167" i="65"/>
  <c r="H166" i="65"/>
  <c r="G166" i="65"/>
  <c r="F166" i="65"/>
  <c r="E166" i="65"/>
  <c r="H165" i="65"/>
  <c r="G165" i="65"/>
  <c r="F165" i="65"/>
  <c r="E165" i="65"/>
  <c r="H164" i="65"/>
  <c r="G164" i="65"/>
  <c r="F164" i="65"/>
  <c r="E164" i="65"/>
  <c r="H163" i="65"/>
  <c r="G163" i="65"/>
  <c r="F163" i="65"/>
  <c r="E163" i="65"/>
  <c r="H64" i="65"/>
  <c r="G64" i="65"/>
  <c r="F64" i="65"/>
  <c r="E64" i="65"/>
  <c r="H63" i="65"/>
  <c r="G63" i="65"/>
  <c r="F63" i="65"/>
  <c r="E63" i="65"/>
  <c r="H62" i="65"/>
  <c r="G62" i="65"/>
  <c r="F62" i="65"/>
  <c r="E62" i="65"/>
  <c r="H162" i="65"/>
  <c r="G162" i="65"/>
  <c r="F162" i="65"/>
  <c r="E162" i="65"/>
  <c r="H61" i="65"/>
  <c r="G61" i="65"/>
  <c r="F61" i="65"/>
  <c r="E61" i="65"/>
  <c r="H161" i="65"/>
  <c r="G161" i="65"/>
  <c r="F161" i="65"/>
  <c r="E161" i="65"/>
  <c r="H60" i="65"/>
  <c r="G60" i="65"/>
  <c r="F60" i="65"/>
  <c r="E60" i="65"/>
  <c r="H160" i="65"/>
  <c r="G160" i="65"/>
  <c r="F160" i="65"/>
  <c r="E160" i="65"/>
  <c r="H159" i="65"/>
  <c r="G159" i="65"/>
  <c r="F159" i="65"/>
  <c r="E159" i="65"/>
  <c r="H158" i="65"/>
  <c r="G158" i="65"/>
  <c r="F158" i="65"/>
  <c r="E158" i="65"/>
  <c r="H157" i="65"/>
  <c r="G157" i="65"/>
  <c r="F157" i="65"/>
  <c r="E157" i="65"/>
  <c r="H59" i="65"/>
  <c r="G59" i="65"/>
  <c r="F59" i="65"/>
  <c r="E59" i="65"/>
  <c r="H156" i="65"/>
  <c r="G156" i="65"/>
  <c r="F156" i="65"/>
  <c r="E156" i="65"/>
  <c r="H58" i="65"/>
  <c r="G58" i="65"/>
  <c r="F58" i="65"/>
  <c r="E58" i="65"/>
  <c r="H258" i="65"/>
  <c r="G258" i="65"/>
  <c r="F258" i="65"/>
  <c r="E258" i="65"/>
  <c r="H257" i="65"/>
  <c r="G257" i="65"/>
  <c r="F257" i="65"/>
  <c r="E257" i="65"/>
  <c r="H116" i="65"/>
  <c r="G116" i="65"/>
  <c r="F116" i="65"/>
  <c r="E116" i="65"/>
  <c r="H115" i="65"/>
  <c r="G115" i="65"/>
  <c r="F115" i="65"/>
  <c r="E115" i="65"/>
  <c r="H114" i="65"/>
  <c r="G114" i="65"/>
  <c r="F114" i="65"/>
  <c r="E114" i="65"/>
  <c r="H256" i="65"/>
  <c r="G256" i="65"/>
  <c r="F256" i="65"/>
  <c r="E256" i="65"/>
  <c r="H113" i="65"/>
  <c r="G113" i="65"/>
  <c r="F113" i="65"/>
  <c r="E113" i="65"/>
  <c r="H112" i="65"/>
  <c r="G112" i="65"/>
  <c r="F112" i="65"/>
  <c r="E112" i="65"/>
  <c r="H255" i="65"/>
  <c r="G255" i="65"/>
  <c r="F255" i="65"/>
  <c r="E255" i="65"/>
  <c r="H254" i="65"/>
  <c r="G254" i="65"/>
  <c r="F254" i="65"/>
  <c r="E254" i="65"/>
  <c r="H111" i="65"/>
  <c r="G111" i="65"/>
  <c r="F111" i="65"/>
  <c r="E111" i="65"/>
  <c r="H110" i="65"/>
  <c r="G110" i="65"/>
  <c r="F110" i="65"/>
  <c r="E110" i="65"/>
  <c r="H253" i="65"/>
  <c r="G253" i="65"/>
  <c r="F253" i="65"/>
  <c r="E253" i="65"/>
  <c r="H109" i="65"/>
  <c r="G109" i="65"/>
  <c r="F109" i="65"/>
  <c r="E109" i="65"/>
  <c r="H252" i="65"/>
  <c r="G252" i="65"/>
  <c r="F252" i="65"/>
  <c r="E252" i="65"/>
  <c r="H108" i="65"/>
  <c r="G108" i="65"/>
  <c r="F108" i="65"/>
  <c r="E108" i="65"/>
  <c r="H251" i="65"/>
  <c r="G251" i="65"/>
  <c r="F251" i="65"/>
  <c r="E251" i="65"/>
  <c r="H250" i="65"/>
  <c r="G250" i="65"/>
  <c r="F250" i="65"/>
  <c r="E250" i="65"/>
  <c r="H107" i="65"/>
  <c r="G107" i="65"/>
  <c r="F107" i="65"/>
  <c r="E107" i="65"/>
  <c r="H106" i="65"/>
  <c r="G106" i="65"/>
  <c r="F106" i="65"/>
  <c r="E106" i="65"/>
  <c r="H249" i="65"/>
  <c r="G249" i="65"/>
  <c r="F249" i="65"/>
  <c r="E249" i="65"/>
  <c r="H105" i="65"/>
  <c r="G105" i="65"/>
  <c r="F105" i="65"/>
  <c r="E105" i="65"/>
  <c r="H104" i="65"/>
  <c r="G104" i="65"/>
  <c r="F104" i="65"/>
  <c r="E104" i="65"/>
  <c r="H248" i="65"/>
  <c r="G248" i="65"/>
  <c r="F248" i="65"/>
  <c r="E248" i="65"/>
  <c r="H247" i="65"/>
  <c r="G247" i="65"/>
  <c r="F247" i="65"/>
  <c r="E247" i="65"/>
  <c r="H246" i="65"/>
  <c r="G246" i="65"/>
  <c r="F246" i="65"/>
  <c r="E246" i="65"/>
  <c r="H245" i="65"/>
  <c r="G245" i="65"/>
  <c r="F245" i="65"/>
  <c r="E245" i="65"/>
  <c r="H244" i="65"/>
  <c r="G244" i="65"/>
  <c r="F244" i="65"/>
  <c r="E244" i="65"/>
  <c r="H243" i="65"/>
  <c r="G243" i="65"/>
  <c r="F243" i="65"/>
  <c r="E243" i="65"/>
  <c r="H242" i="65"/>
  <c r="G242" i="65"/>
  <c r="F242" i="65"/>
  <c r="E242" i="65"/>
  <c r="H241" i="65"/>
  <c r="G241" i="65"/>
  <c r="F241" i="65"/>
  <c r="E241" i="65"/>
  <c r="H240" i="65"/>
  <c r="G240" i="65"/>
  <c r="F240" i="65"/>
  <c r="E240" i="65"/>
  <c r="H239" i="65"/>
  <c r="G239" i="65"/>
  <c r="F239" i="65"/>
  <c r="E239" i="65"/>
  <c r="H238" i="65"/>
  <c r="G238" i="65"/>
  <c r="F238" i="65"/>
  <c r="E238" i="65"/>
  <c r="H237" i="65"/>
  <c r="G237" i="65"/>
  <c r="F237" i="65"/>
  <c r="E237" i="65"/>
  <c r="H236" i="65"/>
  <c r="G236" i="65"/>
  <c r="F236" i="65"/>
  <c r="E236" i="65"/>
  <c r="H235" i="65"/>
  <c r="G235" i="65"/>
  <c r="F235" i="65"/>
  <c r="E235" i="65"/>
  <c r="H103" i="65"/>
  <c r="G103" i="65"/>
  <c r="F103" i="65"/>
  <c r="E103" i="65"/>
  <c r="H234" i="65"/>
  <c r="G234" i="65"/>
  <c r="F234" i="65"/>
  <c r="E234" i="65"/>
  <c r="H233" i="65"/>
  <c r="G233" i="65"/>
  <c r="F233" i="65"/>
  <c r="E233" i="65"/>
  <c r="H232" i="65"/>
  <c r="G232" i="65"/>
  <c r="F232" i="65"/>
  <c r="E232" i="65"/>
  <c r="H231" i="65"/>
  <c r="G231" i="65"/>
  <c r="F231" i="65"/>
  <c r="E231" i="65"/>
  <c r="H230" i="65"/>
  <c r="G230" i="65"/>
  <c r="F230" i="65"/>
  <c r="E230" i="65"/>
  <c r="H229" i="65"/>
  <c r="G229" i="65"/>
  <c r="F229" i="65"/>
  <c r="E229" i="65"/>
  <c r="H228" i="65"/>
  <c r="G228" i="65"/>
  <c r="F228" i="65"/>
  <c r="E228" i="65"/>
  <c r="H102" i="65"/>
  <c r="G102" i="65"/>
  <c r="F102" i="65"/>
  <c r="E102" i="65"/>
  <c r="H227" i="65"/>
  <c r="G227" i="65"/>
  <c r="F227" i="65"/>
  <c r="E227" i="65"/>
  <c r="H226" i="65"/>
  <c r="G226" i="65"/>
  <c r="F226" i="65"/>
  <c r="E226" i="65"/>
  <c r="H101" i="65"/>
  <c r="G101" i="65"/>
  <c r="F101" i="65"/>
  <c r="E101" i="65"/>
  <c r="H151" i="65"/>
  <c r="G151" i="65"/>
  <c r="F151" i="65"/>
  <c r="E151" i="65"/>
  <c r="H155" i="65"/>
  <c r="G155" i="65"/>
  <c r="F155" i="65"/>
  <c r="E155" i="65"/>
  <c r="H154" i="65"/>
  <c r="G154" i="65"/>
  <c r="F154" i="65"/>
  <c r="E154" i="65"/>
  <c r="H153" i="65"/>
  <c r="G153" i="65"/>
  <c r="F153" i="65"/>
  <c r="E153" i="65"/>
  <c r="H55" i="65"/>
  <c r="G55" i="65"/>
  <c r="F55" i="65"/>
  <c r="E55" i="65"/>
  <c r="H57" i="65"/>
  <c r="G57" i="65"/>
  <c r="F57" i="65"/>
  <c r="E57" i="65"/>
  <c r="H56" i="65"/>
  <c r="G56" i="65"/>
  <c r="F56" i="65"/>
  <c r="E56" i="65"/>
  <c r="H53" i="65"/>
  <c r="G53" i="65"/>
  <c r="F53" i="65"/>
  <c r="E53" i="65"/>
  <c r="H52" i="65"/>
  <c r="G52" i="65"/>
  <c r="F52" i="65"/>
  <c r="E52" i="65"/>
  <c r="H51" i="65"/>
  <c r="G51" i="65"/>
  <c r="F51" i="65"/>
  <c r="E51" i="65"/>
  <c r="H152" i="65"/>
  <c r="G152" i="65"/>
  <c r="F152" i="65"/>
  <c r="E152" i="65"/>
  <c r="H54" i="65"/>
  <c r="G54" i="65"/>
  <c r="F54" i="65"/>
  <c r="E54" i="65"/>
  <c r="H41" i="65"/>
  <c r="G41" i="65"/>
  <c r="F41" i="65"/>
  <c r="E41" i="65"/>
  <c r="H141" i="65"/>
  <c r="G141" i="65"/>
  <c r="F141" i="65"/>
  <c r="E141" i="65"/>
  <c r="H26" i="65"/>
  <c r="G26" i="65"/>
  <c r="F26" i="65"/>
  <c r="E26" i="65"/>
  <c r="H140" i="65"/>
  <c r="G140" i="65"/>
  <c r="F140" i="65"/>
  <c r="E140" i="65"/>
  <c r="H139" i="65"/>
  <c r="G139" i="65"/>
  <c r="F139" i="65"/>
  <c r="E139" i="65"/>
  <c r="H25" i="65"/>
  <c r="G25" i="65"/>
  <c r="F25" i="65"/>
  <c r="E25" i="65"/>
  <c r="H138" i="65"/>
  <c r="G138" i="65"/>
  <c r="F138" i="65"/>
  <c r="E138" i="65"/>
  <c r="H137" i="65"/>
  <c r="G137" i="65"/>
  <c r="F137" i="65"/>
  <c r="E137" i="65"/>
  <c r="H24" i="65"/>
  <c r="G24" i="65"/>
  <c r="F24" i="65"/>
  <c r="E24" i="65"/>
  <c r="H23" i="65"/>
  <c r="G23" i="65"/>
  <c r="F23" i="65"/>
  <c r="E23" i="65"/>
  <c r="H22" i="65"/>
  <c r="G22" i="65"/>
  <c r="F22" i="65"/>
  <c r="E22" i="65"/>
  <c r="H21" i="65"/>
  <c r="G21" i="65"/>
  <c r="F21" i="65"/>
  <c r="E21" i="65"/>
  <c r="H136" i="65"/>
  <c r="G136" i="65"/>
  <c r="F136" i="65"/>
  <c r="E136" i="65"/>
  <c r="H20" i="65"/>
  <c r="G20" i="65"/>
  <c r="F20" i="65"/>
  <c r="E20" i="65"/>
  <c r="H135" i="65"/>
  <c r="G135" i="65"/>
  <c r="F135" i="65"/>
  <c r="E135" i="65"/>
  <c r="H19" i="65"/>
  <c r="G19" i="65"/>
  <c r="F19" i="65"/>
  <c r="E19" i="65"/>
  <c r="H18" i="65"/>
  <c r="G18" i="65"/>
  <c r="F18" i="65"/>
  <c r="E18" i="65"/>
  <c r="H13" i="65"/>
  <c r="G13" i="65"/>
  <c r="F13" i="65"/>
  <c r="E13" i="65"/>
  <c r="H133" i="65"/>
  <c r="G133" i="65"/>
  <c r="F133" i="65"/>
  <c r="E133" i="65"/>
  <c r="H12" i="65"/>
  <c r="G12" i="65"/>
  <c r="F12" i="65"/>
  <c r="E12" i="65"/>
  <c r="H11" i="65"/>
  <c r="G11" i="65"/>
  <c r="F11" i="65"/>
  <c r="E11" i="65"/>
  <c r="H132" i="65"/>
  <c r="G132" i="65"/>
  <c r="F132" i="65"/>
  <c r="E132" i="65"/>
  <c r="H10" i="65"/>
  <c r="G10" i="65"/>
  <c r="F10" i="65"/>
  <c r="E10" i="65"/>
  <c r="H147" i="65"/>
  <c r="G147" i="65"/>
  <c r="F147" i="65"/>
  <c r="E147" i="65"/>
  <c r="H40" i="65"/>
  <c r="G40" i="65"/>
  <c r="F40" i="65"/>
  <c r="E40" i="65"/>
  <c r="H146" i="65"/>
  <c r="G146" i="65"/>
  <c r="F146" i="65"/>
  <c r="E146" i="65"/>
  <c r="H39" i="65"/>
  <c r="G39" i="65"/>
  <c r="F39" i="65"/>
  <c r="E39" i="65"/>
  <c r="H145" i="65"/>
  <c r="G145" i="65"/>
  <c r="F145" i="65"/>
  <c r="E145" i="65"/>
  <c r="H144" i="65"/>
  <c r="G144" i="65"/>
  <c r="F144" i="65"/>
  <c r="E144" i="65"/>
  <c r="H38" i="65"/>
  <c r="G38" i="65"/>
  <c r="F38" i="65"/>
  <c r="E38" i="65"/>
  <c r="H143" i="65"/>
  <c r="G143" i="65"/>
  <c r="F143" i="65"/>
  <c r="E143" i="65"/>
  <c r="H37" i="65"/>
  <c r="G37" i="65"/>
  <c r="F37" i="65"/>
  <c r="E37" i="65"/>
  <c r="H36" i="65"/>
  <c r="G36" i="65"/>
  <c r="F36" i="65"/>
  <c r="E36" i="65"/>
  <c r="H35" i="65"/>
  <c r="G35" i="65"/>
  <c r="F35" i="65"/>
  <c r="E35" i="65"/>
  <c r="H34" i="65"/>
  <c r="G34" i="65"/>
  <c r="F34" i="65"/>
  <c r="E34" i="65"/>
  <c r="H142" i="65"/>
  <c r="G142" i="65"/>
  <c r="F142" i="65"/>
  <c r="E142" i="65"/>
  <c r="H33" i="65"/>
  <c r="G33" i="65"/>
  <c r="F33" i="65"/>
  <c r="E33" i="65"/>
  <c r="H32" i="65"/>
  <c r="G32" i="65"/>
  <c r="F32" i="65"/>
  <c r="E32" i="65"/>
  <c r="H31" i="65"/>
  <c r="G31" i="65"/>
  <c r="F31" i="65"/>
  <c r="E31" i="65"/>
  <c r="H30" i="65"/>
  <c r="G30" i="65"/>
  <c r="F30" i="65"/>
  <c r="E30" i="65"/>
  <c r="H29" i="65"/>
  <c r="G29" i="65"/>
  <c r="F29" i="65"/>
  <c r="E29" i="65"/>
  <c r="H28" i="65"/>
  <c r="G28" i="65"/>
  <c r="F28" i="65"/>
  <c r="E28" i="65"/>
  <c r="H27" i="65"/>
  <c r="G27" i="65"/>
  <c r="F27" i="65"/>
  <c r="E27" i="65"/>
  <c r="H150" i="65"/>
  <c r="G150" i="65"/>
  <c r="F150" i="65"/>
  <c r="E150" i="65"/>
  <c r="H50" i="65"/>
  <c r="G50" i="65"/>
  <c r="F50" i="65"/>
  <c r="E50" i="65"/>
  <c r="H49" i="65"/>
  <c r="G49" i="65"/>
  <c r="F49" i="65"/>
  <c r="E49" i="65"/>
  <c r="H48" i="65"/>
  <c r="G48" i="65"/>
  <c r="F48" i="65"/>
  <c r="E48" i="65"/>
  <c r="H47" i="65"/>
  <c r="G47" i="65"/>
  <c r="F47" i="65"/>
  <c r="E47" i="65"/>
  <c r="H46" i="65"/>
  <c r="G46" i="65"/>
  <c r="F46" i="65"/>
  <c r="E46" i="65"/>
  <c r="H45" i="65"/>
  <c r="G45" i="65"/>
  <c r="F45" i="65"/>
  <c r="E45" i="65"/>
  <c r="H44" i="65"/>
  <c r="G44" i="65"/>
  <c r="F44" i="65"/>
  <c r="E44" i="65"/>
  <c r="H149" i="65"/>
  <c r="G149" i="65"/>
  <c r="F149" i="65"/>
  <c r="E149" i="65"/>
  <c r="H148" i="65"/>
  <c r="G148" i="65"/>
  <c r="F148" i="65"/>
  <c r="E148" i="65"/>
  <c r="H43" i="65"/>
  <c r="G43" i="65"/>
  <c r="F43" i="65"/>
  <c r="E43" i="65"/>
  <c r="H42" i="65"/>
  <c r="G42" i="65"/>
  <c r="F42" i="65"/>
  <c r="E42" i="65"/>
  <c r="H17" i="65"/>
  <c r="G17" i="65"/>
  <c r="F17" i="65"/>
  <c r="E17" i="65"/>
  <c r="H16" i="65"/>
  <c r="G16" i="65"/>
  <c r="F16" i="65"/>
  <c r="E16" i="65"/>
  <c r="H15" i="65"/>
  <c r="G15" i="65"/>
  <c r="F15" i="65"/>
  <c r="E15" i="65"/>
  <c r="H134" i="65"/>
  <c r="G134" i="65"/>
  <c r="F134" i="65"/>
  <c r="E134" i="65"/>
  <c r="H14" i="65"/>
  <c r="G14" i="65"/>
  <c r="F14" i="65"/>
  <c r="E14" i="65"/>
  <c r="H131" i="65"/>
  <c r="G131" i="65"/>
  <c r="G8" i="65" s="1"/>
  <c r="F131" i="65"/>
  <c r="E131" i="65"/>
  <c r="H130" i="65"/>
  <c r="F130" i="65"/>
  <c r="E130" i="65"/>
  <c r="H9" i="65"/>
  <c r="G9" i="65"/>
  <c r="F9" i="65"/>
  <c r="E9" i="65"/>
  <c r="H341" i="65" l="1"/>
  <c r="E341" i="65"/>
  <c r="F285" i="65"/>
  <c r="G285" i="65"/>
  <c r="F277" i="65"/>
  <c r="E277" i="65"/>
  <c r="H8" i="65"/>
  <c r="H274" i="65"/>
  <c r="H285" i="65"/>
  <c r="G274" i="65"/>
  <c r="E283" i="65"/>
  <c r="H277" i="65"/>
  <c r="G277" i="65"/>
  <c r="E285" i="65"/>
  <c r="E8" i="65"/>
  <c r="F8" i="65"/>
  <c r="F283" i="65"/>
  <c r="G341" i="65"/>
  <c r="E274" i="65"/>
  <c r="E345" i="65" s="1"/>
  <c r="G283" i="65"/>
  <c r="F341" i="65"/>
  <c r="F274" i="65"/>
  <c r="H283" i="65"/>
  <c r="E413" i="6"/>
  <c r="E347" i="64"/>
  <c r="F345" i="65" l="1"/>
  <c r="H345" i="65"/>
  <c r="G345" i="65"/>
  <c r="H260" i="64"/>
  <c r="G260" i="64"/>
  <c r="F260" i="64"/>
  <c r="E260" i="64"/>
  <c r="H238" i="64"/>
  <c r="G238" i="64"/>
  <c r="F238" i="64"/>
  <c r="E238" i="64"/>
  <c r="H215" i="64"/>
  <c r="G215" i="64"/>
  <c r="F215" i="64"/>
  <c r="E215" i="64"/>
  <c r="H174" i="64"/>
  <c r="G174" i="64"/>
  <c r="F174" i="64"/>
  <c r="E174" i="64"/>
  <c r="F173" i="64"/>
  <c r="H149" i="64"/>
  <c r="G149" i="64"/>
  <c r="F149" i="64"/>
  <c r="E149" i="64"/>
  <c r="H145" i="64"/>
  <c r="G145" i="64"/>
  <c r="F145" i="64"/>
  <c r="E145" i="64"/>
  <c r="H139" i="64"/>
  <c r="G139" i="64"/>
  <c r="F139" i="64"/>
  <c r="E139" i="64"/>
  <c r="H120" i="64"/>
  <c r="G120" i="64"/>
  <c r="F120" i="64"/>
  <c r="E120" i="64"/>
  <c r="A117" i="64"/>
  <c r="A118" i="64" s="1"/>
  <c r="H102" i="64"/>
  <c r="G102" i="64"/>
  <c r="F102" i="64"/>
  <c r="E102" i="64"/>
  <c r="H100" i="64"/>
  <c r="G100" i="64"/>
  <c r="F100" i="64"/>
  <c r="E100" i="64"/>
  <c r="H87" i="64"/>
  <c r="G87" i="64"/>
  <c r="F87" i="64"/>
  <c r="E87" i="64"/>
  <c r="A282" i="64"/>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H61" i="64"/>
  <c r="G61" i="64"/>
  <c r="F61" i="64"/>
  <c r="E61" i="64"/>
  <c r="H59" i="64"/>
  <c r="G59" i="64"/>
  <c r="F59" i="64"/>
  <c r="E59" i="64"/>
  <c r="A281" i="64"/>
  <c r="A306" i="64" s="1"/>
  <c r="A307" i="64" s="1"/>
  <c r="A308" i="64" s="1"/>
  <c r="A309" i="64" s="1"/>
  <c r="A310" i="64" s="1"/>
  <c r="H304" i="64"/>
  <c r="G304" i="64"/>
  <c r="F304" i="64"/>
  <c r="E304" i="64"/>
  <c r="F298" i="64"/>
  <c r="H38" i="64"/>
  <c r="G38" i="64"/>
  <c r="F38" i="64"/>
  <c r="E38" i="64"/>
  <c r="A289" i="64"/>
  <c r="A290" i="64" s="1"/>
  <c r="A291" i="64" s="1"/>
  <c r="A292" i="64" s="1"/>
  <c r="H22" i="64"/>
  <c r="G22" i="64"/>
  <c r="F22" i="64"/>
  <c r="E22" i="64"/>
  <c r="H21" i="64"/>
  <c r="G21" i="64"/>
  <c r="F21" i="64"/>
  <c r="E21" i="64"/>
  <c r="H14" i="64"/>
  <c r="G14" i="64"/>
  <c r="F14" i="64"/>
  <c r="E14" i="64"/>
  <c r="H12" i="64"/>
  <c r="G12" i="64"/>
  <c r="F12" i="64"/>
  <c r="E12" i="64"/>
  <c r="H11" i="64"/>
  <c r="G11" i="64"/>
  <c r="F11" i="64"/>
  <c r="E11" i="64"/>
  <c r="G37" i="64" l="1"/>
  <c r="F37" i="64"/>
  <c r="E37" i="64"/>
  <c r="H37" i="64"/>
  <c r="G23" i="64"/>
  <c r="F23" i="64"/>
  <c r="E23" i="64"/>
  <c r="H23" i="64"/>
  <c r="E48" i="64"/>
  <c r="E298" i="64"/>
  <c r="H298" i="64"/>
  <c r="G298" i="64"/>
  <c r="H48" i="64"/>
  <c r="G48" i="64"/>
  <c r="F48" i="64"/>
  <c r="G322" i="64"/>
  <c r="F322" i="64"/>
  <c r="E322" i="64"/>
  <c r="H322" i="64"/>
  <c r="H334" i="64"/>
  <c r="G334" i="64"/>
  <c r="F334" i="64"/>
  <c r="E334" i="64"/>
  <c r="H338" i="64"/>
  <c r="G338" i="64"/>
  <c r="F338" i="64"/>
  <c r="E338" i="64"/>
  <c r="E106" i="64"/>
  <c r="H106" i="64"/>
  <c r="G106" i="64"/>
  <c r="F106" i="64"/>
  <c r="G122" i="64"/>
  <c r="F122" i="64"/>
  <c r="E122" i="64"/>
  <c r="H122" i="64"/>
  <c r="H158" i="64"/>
  <c r="G158" i="64"/>
  <c r="F158" i="64"/>
  <c r="E158" i="64"/>
  <c r="F162" i="64"/>
  <c r="H162" i="64"/>
  <c r="G162" i="64"/>
  <c r="E162" i="64"/>
  <c r="F154" i="64"/>
  <c r="E154" i="64"/>
  <c r="H154" i="64"/>
  <c r="G154" i="64"/>
  <c r="H160" i="64"/>
  <c r="G160" i="64"/>
  <c r="F160" i="64"/>
  <c r="E160" i="64"/>
  <c r="F184" i="64"/>
  <c r="E184" i="64"/>
  <c r="H184" i="64"/>
  <c r="G184" i="64"/>
  <c r="G191" i="64"/>
  <c r="E191" i="64"/>
  <c r="H191" i="64"/>
  <c r="F191" i="64"/>
  <c r="H173" i="64"/>
  <c r="G173" i="64"/>
  <c r="E173" i="64"/>
  <c r="E210" i="64"/>
  <c r="H210" i="64"/>
  <c r="G210" i="64"/>
  <c r="F210" i="64"/>
  <c r="E206" i="64"/>
  <c r="H206" i="64"/>
  <c r="G206" i="64"/>
  <c r="F206" i="64"/>
  <c r="E221" i="64"/>
  <c r="H221" i="64"/>
  <c r="G221" i="64"/>
  <c r="F221" i="64"/>
  <c r="F242" i="64"/>
  <c r="E242" i="64"/>
  <c r="H242" i="64"/>
  <c r="G242" i="64"/>
  <c r="G273" i="64"/>
  <c r="F273" i="64"/>
  <c r="E273" i="64"/>
  <c r="H273" i="64"/>
  <c r="H128" i="64" l="1"/>
  <c r="G128" i="64"/>
  <c r="F128" i="64"/>
  <c r="E128" i="64"/>
  <c r="G45" i="64"/>
  <c r="F45" i="64"/>
  <c r="E45" i="64"/>
  <c r="H45" i="64"/>
  <c r="F50" i="64"/>
  <c r="E50" i="64"/>
  <c r="H50" i="64"/>
  <c r="G50" i="64"/>
  <c r="H214" i="64"/>
  <c r="G214" i="64"/>
  <c r="F214" i="64"/>
  <c r="E214" i="64"/>
  <c r="G133" i="64"/>
  <c r="H133" i="64"/>
  <c r="F133" i="64"/>
  <c r="E133" i="64"/>
  <c r="G129" i="64"/>
  <c r="F129" i="64"/>
  <c r="E129" i="64"/>
  <c r="H129" i="64"/>
  <c r="G125" i="64"/>
  <c r="F125" i="64"/>
  <c r="E125" i="64"/>
  <c r="H125" i="64"/>
  <c r="G95" i="64"/>
  <c r="F95" i="64"/>
  <c r="E95" i="64"/>
  <c r="H95" i="64"/>
  <c r="G68" i="64"/>
  <c r="F68" i="64"/>
  <c r="E68" i="64"/>
  <c r="H68" i="64"/>
  <c r="G64" i="64"/>
  <c r="F64" i="64"/>
  <c r="E64" i="64"/>
  <c r="H64" i="64"/>
  <c r="G56" i="64"/>
  <c r="F56" i="64"/>
  <c r="E56" i="64"/>
  <c r="H56" i="64"/>
  <c r="G52" i="64"/>
  <c r="F52" i="64"/>
  <c r="E52" i="64"/>
  <c r="H52" i="64"/>
  <c r="E31" i="64"/>
  <c r="H31" i="64"/>
  <c r="G31" i="64"/>
  <c r="F31" i="64"/>
  <c r="F223" i="64"/>
  <c r="H223" i="64"/>
  <c r="G223" i="64"/>
  <c r="E223" i="64"/>
  <c r="G205" i="64"/>
  <c r="F205" i="64"/>
  <c r="E205" i="64"/>
  <c r="H205" i="64"/>
  <c r="H196" i="64"/>
  <c r="G196" i="64"/>
  <c r="F196" i="64"/>
  <c r="E196" i="64"/>
  <c r="G189" i="64"/>
  <c r="F189" i="64"/>
  <c r="E189" i="64"/>
  <c r="H189" i="64"/>
  <c r="F166" i="64"/>
  <c r="E166" i="64"/>
  <c r="H166" i="64"/>
  <c r="G166" i="64"/>
  <c r="G146" i="64"/>
  <c r="F146" i="64"/>
  <c r="H146" i="64"/>
  <c r="E146" i="64"/>
  <c r="E157" i="64"/>
  <c r="H157" i="64"/>
  <c r="G157" i="64"/>
  <c r="F157" i="64"/>
  <c r="G107" i="64"/>
  <c r="F107" i="64"/>
  <c r="E107" i="64"/>
  <c r="H107" i="64"/>
  <c r="F71" i="64"/>
  <c r="G71" i="64"/>
  <c r="E71" i="64"/>
  <c r="H71" i="64"/>
  <c r="H67" i="64"/>
  <c r="G67" i="64"/>
  <c r="F67" i="64"/>
  <c r="E67" i="64"/>
  <c r="E25" i="64"/>
  <c r="H25" i="64"/>
  <c r="G25" i="64"/>
  <c r="F25" i="64"/>
  <c r="F192" i="64"/>
  <c r="E192" i="64"/>
  <c r="H192" i="64"/>
  <c r="G192" i="64"/>
  <c r="E29" i="64"/>
  <c r="H29" i="64"/>
  <c r="G29" i="64"/>
  <c r="F29" i="64"/>
  <c r="E262" i="64"/>
  <c r="H262" i="64"/>
  <c r="G262" i="64"/>
  <c r="F262" i="64"/>
  <c r="G211" i="64"/>
  <c r="F211" i="64"/>
  <c r="E211" i="64"/>
  <c r="H211" i="64"/>
  <c r="G208" i="64"/>
  <c r="F208" i="64"/>
  <c r="E208" i="64"/>
  <c r="H208" i="64"/>
  <c r="H207" i="64"/>
  <c r="G207" i="64"/>
  <c r="F207" i="64"/>
  <c r="E207" i="64"/>
  <c r="E190" i="64"/>
  <c r="H190" i="64"/>
  <c r="G190" i="64"/>
  <c r="F190" i="64"/>
  <c r="G144" i="64"/>
  <c r="F144" i="64"/>
  <c r="H144" i="64"/>
  <c r="E144" i="64"/>
  <c r="E35" i="64"/>
  <c r="H35" i="64"/>
  <c r="G35" i="64"/>
  <c r="F35" i="64"/>
  <c r="G270" i="64"/>
  <c r="F270" i="64"/>
  <c r="E270" i="64"/>
  <c r="H270" i="64"/>
  <c r="H119" i="64"/>
  <c r="G119" i="64"/>
  <c r="F119" i="64"/>
  <c r="E119" i="64"/>
  <c r="F75" i="64"/>
  <c r="E75" i="64"/>
  <c r="H75" i="64"/>
  <c r="G75" i="64"/>
  <c r="H80" i="64"/>
  <c r="G80" i="64"/>
  <c r="F80" i="64"/>
  <c r="E80" i="64"/>
  <c r="H32" i="64"/>
  <c r="G32" i="64"/>
  <c r="F32" i="64"/>
  <c r="E32" i="64"/>
  <c r="H16" i="64"/>
  <c r="F16" i="64"/>
  <c r="E16" i="64"/>
  <c r="G16" i="64"/>
  <c r="G288" i="64"/>
  <c r="F288" i="64"/>
  <c r="E288" i="64"/>
  <c r="H288" i="64"/>
  <c r="E41" i="64"/>
  <c r="H41" i="64"/>
  <c r="G41" i="64"/>
  <c r="F41" i="64"/>
  <c r="E267" i="64"/>
  <c r="H267" i="64"/>
  <c r="F267" i="64"/>
  <c r="G267" i="64"/>
  <c r="G254" i="64"/>
  <c r="F254" i="64"/>
  <c r="H254" i="64"/>
  <c r="E254" i="64"/>
  <c r="E243" i="64"/>
  <c r="H243" i="64"/>
  <c r="G243" i="64"/>
  <c r="F243" i="64"/>
  <c r="G237" i="64"/>
  <c r="F237" i="64"/>
  <c r="E237" i="64"/>
  <c r="H237" i="64"/>
  <c r="H232" i="64"/>
  <c r="G232" i="64"/>
  <c r="F232" i="64"/>
  <c r="E232" i="64"/>
  <c r="F251" i="64"/>
  <c r="E251" i="64"/>
  <c r="G251" i="64"/>
  <c r="H251" i="64"/>
  <c r="H218" i="64"/>
  <c r="G218" i="64"/>
  <c r="F218" i="64"/>
  <c r="E218" i="64"/>
  <c r="E181" i="64"/>
  <c r="H181" i="64"/>
  <c r="G181" i="64"/>
  <c r="F181" i="64"/>
  <c r="F186" i="64"/>
  <c r="E186" i="64"/>
  <c r="H186" i="64"/>
  <c r="G186" i="64"/>
  <c r="H168" i="64"/>
  <c r="G168" i="64"/>
  <c r="F168" i="64"/>
  <c r="E168" i="64"/>
  <c r="H91" i="64"/>
  <c r="G91" i="64"/>
  <c r="F91" i="64"/>
  <c r="E91" i="64"/>
  <c r="E117" i="64"/>
  <c r="H117" i="64"/>
  <c r="G117" i="64"/>
  <c r="F117" i="64"/>
  <c r="E81" i="64"/>
  <c r="H81" i="64"/>
  <c r="G81" i="64"/>
  <c r="F81" i="64"/>
  <c r="F77" i="64"/>
  <c r="E77" i="64"/>
  <c r="H77" i="64"/>
  <c r="G77" i="64"/>
  <c r="F73" i="64"/>
  <c r="E73" i="64"/>
  <c r="H73" i="64"/>
  <c r="G73" i="64"/>
  <c r="E321" i="64"/>
  <c r="H321" i="64"/>
  <c r="G321" i="64"/>
  <c r="F321" i="64"/>
  <c r="G314" i="64"/>
  <c r="F314" i="64"/>
  <c r="H314" i="64"/>
  <c r="E314" i="64"/>
  <c r="G318" i="64"/>
  <c r="F318" i="64"/>
  <c r="E318" i="64"/>
  <c r="H318" i="64"/>
  <c r="H82" i="64"/>
  <c r="G82" i="64"/>
  <c r="F82" i="64"/>
  <c r="E82" i="64"/>
  <c r="H63" i="64"/>
  <c r="G63" i="64"/>
  <c r="F63" i="64"/>
  <c r="E63" i="64"/>
  <c r="H306" i="64"/>
  <c r="G306" i="64"/>
  <c r="F306" i="64"/>
  <c r="E306" i="64"/>
  <c r="H310" i="64"/>
  <c r="G310" i="64"/>
  <c r="F310" i="64"/>
  <c r="E310" i="64"/>
  <c r="H291" i="64"/>
  <c r="G291" i="64"/>
  <c r="F291" i="64"/>
  <c r="E291" i="64"/>
  <c r="H26" i="64"/>
  <c r="G26" i="64"/>
  <c r="F26" i="64"/>
  <c r="E26" i="64"/>
  <c r="E15" i="64"/>
  <c r="H15" i="64"/>
  <c r="G15" i="64"/>
  <c r="F15" i="64"/>
  <c r="H311" i="64"/>
  <c r="G311" i="64"/>
  <c r="F311" i="64"/>
  <c r="E311" i="64"/>
  <c r="H51" i="64"/>
  <c r="G51" i="64"/>
  <c r="F51" i="64"/>
  <c r="E51" i="64"/>
  <c r="F292" i="64"/>
  <c r="E292" i="64"/>
  <c r="H292" i="64"/>
  <c r="G292" i="64"/>
  <c r="E10" i="64"/>
  <c r="H10" i="64"/>
  <c r="G10" i="64"/>
  <c r="F10" i="64"/>
  <c r="F34" i="64"/>
  <c r="E34" i="64"/>
  <c r="H34" i="64"/>
  <c r="G34" i="64"/>
  <c r="G27" i="64"/>
  <c r="F27" i="64"/>
  <c r="E27" i="64"/>
  <c r="H27" i="64"/>
  <c r="G18" i="64"/>
  <c r="F18" i="64"/>
  <c r="E18" i="64"/>
  <c r="H18" i="64"/>
  <c r="H244" i="64"/>
  <c r="G244" i="64"/>
  <c r="F244" i="64"/>
  <c r="E244" i="64"/>
  <c r="E252" i="64"/>
  <c r="H252" i="64"/>
  <c r="F252" i="64"/>
  <c r="G252" i="64"/>
  <c r="E231" i="64"/>
  <c r="H231" i="64"/>
  <c r="G231" i="64"/>
  <c r="F231" i="64"/>
  <c r="H225" i="64"/>
  <c r="G225" i="64"/>
  <c r="E225" i="64"/>
  <c r="F225" i="64"/>
  <c r="G229" i="64"/>
  <c r="F229" i="64"/>
  <c r="H229" i="64"/>
  <c r="E229" i="64"/>
  <c r="H222" i="64"/>
  <c r="G222" i="64"/>
  <c r="F222" i="64"/>
  <c r="E222" i="64"/>
  <c r="G161" i="64"/>
  <c r="F161" i="64"/>
  <c r="E161" i="64"/>
  <c r="H161" i="64"/>
  <c r="H152" i="64"/>
  <c r="G152" i="64"/>
  <c r="F152" i="64"/>
  <c r="E152" i="64"/>
  <c r="E127" i="64"/>
  <c r="H127" i="64"/>
  <c r="G127" i="64"/>
  <c r="F127" i="64"/>
  <c r="E94" i="64"/>
  <c r="H94" i="64"/>
  <c r="G94" i="64"/>
  <c r="F94" i="64"/>
  <c r="H124" i="64"/>
  <c r="G124" i="64"/>
  <c r="F124" i="64"/>
  <c r="E124" i="64"/>
  <c r="G118" i="64"/>
  <c r="F118" i="64"/>
  <c r="E118" i="64"/>
  <c r="H118" i="64"/>
  <c r="H132" i="64"/>
  <c r="G132" i="64"/>
  <c r="F132" i="64"/>
  <c r="E132" i="64"/>
  <c r="E283" i="64"/>
  <c r="H283" i="64"/>
  <c r="G283" i="64"/>
  <c r="F283" i="64"/>
  <c r="E78" i="64"/>
  <c r="H78" i="64"/>
  <c r="G78" i="64"/>
  <c r="F78" i="64"/>
  <c r="E323" i="64"/>
  <c r="H323" i="64"/>
  <c r="G323" i="64"/>
  <c r="F323" i="64"/>
  <c r="G76" i="64"/>
  <c r="F76" i="64"/>
  <c r="E76" i="64"/>
  <c r="H76" i="64"/>
  <c r="E47" i="64"/>
  <c r="H47" i="64"/>
  <c r="G47" i="64"/>
  <c r="F47" i="64"/>
  <c r="G42" i="64"/>
  <c r="F42" i="64"/>
  <c r="E42" i="64"/>
  <c r="H42" i="64"/>
  <c r="G57" i="64"/>
  <c r="F57" i="64"/>
  <c r="E57" i="64"/>
  <c r="H57" i="64"/>
  <c r="H271" i="64"/>
  <c r="G271" i="64"/>
  <c r="F271" i="64"/>
  <c r="E271" i="64"/>
  <c r="G264" i="64"/>
  <c r="H264" i="64"/>
  <c r="F264" i="64"/>
  <c r="E264" i="64"/>
  <c r="H263" i="64"/>
  <c r="G263" i="64"/>
  <c r="F263" i="64"/>
  <c r="E263" i="64"/>
  <c r="F259" i="64"/>
  <c r="E259" i="64"/>
  <c r="H259" i="64"/>
  <c r="G259" i="64"/>
  <c r="H253" i="64"/>
  <c r="G253" i="64"/>
  <c r="F253" i="64"/>
  <c r="E253" i="64"/>
  <c r="G250" i="64"/>
  <c r="H250" i="64"/>
  <c r="F250" i="64"/>
  <c r="E250" i="64"/>
  <c r="H246" i="64"/>
  <c r="G246" i="64"/>
  <c r="F246" i="64"/>
  <c r="E246" i="64"/>
  <c r="E249" i="64"/>
  <c r="H249" i="64"/>
  <c r="G249" i="64"/>
  <c r="F249" i="64"/>
  <c r="G235" i="64"/>
  <c r="F235" i="64"/>
  <c r="E235" i="64"/>
  <c r="H235" i="64"/>
  <c r="E203" i="64"/>
  <c r="H203" i="64"/>
  <c r="G203" i="64"/>
  <c r="F203" i="64"/>
  <c r="H164" i="64"/>
  <c r="F164" i="64"/>
  <c r="E164" i="64"/>
  <c r="G164" i="64"/>
  <c r="G165" i="64"/>
  <c r="E165" i="64"/>
  <c r="H165" i="64"/>
  <c r="F165" i="64"/>
  <c r="F141" i="64"/>
  <c r="E141" i="64"/>
  <c r="G141" i="64"/>
  <c r="H141" i="64"/>
  <c r="H150" i="64"/>
  <c r="G150" i="64"/>
  <c r="E150" i="64"/>
  <c r="F150" i="64"/>
  <c r="H121" i="64"/>
  <c r="G121" i="64"/>
  <c r="F121" i="64"/>
  <c r="E121" i="64"/>
  <c r="H110" i="64"/>
  <c r="G110" i="64"/>
  <c r="F110" i="64"/>
  <c r="E110" i="64"/>
  <c r="H143" i="64"/>
  <c r="G143" i="64"/>
  <c r="E143" i="64"/>
  <c r="F143" i="64"/>
  <c r="G105" i="64"/>
  <c r="F105" i="64"/>
  <c r="E105" i="64"/>
  <c r="H105" i="64"/>
  <c r="G98" i="64"/>
  <c r="F98" i="64"/>
  <c r="E98" i="64"/>
  <c r="H98" i="64"/>
  <c r="E90" i="64"/>
  <c r="H90" i="64"/>
  <c r="F90" i="64"/>
  <c r="G90" i="64"/>
  <c r="E79" i="64"/>
  <c r="H79" i="64"/>
  <c r="G79" i="64"/>
  <c r="F79" i="64"/>
  <c r="G115" i="64"/>
  <c r="F115" i="64"/>
  <c r="E115" i="64"/>
  <c r="H115" i="64"/>
  <c r="G86" i="64"/>
  <c r="F86" i="64"/>
  <c r="H86" i="64"/>
  <c r="E86" i="64"/>
  <c r="E327" i="64"/>
  <c r="H327" i="64"/>
  <c r="G327" i="64"/>
  <c r="F327" i="64"/>
  <c r="G326" i="64"/>
  <c r="F326" i="64"/>
  <c r="E326" i="64"/>
  <c r="H326" i="64"/>
  <c r="H69" i="64"/>
  <c r="G69" i="64"/>
  <c r="F69" i="64"/>
  <c r="E69" i="64"/>
  <c r="E317" i="64"/>
  <c r="H317" i="64"/>
  <c r="F317" i="64"/>
  <c r="G317" i="64"/>
  <c r="E66" i="64"/>
  <c r="H66" i="64"/>
  <c r="G66" i="64"/>
  <c r="F66" i="64"/>
  <c r="E280" i="64"/>
  <c r="G280" i="64"/>
  <c r="H280" i="64"/>
  <c r="F280" i="64"/>
  <c r="H308" i="64"/>
  <c r="G308" i="64"/>
  <c r="F308" i="64"/>
  <c r="E308" i="64"/>
  <c r="F24" i="64"/>
  <c r="E24" i="64"/>
  <c r="H24" i="64"/>
  <c r="G24" i="64"/>
  <c r="F20" i="64"/>
  <c r="E20" i="64"/>
  <c r="H20" i="64"/>
  <c r="G20" i="64"/>
  <c r="F13" i="64"/>
  <c r="H13" i="64"/>
  <c r="G13" i="64"/>
  <c r="E13" i="64"/>
  <c r="G39" i="64"/>
  <c r="F39" i="64"/>
  <c r="E39" i="64"/>
  <c r="H39" i="64"/>
  <c r="F261" i="64"/>
  <c r="E261" i="64"/>
  <c r="H261" i="64"/>
  <c r="G261" i="64"/>
  <c r="H240" i="64"/>
  <c r="G240" i="64"/>
  <c r="F240" i="64"/>
  <c r="E240" i="64"/>
  <c r="F230" i="64"/>
  <c r="E230" i="64"/>
  <c r="H230" i="64"/>
  <c r="G230" i="64"/>
  <c r="F216" i="64"/>
  <c r="E216" i="64"/>
  <c r="H216" i="64"/>
  <c r="G216" i="64"/>
  <c r="G219" i="64"/>
  <c r="F219" i="64"/>
  <c r="E219" i="64"/>
  <c r="H219" i="64"/>
  <c r="E213" i="64"/>
  <c r="H213" i="64"/>
  <c r="G213" i="64"/>
  <c r="F213" i="64"/>
  <c r="E195" i="64"/>
  <c r="H195" i="64"/>
  <c r="G195" i="64"/>
  <c r="F195" i="64"/>
  <c r="E194" i="64"/>
  <c r="H194" i="64"/>
  <c r="F194" i="64"/>
  <c r="G194" i="64"/>
  <c r="H188" i="64"/>
  <c r="G188" i="64"/>
  <c r="F188" i="64"/>
  <c r="E188" i="64"/>
  <c r="H137" i="64"/>
  <c r="G137" i="64"/>
  <c r="E137" i="64"/>
  <c r="F137" i="64"/>
  <c r="E142" i="64"/>
  <c r="H142" i="64"/>
  <c r="F142" i="64"/>
  <c r="G142" i="64"/>
  <c r="E163" i="64"/>
  <c r="F163" i="64"/>
  <c r="H163" i="64"/>
  <c r="G163" i="64"/>
  <c r="G138" i="64"/>
  <c r="F138" i="64"/>
  <c r="H138" i="64"/>
  <c r="E138" i="64"/>
  <c r="E131" i="64"/>
  <c r="H131" i="64"/>
  <c r="G131" i="64"/>
  <c r="F131" i="64"/>
  <c r="E113" i="64"/>
  <c r="H113" i="64"/>
  <c r="G113" i="64"/>
  <c r="F113" i="64"/>
  <c r="G111" i="64"/>
  <c r="F111" i="64"/>
  <c r="E111" i="64"/>
  <c r="H111" i="64"/>
  <c r="H299" i="64"/>
  <c r="G299" i="64"/>
  <c r="F299" i="64"/>
  <c r="E299" i="64"/>
  <c r="E62" i="64"/>
  <c r="H62" i="64"/>
  <c r="G62" i="64"/>
  <c r="F62" i="64"/>
  <c r="H55" i="64"/>
  <c r="G55" i="64"/>
  <c r="F55" i="64"/>
  <c r="E55" i="64"/>
  <c r="H279" i="64"/>
  <c r="G279" i="64"/>
  <c r="F279" i="64"/>
  <c r="E279" i="64"/>
  <c r="F28" i="64"/>
  <c r="E28" i="64"/>
  <c r="H28" i="64"/>
  <c r="G28" i="64"/>
  <c r="H287" i="64"/>
  <c r="F287" i="64"/>
  <c r="E287" i="64"/>
  <c r="G287" i="64"/>
  <c r="H269" i="64"/>
  <c r="G269" i="64"/>
  <c r="E269" i="64"/>
  <c r="F269" i="64"/>
  <c r="H256" i="64"/>
  <c r="G256" i="64"/>
  <c r="F256" i="64"/>
  <c r="E256" i="64"/>
  <c r="F248" i="64"/>
  <c r="E248" i="64"/>
  <c r="H248" i="64"/>
  <c r="G248" i="64"/>
  <c r="H234" i="64"/>
  <c r="G234" i="64"/>
  <c r="F234" i="64"/>
  <c r="E234" i="64"/>
  <c r="E217" i="64"/>
  <c r="H217" i="64"/>
  <c r="G217" i="64"/>
  <c r="F217" i="64"/>
  <c r="E199" i="64"/>
  <c r="H199" i="64"/>
  <c r="G199" i="64"/>
  <c r="F199" i="64"/>
  <c r="G169" i="64"/>
  <c r="E169" i="64"/>
  <c r="H169" i="64"/>
  <c r="F169" i="64"/>
  <c r="H178" i="64"/>
  <c r="G178" i="64"/>
  <c r="E178" i="64"/>
  <c r="F178" i="64"/>
  <c r="H182" i="64"/>
  <c r="G182" i="64"/>
  <c r="F182" i="64"/>
  <c r="E182" i="64"/>
  <c r="H114" i="64"/>
  <c r="G114" i="64"/>
  <c r="F114" i="64"/>
  <c r="E114" i="64"/>
  <c r="H97" i="64"/>
  <c r="G97" i="64"/>
  <c r="F97" i="64"/>
  <c r="E97" i="64"/>
  <c r="E109" i="64"/>
  <c r="H109" i="64"/>
  <c r="G109" i="64"/>
  <c r="F109" i="64"/>
  <c r="G340" i="64"/>
  <c r="F340" i="64"/>
  <c r="E340" i="64"/>
  <c r="H340" i="64"/>
  <c r="E96" i="64"/>
  <c r="H96" i="64"/>
  <c r="G96" i="64"/>
  <c r="F96" i="64"/>
  <c r="E337" i="64"/>
  <c r="H337" i="64"/>
  <c r="G337" i="64"/>
  <c r="F337" i="64"/>
  <c r="E333" i="64"/>
  <c r="H333" i="64"/>
  <c r="G333" i="64"/>
  <c r="F333" i="64"/>
  <c r="F336" i="64"/>
  <c r="E336" i="64"/>
  <c r="H336" i="64"/>
  <c r="G336" i="64"/>
  <c r="E325" i="64"/>
  <c r="H325" i="64"/>
  <c r="G325" i="64"/>
  <c r="F325" i="64"/>
  <c r="G312" i="64"/>
  <c r="F312" i="64"/>
  <c r="E312" i="64"/>
  <c r="H312" i="64"/>
  <c r="G70" i="64"/>
  <c r="F70" i="64"/>
  <c r="E70" i="64"/>
  <c r="H70" i="64"/>
  <c r="H335" i="64"/>
  <c r="G335" i="64"/>
  <c r="F335" i="64"/>
  <c r="E335" i="64"/>
  <c r="G324" i="64"/>
  <c r="F324" i="64"/>
  <c r="E324" i="64"/>
  <c r="H324" i="64"/>
  <c r="E60" i="64"/>
  <c r="H60" i="64"/>
  <c r="G60" i="64"/>
  <c r="F60" i="64"/>
  <c r="E54" i="64"/>
  <c r="H54" i="64"/>
  <c r="G54" i="64"/>
  <c r="F54" i="64"/>
  <c r="E44" i="64"/>
  <c r="H44" i="64"/>
  <c r="G44" i="64"/>
  <c r="F44" i="64"/>
  <c r="E294" i="64"/>
  <c r="G294" i="64"/>
  <c r="H294" i="64"/>
  <c r="F294" i="64"/>
  <c r="F40" i="64"/>
  <c r="E40" i="64"/>
  <c r="H40" i="64"/>
  <c r="G40" i="64"/>
  <c r="F290" i="64"/>
  <c r="E290" i="64"/>
  <c r="H290" i="64"/>
  <c r="G290" i="64"/>
  <c r="G19" i="64"/>
  <c r="F19" i="64"/>
  <c r="E19" i="64"/>
  <c r="H19" i="64"/>
  <c r="E268" i="64" l="1"/>
  <c r="H268" i="64"/>
  <c r="F268" i="64"/>
  <c r="G268" i="64"/>
  <c r="H36" i="64"/>
  <c r="G36" i="64"/>
  <c r="F36" i="64"/>
  <c r="E36" i="64"/>
  <c r="F126" i="64"/>
  <c r="E126" i="64"/>
  <c r="H126" i="64"/>
  <c r="G126" i="64"/>
  <c r="F151" i="64"/>
  <c r="E151" i="64"/>
  <c r="G151" i="64"/>
  <c r="H151" i="64"/>
  <c r="G197" i="64"/>
  <c r="F197" i="64"/>
  <c r="E197" i="64"/>
  <c r="H197" i="64"/>
  <c r="G247" i="64"/>
  <c r="F247" i="64"/>
  <c r="E247" i="64"/>
  <c r="H247" i="64"/>
  <c r="E172" i="64"/>
  <c r="H172" i="64"/>
  <c r="F172" i="64"/>
  <c r="G172" i="64"/>
  <c r="F303" i="64"/>
  <c r="E303" i="64"/>
  <c r="H303" i="64"/>
  <c r="G303" i="64"/>
  <c r="F301" i="64"/>
  <c r="E301" i="64"/>
  <c r="H301" i="64"/>
  <c r="G301" i="64"/>
  <c r="F170" i="64"/>
  <c r="H170" i="64"/>
  <c r="G170" i="64"/>
  <c r="E170" i="64"/>
  <c r="G175" i="64"/>
  <c r="F175" i="64"/>
  <c r="H175" i="64"/>
  <c r="E175" i="64"/>
  <c r="G33" i="64"/>
  <c r="F33" i="64"/>
  <c r="E33" i="64"/>
  <c r="H33" i="64"/>
  <c r="F202" i="64"/>
  <c r="E202" i="64"/>
  <c r="H202" i="64"/>
  <c r="G202" i="64"/>
  <c r="H30" i="64"/>
  <c r="G30" i="64"/>
  <c r="F30" i="64"/>
  <c r="E30" i="64"/>
  <c r="F309" i="64"/>
  <c r="E309" i="64"/>
  <c r="H309" i="64"/>
  <c r="G309" i="64"/>
  <c r="F112" i="64"/>
  <c r="E112" i="64"/>
  <c r="H112" i="64"/>
  <c r="G112" i="64"/>
  <c r="G159" i="64"/>
  <c r="F159" i="64"/>
  <c r="E159" i="64"/>
  <c r="H159" i="64"/>
  <c r="G140" i="64"/>
  <c r="F140" i="64"/>
  <c r="H140" i="64"/>
  <c r="E140" i="64"/>
  <c r="G226" i="64"/>
  <c r="F226" i="64"/>
  <c r="H226" i="64"/>
  <c r="E226" i="64"/>
  <c r="F236" i="64"/>
  <c r="E236" i="64"/>
  <c r="H236" i="64"/>
  <c r="G236" i="64"/>
  <c r="F255" i="64"/>
  <c r="E255" i="64"/>
  <c r="G255" i="64"/>
  <c r="H255" i="64"/>
  <c r="H295" i="64"/>
  <c r="F295" i="64"/>
  <c r="E295" i="64"/>
  <c r="G295" i="64"/>
  <c r="F176" i="64"/>
  <c r="E176" i="64"/>
  <c r="G176" i="64"/>
  <c r="H176" i="64"/>
  <c r="H204" i="64"/>
  <c r="G204" i="64"/>
  <c r="F204" i="64"/>
  <c r="E204" i="64"/>
  <c r="F227" i="64"/>
  <c r="E227" i="64"/>
  <c r="G227" i="64"/>
  <c r="H227" i="64"/>
  <c r="G257" i="64"/>
  <c r="F257" i="64"/>
  <c r="E257" i="64"/>
  <c r="H257" i="64"/>
  <c r="F134" i="64"/>
  <c r="E134" i="64"/>
  <c r="H134" i="64"/>
  <c r="G134" i="64"/>
  <c r="E85" i="64"/>
  <c r="H85" i="64"/>
  <c r="G85" i="64"/>
  <c r="F85" i="64"/>
  <c r="F101" i="64"/>
  <c r="E101" i="64"/>
  <c r="H101" i="64"/>
  <c r="G101" i="64"/>
  <c r="E136" i="64"/>
  <c r="H136" i="64"/>
  <c r="F136" i="64"/>
  <c r="G136" i="64"/>
  <c r="E148" i="64"/>
  <c r="H148" i="64"/>
  <c r="F148" i="64"/>
  <c r="G148" i="64"/>
  <c r="G179" i="64"/>
  <c r="F179" i="64"/>
  <c r="H179" i="64"/>
  <c r="E179" i="64"/>
  <c r="F266" i="64"/>
  <c r="E266" i="64"/>
  <c r="G266" i="64"/>
  <c r="H266" i="64"/>
  <c r="F293" i="64"/>
  <c r="H293" i="64"/>
  <c r="E293" i="64"/>
  <c r="G293" i="64"/>
  <c r="F332" i="64"/>
  <c r="E332" i="64"/>
  <c r="H332" i="64"/>
  <c r="G332" i="64"/>
  <c r="H200" i="64"/>
  <c r="G200" i="64"/>
  <c r="F200" i="64"/>
  <c r="E200" i="64"/>
  <c r="F274" i="64"/>
  <c r="E274" i="64"/>
  <c r="H274" i="64"/>
  <c r="G274" i="64"/>
  <c r="G300" i="64"/>
  <c r="F300" i="64"/>
  <c r="E300" i="64"/>
  <c r="H300" i="64"/>
  <c r="F281" i="64"/>
  <c r="E281" i="64"/>
  <c r="H281" i="64"/>
  <c r="G281" i="64"/>
  <c r="G296" i="64"/>
  <c r="F296" i="64"/>
  <c r="E296" i="64"/>
  <c r="H296" i="64"/>
  <c r="E315" i="64"/>
  <c r="H315" i="64"/>
  <c r="G315" i="64"/>
  <c r="F315" i="64"/>
  <c r="E319" i="64"/>
  <c r="H319" i="64"/>
  <c r="G319" i="64"/>
  <c r="F319" i="64"/>
  <c r="G320" i="64"/>
  <c r="F320" i="64"/>
  <c r="E320" i="64"/>
  <c r="H320" i="64"/>
  <c r="G88" i="64"/>
  <c r="F88" i="64"/>
  <c r="H88" i="64"/>
  <c r="E88" i="64"/>
  <c r="F123" i="64"/>
  <c r="E123" i="64"/>
  <c r="H123" i="64"/>
  <c r="G123" i="64"/>
  <c r="E224" i="64"/>
  <c r="G224" i="64"/>
  <c r="F224" i="64"/>
  <c r="H224" i="64"/>
  <c r="F212" i="64"/>
  <c r="E212" i="64"/>
  <c r="H212" i="64"/>
  <c r="G212" i="64"/>
  <c r="H228" i="64"/>
  <c r="G228" i="64"/>
  <c r="E228" i="64"/>
  <c r="F228" i="64"/>
  <c r="E239" i="64"/>
  <c r="H239" i="64"/>
  <c r="G239" i="64"/>
  <c r="F239" i="64"/>
  <c r="G272" i="64"/>
  <c r="F272" i="64"/>
  <c r="E272" i="64"/>
  <c r="H272" i="64"/>
  <c r="F53" i="64"/>
  <c r="E53" i="64"/>
  <c r="H53" i="64"/>
  <c r="G53" i="64"/>
  <c r="F339" i="64"/>
  <c r="H339" i="64"/>
  <c r="G339" i="64"/>
  <c r="E339" i="64"/>
  <c r="F93" i="64"/>
  <c r="E93" i="64"/>
  <c r="H93" i="64"/>
  <c r="G93" i="64"/>
  <c r="G156" i="64"/>
  <c r="F156" i="64"/>
  <c r="E156" i="64"/>
  <c r="H156" i="64"/>
  <c r="G183" i="64"/>
  <c r="F183" i="64"/>
  <c r="E183" i="64"/>
  <c r="H183" i="64"/>
  <c r="E193" i="64"/>
  <c r="H193" i="64"/>
  <c r="G193" i="64"/>
  <c r="F193" i="64"/>
  <c r="F220" i="64"/>
  <c r="E220" i="64"/>
  <c r="H220" i="64"/>
  <c r="G220" i="64"/>
  <c r="F233" i="64"/>
  <c r="E233" i="64"/>
  <c r="H233" i="64"/>
  <c r="G233" i="64"/>
  <c r="F180" i="64"/>
  <c r="E180" i="64"/>
  <c r="G180" i="64"/>
  <c r="H180" i="64"/>
  <c r="G302" i="64"/>
  <c r="F302" i="64"/>
  <c r="E302" i="64"/>
  <c r="H302" i="64"/>
  <c r="E313" i="64"/>
  <c r="H313" i="64"/>
  <c r="G313" i="64"/>
  <c r="F313" i="64"/>
  <c r="F108" i="64"/>
  <c r="E108" i="64"/>
  <c r="H108" i="64"/>
  <c r="G108" i="64"/>
  <c r="F147" i="64"/>
  <c r="E147" i="64"/>
  <c r="G147" i="64"/>
  <c r="H147" i="64"/>
  <c r="F209" i="64"/>
  <c r="E209" i="64"/>
  <c r="H209" i="64"/>
  <c r="G209" i="64"/>
  <c r="F198" i="64"/>
  <c r="E198" i="64"/>
  <c r="H198" i="64"/>
  <c r="G198" i="64"/>
  <c r="F297" i="64"/>
  <c r="E297" i="64"/>
  <c r="H297" i="64"/>
  <c r="G297" i="64"/>
  <c r="G74" i="64"/>
  <c r="F74" i="64"/>
  <c r="E74" i="64"/>
  <c r="H74" i="64"/>
  <c r="E177" i="64"/>
  <c r="H177" i="64"/>
  <c r="F177" i="64"/>
  <c r="G177" i="64"/>
  <c r="E72" i="64"/>
  <c r="H72" i="64"/>
  <c r="G72" i="64"/>
  <c r="F72" i="64"/>
  <c r="F43" i="64"/>
  <c r="E43" i="64"/>
  <c r="H43" i="64"/>
  <c r="G43" i="64"/>
  <c r="F103" i="64"/>
  <c r="E103" i="64"/>
  <c r="H103" i="64"/>
  <c r="G103" i="64"/>
  <c r="H289" i="64"/>
  <c r="G289" i="64"/>
  <c r="G286" i="64" s="1"/>
  <c r="F289" i="64"/>
  <c r="E289" i="64"/>
  <c r="G201" i="64"/>
  <c r="F201" i="64"/>
  <c r="E201" i="64"/>
  <c r="H201" i="64"/>
  <c r="G245" i="64"/>
  <c r="F245" i="64"/>
  <c r="E245" i="64"/>
  <c r="H245" i="64"/>
  <c r="F307" i="64"/>
  <c r="E307" i="64"/>
  <c r="H307" i="64"/>
  <c r="G307" i="64"/>
  <c r="G328" i="64"/>
  <c r="F328" i="64"/>
  <c r="E328" i="64"/>
  <c r="H328" i="64"/>
  <c r="F99" i="64"/>
  <c r="E99" i="64"/>
  <c r="H99" i="64"/>
  <c r="G99" i="64"/>
  <c r="F130" i="64"/>
  <c r="E130" i="64"/>
  <c r="H130" i="64"/>
  <c r="G130" i="64"/>
  <c r="E167" i="64"/>
  <c r="H167" i="64"/>
  <c r="G167" i="64"/>
  <c r="F167" i="64"/>
  <c r="G185" i="64"/>
  <c r="F185" i="64"/>
  <c r="E185" i="64"/>
  <c r="H185" i="64"/>
  <c r="E187" i="64"/>
  <c r="H187" i="64"/>
  <c r="G187" i="64"/>
  <c r="F187" i="64"/>
  <c r="G241" i="64"/>
  <c r="F241" i="64"/>
  <c r="E241" i="64"/>
  <c r="H241" i="64"/>
  <c r="F65" i="64"/>
  <c r="E65" i="64"/>
  <c r="H65" i="64"/>
  <c r="G65" i="64"/>
  <c r="G316" i="64"/>
  <c r="F316" i="64"/>
  <c r="H316" i="64"/>
  <c r="E316" i="64"/>
  <c r="G92" i="64"/>
  <c r="F92" i="64"/>
  <c r="E92" i="64"/>
  <c r="H92" i="64"/>
  <c r="G153" i="64"/>
  <c r="F153" i="64"/>
  <c r="E153" i="64"/>
  <c r="H153" i="64"/>
  <c r="F341" i="64"/>
  <c r="E341" i="64"/>
  <c r="H341" i="64"/>
  <c r="G341" i="64"/>
  <c r="E171" i="64"/>
  <c r="G171" i="64"/>
  <c r="H171" i="64"/>
  <c r="F171" i="64"/>
  <c r="G49" i="64"/>
  <c r="F49" i="64"/>
  <c r="E49" i="64"/>
  <c r="H49" i="64"/>
  <c r="F89" i="64"/>
  <c r="E89" i="64"/>
  <c r="G89" i="64"/>
  <c r="H89" i="64"/>
  <c r="H282" i="64"/>
  <c r="H284" i="64" s="1"/>
  <c r="F282" i="64"/>
  <c r="E282" i="64"/>
  <c r="G282" i="64"/>
  <c r="F84" i="64"/>
  <c r="E84" i="64"/>
  <c r="H84" i="64"/>
  <c r="G84" i="64"/>
  <c r="F116" i="64"/>
  <c r="E116" i="64"/>
  <c r="H116" i="64"/>
  <c r="G116" i="64"/>
  <c r="H155" i="64"/>
  <c r="G155" i="64"/>
  <c r="F155" i="64"/>
  <c r="E155" i="64"/>
  <c r="F58" i="64"/>
  <c r="E58" i="64"/>
  <c r="H58" i="64"/>
  <c r="G58" i="64"/>
  <c r="F258" i="64"/>
  <c r="E258" i="64"/>
  <c r="H258" i="64"/>
  <c r="G258" i="64"/>
  <c r="H104" i="64"/>
  <c r="G104" i="64"/>
  <c r="F104" i="64"/>
  <c r="E104" i="64"/>
  <c r="G83" i="64"/>
  <c r="F83" i="64"/>
  <c r="E83" i="64"/>
  <c r="H83" i="64"/>
  <c r="F46" i="64"/>
  <c r="E46" i="64"/>
  <c r="H46" i="64"/>
  <c r="G46" i="64"/>
  <c r="Z408" i="6"/>
  <c r="Y408" i="6"/>
  <c r="Z407" i="6"/>
  <c r="Y407" i="6"/>
  <c r="Z404" i="6"/>
  <c r="Y404" i="6"/>
  <c r="Z403" i="6"/>
  <c r="Y403" i="6"/>
  <c r="Z400" i="6"/>
  <c r="Y400" i="6"/>
  <c r="X400" i="6" s="1"/>
  <c r="Z399" i="6"/>
  <c r="Y399" i="6"/>
  <c r="Z397" i="6"/>
  <c r="Y397" i="6"/>
  <c r="Y391" i="6"/>
  <c r="Z391" i="6"/>
  <c r="Y392" i="6"/>
  <c r="Z392" i="6"/>
  <c r="Y393" i="6"/>
  <c r="Z393" i="6"/>
  <c r="Y383" i="6"/>
  <c r="Z383" i="6"/>
  <c r="Y384" i="6"/>
  <c r="Z384" i="6"/>
  <c r="Y385" i="6"/>
  <c r="Z385" i="6"/>
  <c r="Y386" i="6"/>
  <c r="Z386" i="6"/>
  <c r="Y387" i="6"/>
  <c r="Z387" i="6"/>
  <c r="Y388" i="6"/>
  <c r="Z388" i="6"/>
  <c r="Y389" i="6"/>
  <c r="Z389" i="6"/>
  <c r="Y390" i="6"/>
  <c r="Z390" i="6"/>
  <c r="Z382" i="6"/>
  <c r="Y382" i="6"/>
  <c r="Y371" i="6"/>
  <c r="Z371" i="6"/>
  <c r="Y372" i="6"/>
  <c r="Z372" i="6"/>
  <c r="Y373" i="6"/>
  <c r="Z373" i="6"/>
  <c r="Y374" i="6"/>
  <c r="Z374" i="6"/>
  <c r="Y375" i="6"/>
  <c r="Z375" i="6"/>
  <c r="Y376" i="6"/>
  <c r="Z376" i="6"/>
  <c r="Y377" i="6"/>
  <c r="Z377" i="6"/>
  <c r="Y378" i="6"/>
  <c r="Z378" i="6"/>
  <c r="Y379" i="6"/>
  <c r="Z379" i="6"/>
  <c r="Z370" i="6"/>
  <c r="Y370" i="6"/>
  <c r="Y360" i="6"/>
  <c r="Z360" i="6"/>
  <c r="Y361" i="6"/>
  <c r="Z361" i="6"/>
  <c r="Y362" i="6"/>
  <c r="Z362" i="6"/>
  <c r="Y363" i="6"/>
  <c r="Z363" i="6"/>
  <c r="Y364" i="6"/>
  <c r="Z364" i="6"/>
  <c r="Y365" i="6"/>
  <c r="Z365" i="6"/>
  <c r="Y366" i="6"/>
  <c r="Z366" i="6"/>
  <c r="Y367" i="6"/>
  <c r="X367" i="6" s="1"/>
  <c r="Z367" i="6"/>
  <c r="Z359" i="6"/>
  <c r="Y359" i="6"/>
  <c r="Z356" i="6"/>
  <c r="Y356" i="6"/>
  <c r="Y348" i="6"/>
  <c r="Z348" i="6"/>
  <c r="Y350" i="6"/>
  <c r="Z350" i="6"/>
  <c r="Y351" i="6"/>
  <c r="Z351" i="6"/>
  <c r="Y352" i="6"/>
  <c r="X352" i="6" s="1"/>
  <c r="Z352" i="6"/>
  <c r="Y341" i="6"/>
  <c r="Z341" i="6"/>
  <c r="Y342" i="6"/>
  <c r="Z342" i="6"/>
  <c r="Y343" i="6"/>
  <c r="Z343" i="6"/>
  <c r="Y344" i="6"/>
  <c r="Z344" i="6"/>
  <c r="Y345" i="6"/>
  <c r="Z345" i="6"/>
  <c r="Y346" i="6"/>
  <c r="Z346" i="6"/>
  <c r="Y347" i="6"/>
  <c r="Z347" i="6"/>
  <c r="Y331" i="6"/>
  <c r="Z331" i="6"/>
  <c r="Y332" i="6"/>
  <c r="Z332" i="6"/>
  <c r="Y333" i="6"/>
  <c r="Z333" i="6"/>
  <c r="Y334" i="6"/>
  <c r="Z334" i="6"/>
  <c r="Y335" i="6"/>
  <c r="Z335" i="6"/>
  <c r="Y336" i="6"/>
  <c r="Z336" i="6"/>
  <c r="Y337" i="6"/>
  <c r="Z337" i="6"/>
  <c r="Y338" i="6"/>
  <c r="Z338" i="6"/>
  <c r="Y339" i="6"/>
  <c r="Z339" i="6"/>
  <c r="Y340" i="6"/>
  <c r="Z340" i="6"/>
  <c r="Z330" i="6"/>
  <c r="Y330" i="6"/>
  <c r="Y324" i="6"/>
  <c r="Z324" i="6"/>
  <c r="Y325" i="6"/>
  <c r="Z325" i="6"/>
  <c r="Y326" i="6"/>
  <c r="Z326" i="6"/>
  <c r="Y327" i="6"/>
  <c r="Z327" i="6"/>
  <c r="Y317" i="6"/>
  <c r="Z317" i="6"/>
  <c r="Y318" i="6"/>
  <c r="Z318" i="6"/>
  <c r="Y319" i="6"/>
  <c r="Z319" i="6"/>
  <c r="Y320" i="6"/>
  <c r="Z320" i="6"/>
  <c r="Y321" i="6"/>
  <c r="Z321" i="6"/>
  <c r="Y322" i="6"/>
  <c r="Z322" i="6"/>
  <c r="Y323" i="6"/>
  <c r="Z323" i="6"/>
  <c r="Y308" i="6"/>
  <c r="Z308" i="6"/>
  <c r="Y309" i="6"/>
  <c r="Z309" i="6"/>
  <c r="Y310" i="6"/>
  <c r="Z310" i="6"/>
  <c r="Y311" i="6"/>
  <c r="Z311" i="6"/>
  <c r="Y312" i="6"/>
  <c r="Z312" i="6"/>
  <c r="Y313" i="6"/>
  <c r="Z313" i="6"/>
  <c r="Y314" i="6"/>
  <c r="Z314" i="6"/>
  <c r="Y315" i="6"/>
  <c r="Z315" i="6"/>
  <c r="Y316" i="6"/>
  <c r="Z316" i="6"/>
  <c r="Y299" i="6"/>
  <c r="Z299" i="6"/>
  <c r="Y300" i="6"/>
  <c r="Z300" i="6"/>
  <c r="Y301" i="6"/>
  <c r="Z301" i="6"/>
  <c r="Y302" i="6"/>
  <c r="Z302" i="6"/>
  <c r="Y303" i="6"/>
  <c r="Z303" i="6"/>
  <c r="Y304" i="6"/>
  <c r="Z304" i="6"/>
  <c r="Y305" i="6"/>
  <c r="Z305" i="6"/>
  <c r="Y306" i="6"/>
  <c r="Z306" i="6"/>
  <c r="Y307" i="6"/>
  <c r="Z307" i="6"/>
  <c r="Z298" i="6"/>
  <c r="Y298" i="6"/>
  <c r="Y271" i="6"/>
  <c r="Z271" i="6"/>
  <c r="Y272" i="6"/>
  <c r="Z272" i="6"/>
  <c r="Y273" i="6"/>
  <c r="Z273" i="6"/>
  <c r="Y274" i="6"/>
  <c r="Z274" i="6"/>
  <c r="Y275" i="6"/>
  <c r="Z275" i="6"/>
  <c r="Y276" i="6"/>
  <c r="Z276" i="6"/>
  <c r="Y277" i="6"/>
  <c r="Z277" i="6"/>
  <c r="Y278" i="6"/>
  <c r="Z278" i="6"/>
  <c r="Y279" i="6"/>
  <c r="Z279" i="6"/>
  <c r="Y280" i="6"/>
  <c r="Z280" i="6"/>
  <c r="Y281" i="6"/>
  <c r="Z281" i="6"/>
  <c r="Y282" i="6"/>
  <c r="Z282" i="6"/>
  <c r="Y283" i="6"/>
  <c r="Z283" i="6"/>
  <c r="Y284" i="6"/>
  <c r="Z284" i="6"/>
  <c r="Y285" i="6"/>
  <c r="Z285" i="6"/>
  <c r="Y286" i="6"/>
  <c r="Z286" i="6"/>
  <c r="Y287" i="6"/>
  <c r="Z287" i="6"/>
  <c r="Y288" i="6"/>
  <c r="Z288" i="6"/>
  <c r="Y289" i="6"/>
  <c r="Z289" i="6"/>
  <c r="Y290" i="6"/>
  <c r="Z290" i="6"/>
  <c r="Y291" i="6"/>
  <c r="Z291" i="6"/>
  <c r="Y292" i="6"/>
  <c r="Z292" i="6"/>
  <c r="Y293" i="6"/>
  <c r="Z293" i="6"/>
  <c r="Y294" i="6"/>
  <c r="Z294" i="6"/>
  <c r="Z270" i="6"/>
  <c r="Y270" i="6"/>
  <c r="Y244" i="6"/>
  <c r="Z244" i="6"/>
  <c r="Y245" i="6"/>
  <c r="Z245" i="6"/>
  <c r="Y246" i="6"/>
  <c r="Z246" i="6"/>
  <c r="Y247" i="6"/>
  <c r="Z247" i="6"/>
  <c r="Y248" i="6"/>
  <c r="Z248" i="6"/>
  <c r="Y249" i="6"/>
  <c r="Z249" i="6"/>
  <c r="Y250" i="6"/>
  <c r="Z250" i="6"/>
  <c r="Y251" i="6"/>
  <c r="Z251" i="6"/>
  <c r="Y252" i="6"/>
  <c r="Z252" i="6"/>
  <c r="Y253" i="6"/>
  <c r="Z253" i="6"/>
  <c r="Y254" i="6"/>
  <c r="Z254" i="6"/>
  <c r="Y255" i="6"/>
  <c r="Z255" i="6"/>
  <c r="Y256" i="6"/>
  <c r="Z256" i="6"/>
  <c r="Y257" i="6"/>
  <c r="Z257" i="6"/>
  <c r="Y258" i="6"/>
  <c r="Z258" i="6"/>
  <c r="Y259" i="6"/>
  <c r="Z259" i="6"/>
  <c r="Y260" i="6"/>
  <c r="Z260" i="6"/>
  <c r="Y261" i="6"/>
  <c r="Z261" i="6"/>
  <c r="Y262" i="6"/>
  <c r="Z262" i="6"/>
  <c r="Y263" i="6"/>
  <c r="Z263" i="6"/>
  <c r="Y264" i="6"/>
  <c r="Z264" i="6"/>
  <c r="Y265" i="6"/>
  <c r="Z265" i="6"/>
  <c r="Y266" i="6"/>
  <c r="Z266" i="6"/>
  <c r="Y267" i="6"/>
  <c r="Z267" i="6"/>
  <c r="Z243" i="6"/>
  <c r="Y243" i="6"/>
  <c r="Y238" i="6"/>
  <c r="Z238" i="6"/>
  <c r="Y239" i="6"/>
  <c r="Z239" i="6"/>
  <c r="Y240" i="6"/>
  <c r="Z240" i="6"/>
  <c r="Y232" i="6"/>
  <c r="Z232" i="6"/>
  <c r="Y233" i="6"/>
  <c r="Z233" i="6"/>
  <c r="Y234" i="6"/>
  <c r="Z234" i="6"/>
  <c r="Y235" i="6"/>
  <c r="Z235" i="6"/>
  <c r="Y236" i="6"/>
  <c r="Z236" i="6"/>
  <c r="Y237" i="6"/>
  <c r="Z237" i="6"/>
  <c r="Y226" i="6"/>
  <c r="Z226" i="6"/>
  <c r="Y227" i="6"/>
  <c r="Z227" i="6"/>
  <c r="Y228" i="6"/>
  <c r="Z228" i="6"/>
  <c r="Y229" i="6"/>
  <c r="Z229" i="6"/>
  <c r="Y230" i="6"/>
  <c r="Z230" i="6"/>
  <c r="Y231" i="6"/>
  <c r="Z231" i="6"/>
  <c r="Z225" i="6"/>
  <c r="Y225" i="6"/>
  <c r="Z216" i="6"/>
  <c r="Z217" i="6"/>
  <c r="Z218" i="6"/>
  <c r="Z219" i="6"/>
  <c r="Y215" i="6"/>
  <c r="Z215" i="6"/>
  <c r="Y216" i="6"/>
  <c r="Y217" i="6"/>
  <c r="Y218" i="6"/>
  <c r="Y219" i="6"/>
  <c r="Y221" i="6"/>
  <c r="Z221" i="6"/>
  <c r="Y222" i="6"/>
  <c r="Z222" i="6"/>
  <c r="Y208" i="6"/>
  <c r="Z208" i="6"/>
  <c r="Y209" i="6"/>
  <c r="Z209" i="6"/>
  <c r="Y210" i="6"/>
  <c r="Z210" i="6"/>
  <c r="Y211" i="6"/>
  <c r="Z211" i="6"/>
  <c r="Y212" i="6"/>
  <c r="Z212" i="6"/>
  <c r="Y213" i="6"/>
  <c r="Z213" i="6"/>
  <c r="Y214" i="6"/>
  <c r="Z214" i="6"/>
  <c r="Y202" i="6"/>
  <c r="Z202" i="6"/>
  <c r="Y203" i="6"/>
  <c r="Z203" i="6"/>
  <c r="Y204" i="6"/>
  <c r="Z204" i="6"/>
  <c r="Y205" i="6"/>
  <c r="Z205" i="6"/>
  <c r="Y206" i="6"/>
  <c r="Z206" i="6"/>
  <c r="Y207" i="6"/>
  <c r="Z207" i="6"/>
  <c r="Y195" i="6"/>
  <c r="Z195" i="6"/>
  <c r="Y196" i="6"/>
  <c r="Z196" i="6"/>
  <c r="Y197" i="6"/>
  <c r="Z197" i="6"/>
  <c r="Y198" i="6"/>
  <c r="Z198" i="6"/>
  <c r="Y199" i="6"/>
  <c r="Z199" i="6"/>
  <c r="Y200" i="6"/>
  <c r="Z200" i="6"/>
  <c r="Y201" i="6"/>
  <c r="Z201" i="6"/>
  <c r="Y190" i="6"/>
  <c r="Z190" i="6"/>
  <c r="Y191" i="6"/>
  <c r="Z191" i="6"/>
  <c r="Y192" i="6"/>
  <c r="Z192" i="6"/>
  <c r="Y193" i="6"/>
  <c r="Z193" i="6"/>
  <c r="Y194" i="6"/>
  <c r="Z194" i="6"/>
  <c r="Z189" i="6"/>
  <c r="Y189" i="6"/>
  <c r="Z186" i="6"/>
  <c r="Y186" i="6"/>
  <c r="Z183" i="6"/>
  <c r="Y183" i="6"/>
  <c r="Z181" i="6"/>
  <c r="Y181" i="6"/>
  <c r="Z179" i="6"/>
  <c r="Y179" i="6"/>
  <c r="Z176" i="6"/>
  <c r="Y176" i="6"/>
  <c r="Z175" i="6"/>
  <c r="Y175" i="6"/>
  <c r="Z174" i="6"/>
  <c r="Y174" i="6"/>
  <c r="Z172" i="6"/>
  <c r="Y172" i="6"/>
  <c r="Z171" i="6"/>
  <c r="Y171" i="6"/>
  <c r="Z170" i="6"/>
  <c r="Y170" i="6"/>
  <c r="Z169" i="6"/>
  <c r="Y169" i="6"/>
  <c r="Z166" i="6"/>
  <c r="Y166" i="6"/>
  <c r="Z164" i="6"/>
  <c r="Y164" i="6"/>
  <c r="Z163" i="6"/>
  <c r="Y163" i="6"/>
  <c r="Z160" i="6"/>
  <c r="Y160" i="6"/>
  <c r="Z159" i="6"/>
  <c r="Y159" i="6"/>
  <c r="Z157" i="6"/>
  <c r="Y157" i="6"/>
  <c r="Z156" i="6"/>
  <c r="Y156" i="6"/>
  <c r="Z155" i="6"/>
  <c r="Y155" i="6"/>
  <c r="Z152" i="6"/>
  <c r="Y152" i="6"/>
  <c r="Z151" i="6"/>
  <c r="Y151" i="6"/>
  <c r="Z148" i="6"/>
  <c r="Y148" i="6"/>
  <c r="Z146" i="6"/>
  <c r="Y146" i="6"/>
  <c r="Y140" i="6"/>
  <c r="Z140" i="6"/>
  <c r="Y141" i="6"/>
  <c r="X141" i="6" s="1"/>
  <c r="Z141" i="6"/>
  <c r="Y142" i="6"/>
  <c r="X142" i="6" s="1"/>
  <c r="Z142" i="6"/>
  <c r="Y143" i="6"/>
  <c r="X143" i="6" s="1"/>
  <c r="Z143" i="6"/>
  <c r="Y133" i="6"/>
  <c r="Z133" i="6"/>
  <c r="Y134" i="6"/>
  <c r="Z134" i="6"/>
  <c r="Y135" i="6"/>
  <c r="Z135" i="6"/>
  <c r="Y136" i="6"/>
  <c r="Z136" i="6"/>
  <c r="Y137" i="6"/>
  <c r="Z137" i="6"/>
  <c r="Y138" i="6"/>
  <c r="Z138" i="6"/>
  <c r="Y139" i="6"/>
  <c r="Z139" i="6"/>
  <c r="Y125" i="6"/>
  <c r="Z125" i="6"/>
  <c r="Y126" i="6"/>
  <c r="Z126" i="6"/>
  <c r="Y127" i="6"/>
  <c r="Z127" i="6"/>
  <c r="Y128" i="6"/>
  <c r="Z128" i="6"/>
  <c r="Y129" i="6"/>
  <c r="Z129" i="6"/>
  <c r="Y130" i="6"/>
  <c r="Z130" i="6"/>
  <c r="Y131" i="6"/>
  <c r="Z131" i="6"/>
  <c r="Y132" i="6"/>
  <c r="Z132" i="6"/>
  <c r="Z124" i="6"/>
  <c r="Y124" i="6"/>
  <c r="Z122" i="6"/>
  <c r="Y122" i="6"/>
  <c r="Y117" i="6"/>
  <c r="Z117" i="6"/>
  <c r="Y118" i="6"/>
  <c r="Z118" i="6"/>
  <c r="Y119" i="6"/>
  <c r="Z119" i="6"/>
  <c r="Y120" i="6"/>
  <c r="Z120" i="6"/>
  <c r="Y107" i="6"/>
  <c r="Z107" i="6"/>
  <c r="Y108" i="6"/>
  <c r="Z108" i="6"/>
  <c r="Y109" i="6"/>
  <c r="Z109" i="6"/>
  <c r="Y110" i="6"/>
  <c r="Z110" i="6"/>
  <c r="Y111" i="6"/>
  <c r="Z111" i="6"/>
  <c r="Y112" i="6"/>
  <c r="Z112" i="6"/>
  <c r="Y113" i="6"/>
  <c r="Z113" i="6"/>
  <c r="Y114" i="6"/>
  <c r="Z114" i="6"/>
  <c r="Y115" i="6"/>
  <c r="Z115" i="6"/>
  <c r="Y116" i="6"/>
  <c r="Z116" i="6"/>
  <c r="Z106" i="6"/>
  <c r="Y106" i="6"/>
  <c r="Z103" i="6"/>
  <c r="Y103" i="6"/>
  <c r="Y97" i="6"/>
  <c r="Z97" i="6"/>
  <c r="Y98" i="6"/>
  <c r="Z98" i="6"/>
  <c r="Y99" i="6"/>
  <c r="Z99" i="6"/>
  <c r="Y100" i="6"/>
  <c r="Z100" i="6"/>
  <c r="Y101" i="6"/>
  <c r="Z101" i="6"/>
  <c r="Z96" i="6"/>
  <c r="Y96" i="6"/>
  <c r="Y90" i="6"/>
  <c r="Z90" i="6"/>
  <c r="Y91" i="6"/>
  <c r="Z91" i="6"/>
  <c r="Y92" i="6"/>
  <c r="Z92" i="6"/>
  <c r="Y93" i="6"/>
  <c r="Z93" i="6"/>
  <c r="Z89" i="6"/>
  <c r="Y89" i="6"/>
  <c r="Z87" i="6"/>
  <c r="Y87" i="6"/>
  <c r="Y85" i="6"/>
  <c r="Z85" i="6"/>
  <c r="Y84" i="6"/>
  <c r="Z84" i="6"/>
  <c r="Y78" i="6"/>
  <c r="Z78" i="6"/>
  <c r="Y79" i="6"/>
  <c r="Z79" i="6"/>
  <c r="Y80" i="6"/>
  <c r="Z80" i="6"/>
  <c r="Y81" i="6"/>
  <c r="Z81" i="6"/>
  <c r="Y82" i="6"/>
  <c r="Z82" i="6"/>
  <c r="Y83" i="6"/>
  <c r="Z83" i="6"/>
  <c r="Z77" i="6"/>
  <c r="Y77" i="6"/>
  <c r="Y74" i="6"/>
  <c r="X74" i="6" s="1"/>
  <c r="Z74" i="6"/>
  <c r="Y68" i="6"/>
  <c r="Z68" i="6"/>
  <c r="Y69" i="6"/>
  <c r="Z69" i="6"/>
  <c r="Y70" i="6"/>
  <c r="Z70" i="6"/>
  <c r="Y71" i="6"/>
  <c r="Z71" i="6"/>
  <c r="Y72" i="6"/>
  <c r="Z72" i="6"/>
  <c r="Y73" i="6"/>
  <c r="Z73" i="6"/>
  <c r="Y63" i="6"/>
  <c r="Z63" i="6"/>
  <c r="Y64" i="6"/>
  <c r="Z64" i="6"/>
  <c r="Y65" i="6"/>
  <c r="Z65" i="6"/>
  <c r="Y66" i="6"/>
  <c r="Z66" i="6"/>
  <c r="Y67" i="6"/>
  <c r="Z67" i="6"/>
  <c r="Z62" i="6"/>
  <c r="Y62" i="6"/>
  <c r="Z60" i="6"/>
  <c r="Y60" i="6"/>
  <c r="Z59" i="6"/>
  <c r="Y59" i="6"/>
  <c r="Y54" i="6"/>
  <c r="Z54" i="6"/>
  <c r="Y55" i="6"/>
  <c r="Z55" i="6"/>
  <c r="Y56" i="6"/>
  <c r="Z56" i="6"/>
  <c r="Y57" i="6"/>
  <c r="Z57" i="6"/>
  <c r="Y48" i="6"/>
  <c r="Z48" i="6"/>
  <c r="Y49" i="6"/>
  <c r="Z49" i="6"/>
  <c r="Y50" i="6"/>
  <c r="Z50" i="6"/>
  <c r="Y51" i="6"/>
  <c r="Z51" i="6"/>
  <c r="Y52" i="6"/>
  <c r="Z52" i="6"/>
  <c r="Y53" i="6"/>
  <c r="Z53" i="6"/>
  <c r="Z47" i="6"/>
  <c r="Y47" i="6"/>
  <c r="Y42" i="6"/>
  <c r="Z42" i="6"/>
  <c r="Y43" i="6"/>
  <c r="Z43" i="6"/>
  <c r="Y44" i="6"/>
  <c r="Z44" i="6"/>
  <c r="Z41" i="6"/>
  <c r="Y41" i="6"/>
  <c r="Y29" i="6"/>
  <c r="Z29" i="6"/>
  <c r="Y30" i="6"/>
  <c r="Z30" i="6"/>
  <c r="Y31" i="6"/>
  <c r="Z31" i="6"/>
  <c r="Y32" i="6"/>
  <c r="Z32" i="6"/>
  <c r="Y33" i="6"/>
  <c r="Z33" i="6"/>
  <c r="Y34" i="6"/>
  <c r="Z34" i="6"/>
  <c r="Y35" i="6"/>
  <c r="Z35" i="6"/>
  <c r="Y36" i="6"/>
  <c r="Z36" i="6"/>
  <c r="Y37" i="6"/>
  <c r="Z37" i="6"/>
  <c r="Y38" i="6"/>
  <c r="Z38" i="6"/>
  <c r="Y39" i="6"/>
  <c r="Z39" i="6"/>
  <c r="Z28" i="6"/>
  <c r="Y28" i="6"/>
  <c r="Z24" i="6"/>
  <c r="Y24" i="6"/>
  <c r="Z23" i="6"/>
  <c r="Y23" i="6"/>
  <c r="Y19" i="6"/>
  <c r="Z19" i="6"/>
  <c r="Y20" i="6"/>
  <c r="Z20" i="6"/>
  <c r="Y21" i="6"/>
  <c r="Z21" i="6"/>
  <c r="Y17" i="6"/>
  <c r="Z17" i="6"/>
  <c r="Y18" i="6"/>
  <c r="Z18" i="6"/>
  <c r="U16" i="6"/>
  <c r="U11" i="6"/>
  <c r="U12" i="6"/>
  <c r="U13" i="6"/>
  <c r="U14" i="6"/>
  <c r="U15" i="6"/>
  <c r="U17" i="6"/>
  <c r="U18" i="6"/>
  <c r="U19" i="6"/>
  <c r="U20" i="6"/>
  <c r="N20" i="6" s="1"/>
  <c r="U21" i="6"/>
  <c r="U22" i="6"/>
  <c r="U23" i="6"/>
  <c r="U24"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N111" i="6" s="1"/>
  <c r="U112" i="6"/>
  <c r="U113" i="6"/>
  <c r="U114" i="6"/>
  <c r="U115" i="6"/>
  <c r="U116" i="6"/>
  <c r="U117" i="6"/>
  <c r="U118" i="6"/>
  <c r="U119" i="6"/>
  <c r="U120" i="6"/>
  <c r="U121" i="6"/>
  <c r="U122" i="6"/>
  <c r="U123" i="6"/>
  <c r="U124" i="6"/>
  <c r="U125" i="6"/>
  <c r="U126" i="6"/>
  <c r="U127" i="6"/>
  <c r="U128" i="6"/>
  <c r="U129" i="6"/>
  <c r="U130" i="6"/>
  <c r="U131" i="6"/>
  <c r="U132" i="6"/>
  <c r="U133" i="6"/>
  <c r="U134" i="6"/>
  <c r="U135" i="6"/>
  <c r="U136" i="6"/>
  <c r="U137" i="6"/>
  <c r="U138" i="6"/>
  <c r="U139" i="6"/>
  <c r="U140" i="6"/>
  <c r="U141" i="6"/>
  <c r="N141" i="6" s="1"/>
  <c r="Q141" i="6" s="1"/>
  <c r="R141" i="6" s="1"/>
  <c r="U142" i="6"/>
  <c r="N142" i="6" s="1"/>
  <c r="Q142" i="6" s="1"/>
  <c r="R142" i="6" s="1"/>
  <c r="U143" i="6"/>
  <c r="N143" i="6" s="1"/>
  <c r="U144" i="6"/>
  <c r="U145" i="6"/>
  <c r="U146" i="6"/>
  <c r="U147" i="6"/>
  <c r="U148" i="6"/>
  <c r="U149" i="6"/>
  <c r="U150" i="6"/>
  <c r="U151" i="6"/>
  <c r="U152" i="6"/>
  <c r="U153" i="6"/>
  <c r="U154" i="6"/>
  <c r="U155" i="6"/>
  <c r="U156" i="6"/>
  <c r="U157" i="6"/>
  <c r="U158" i="6"/>
  <c r="U159" i="6"/>
  <c r="U160" i="6"/>
  <c r="U161" i="6"/>
  <c r="U162" i="6"/>
  <c r="U163" i="6"/>
  <c r="U164" i="6"/>
  <c r="U165" i="6"/>
  <c r="U166" i="6"/>
  <c r="U167" i="6"/>
  <c r="U168" i="6"/>
  <c r="U169" i="6"/>
  <c r="U170" i="6"/>
  <c r="U171" i="6"/>
  <c r="U172" i="6"/>
  <c r="U173" i="6"/>
  <c r="U174" i="6"/>
  <c r="U175" i="6"/>
  <c r="U176" i="6"/>
  <c r="U177" i="6"/>
  <c r="U178" i="6"/>
  <c r="U179" i="6"/>
  <c r="U180" i="6"/>
  <c r="U181" i="6"/>
  <c r="U182" i="6"/>
  <c r="U183" i="6"/>
  <c r="U184" i="6"/>
  <c r="U185" i="6"/>
  <c r="U186" i="6"/>
  <c r="U187" i="6"/>
  <c r="U188" i="6"/>
  <c r="U189" i="6"/>
  <c r="U190" i="6"/>
  <c r="U191" i="6"/>
  <c r="U192" i="6"/>
  <c r="U193" i="6"/>
  <c r="U194" i="6"/>
  <c r="U195" i="6"/>
  <c r="U196" i="6"/>
  <c r="U197" i="6"/>
  <c r="U198" i="6"/>
  <c r="U199" i="6"/>
  <c r="U200" i="6"/>
  <c r="U201" i="6"/>
  <c r="U202" i="6"/>
  <c r="U203" i="6"/>
  <c r="U204" i="6"/>
  <c r="U205" i="6"/>
  <c r="U206" i="6"/>
  <c r="U207" i="6"/>
  <c r="U208" i="6"/>
  <c r="U209" i="6"/>
  <c r="U210" i="6"/>
  <c r="U211" i="6"/>
  <c r="U212" i="6"/>
  <c r="U213" i="6"/>
  <c r="U214" i="6"/>
  <c r="U215" i="6"/>
  <c r="U216" i="6"/>
  <c r="U217" i="6"/>
  <c r="U218" i="6"/>
  <c r="U219" i="6"/>
  <c r="U220" i="6"/>
  <c r="U221" i="6"/>
  <c r="U222" i="6"/>
  <c r="U223" i="6"/>
  <c r="U224" i="6"/>
  <c r="U225" i="6"/>
  <c r="U226" i="6"/>
  <c r="N226" i="6" s="1"/>
  <c r="U227" i="6"/>
  <c r="N227" i="6" s="1"/>
  <c r="U228" i="6"/>
  <c r="N228" i="6" s="1"/>
  <c r="U229" i="6"/>
  <c r="N229" i="6" s="1"/>
  <c r="U230" i="6"/>
  <c r="N230" i="6" s="1"/>
  <c r="U231" i="6"/>
  <c r="N231" i="6" s="1"/>
  <c r="U232" i="6"/>
  <c r="N232" i="6" s="1"/>
  <c r="U233" i="6"/>
  <c r="N233" i="6" s="1"/>
  <c r="U234" i="6"/>
  <c r="N234" i="6" s="1"/>
  <c r="U235" i="6"/>
  <c r="N235" i="6" s="1"/>
  <c r="U236" i="6"/>
  <c r="N236" i="6" s="1"/>
  <c r="U237" i="6"/>
  <c r="N237" i="6" s="1"/>
  <c r="U238" i="6"/>
  <c r="N238" i="6" s="1"/>
  <c r="U239" i="6"/>
  <c r="N239" i="6" s="1"/>
  <c r="U240" i="6"/>
  <c r="N240" i="6" s="1"/>
  <c r="U241" i="6"/>
  <c r="U242" i="6"/>
  <c r="U243" i="6"/>
  <c r="U244" i="6"/>
  <c r="U245" i="6"/>
  <c r="U246" i="6"/>
  <c r="U247" i="6"/>
  <c r="U248" i="6"/>
  <c r="U249" i="6"/>
  <c r="U250" i="6"/>
  <c r="U251" i="6"/>
  <c r="U252" i="6"/>
  <c r="U253" i="6"/>
  <c r="U254" i="6"/>
  <c r="U255" i="6"/>
  <c r="U256" i="6"/>
  <c r="U257" i="6"/>
  <c r="U258" i="6"/>
  <c r="U259" i="6"/>
  <c r="U260" i="6"/>
  <c r="U261" i="6"/>
  <c r="U262" i="6"/>
  <c r="U263" i="6"/>
  <c r="U264" i="6"/>
  <c r="U265" i="6"/>
  <c r="U266" i="6"/>
  <c r="U267" i="6"/>
  <c r="U268" i="6"/>
  <c r="U269" i="6"/>
  <c r="U270" i="6"/>
  <c r="U271" i="6"/>
  <c r="U272" i="6"/>
  <c r="U273" i="6"/>
  <c r="U274" i="6"/>
  <c r="U275" i="6"/>
  <c r="U276" i="6"/>
  <c r="U277" i="6"/>
  <c r="U278" i="6"/>
  <c r="U279" i="6"/>
  <c r="U280" i="6"/>
  <c r="U281" i="6"/>
  <c r="U282" i="6"/>
  <c r="U283" i="6"/>
  <c r="U284" i="6"/>
  <c r="U285" i="6"/>
  <c r="U286" i="6"/>
  <c r="U287" i="6"/>
  <c r="U288" i="6"/>
  <c r="U289" i="6"/>
  <c r="U290" i="6"/>
  <c r="U291" i="6"/>
  <c r="U292" i="6"/>
  <c r="U293" i="6"/>
  <c r="U294" i="6"/>
  <c r="U296" i="6"/>
  <c r="U297" i="6"/>
  <c r="U298" i="6"/>
  <c r="U299" i="6"/>
  <c r="U300" i="6"/>
  <c r="U301" i="6"/>
  <c r="U302" i="6"/>
  <c r="U303" i="6"/>
  <c r="U304" i="6"/>
  <c r="U305" i="6"/>
  <c r="U306" i="6"/>
  <c r="U307" i="6"/>
  <c r="U308" i="6"/>
  <c r="U309" i="6"/>
  <c r="U310" i="6"/>
  <c r="U311" i="6"/>
  <c r="U312" i="6"/>
  <c r="U313" i="6"/>
  <c r="U314" i="6"/>
  <c r="U315" i="6"/>
  <c r="U316" i="6"/>
  <c r="U317" i="6"/>
  <c r="U318" i="6"/>
  <c r="U319" i="6"/>
  <c r="U320" i="6"/>
  <c r="U321" i="6"/>
  <c r="U322" i="6"/>
  <c r="U323" i="6"/>
  <c r="U324" i="6"/>
  <c r="U325" i="6"/>
  <c r="U326" i="6"/>
  <c r="U327" i="6"/>
  <c r="U328" i="6"/>
  <c r="U329" i="6"/>
  <c r="U330" i="6"/>
  <c r="U331" i="6"/>
  <c r="U332" i="6"/>
  <c r="U333" i="6"/>
  <c r="U334" i="6"/>
  <c r="U335" i="6"/>
  <c r="U336" i="6"/>
  <c r="U337" i="6"/>
  <c r="U338" i="6"/>
  <c r="U339" i="6"/>
  <c r="U340" i="6"/>
  <c r="U341" i="6"/>
  <c r="U342" i="6"/>
  <c r="U343" i="6"/>
  <c r="U344" i="6"/>
  <c r="U345" i="6"/>
  <c r="U346" i="6"/>
  <c r="U347" i="6"/>
  <c r="U348" i="6"/>
  <c r="U349" i="6"/>
  <c r="U350" i="6"/>
  <c r="U351" i="6"/>
  <c r="U352" i="6"/>
  <c r="U355" i="6"/>
  <c r="U356" i="6"/>
  <c r="U357" i="6"/>
  <c r="U358" i="6"/>
  <c r="U359" i="6"/>
  <c r="U360" i="6"/>
  <c r="U361" i="6"/>
  <c r="U362" i="6"/>
  <c r="U363" i="6"/>
  <c r="U364" i="6"/>
  <c r="U365" i="6"/>
  <c r="U366" i="6"/>
  <c r="U367" i="6"/>
  <c r="U368" i="6"/>
  <c r="U369" i="6"/>
  <c r="U370" i="6"/>
  <c r="U371" i="6"/>
  <c r="U372" i="6"/>
  <c r="U373" i="6"/>
  <c r="U374" i="6"/>
  <c r="U375" i="6"/>
  <c r="U376" i="6"/>
  <c r="U377" i="6"/>
  <c r="U378" i="6"/>
  <c r="U379" i="6"/>
  <c r="U380" i="6"/>
  <c r="U381" i="6"/>
  <c r="U382" i="6"/>
  <c r="U383" i="6"/>
  <c r="U384" i="6"/>
  <c r="U385" i="6"/>
  <c r="U386" i="6"/>
  <c r="U387" i="6"/>
  <c r="U388" i="6"/>
  <c r="U389" i="6"/>
  <c r="U390" i="6"/>
  <c r="U391" i="6"/>
  <c r="U392" i="6"/>
  <c r="U393" i="6"/>
  <c r="U396" i="6"/>
  <c r="U397" i="6"/>
  <c r="U399" i="6"/>
  <c r="U400" i="6"/>
  <c r="U401" i="6"/>
  <c r="U402" i="6"/>
  <c r="U403" i="6"/>
  <c r="U404" i="6"/>
  <c r="U406" i="6"/>
  <c r="U407" i="6"/>
  <c r="U408" i="6"/>
  <c r="U10" i="6"/>
  <c r="V10" i="6" s="1"/>
  <c r="M120" i="6"/>
  <c r="K120" i="6"/>
  <c r="L120" i="6" s="1"/>
  <c r="F342" i="64" l="1"/>
  <c r="F286" i="64"/>
  <c r="H342" i="64"/>
  <c r="F278" i="64"/>
  <c r="E286" i="64"/>
  <c r="G284" i="64"/>
  <c r="H278" i="64"/>
  <c r="H286" i="64"/>
  <c r="E342" i="64"/>
  <c r="G278" i="64"/>
  <c r="E275" i="64"/>
  <c r="E284" i="64"/>
  <c r="F284" i="64"/>
  <c r="G342" i="64"/>
  <c r="E278" i="64"/>
  <c r="F135" i="64"/>
  <c r="F8" i="64" s="1"/>
  <c r="E135" i="64"/>
  <c r="E8" i="64" s="1"/>
  <c r="G135" i="64"/>
  <c r="G8" i="64" s="1"/>
  <c r="H135" i="64"/>
  <c r="H8" i="64" s="1"/>
  <c r="V120" i="6"/>
  <c r="X122" i="6"/>
  <c r="N10" i="6"/>
  <c r="X325" i="6"/>
  <c r="X365" i="6"/>
  <c r="X359" i="6"/>
  <c r="X399" i="6"/>
  <c r="X403" i="6"/>
  <c r="X407" i="6"/>
  <c r="X265" i="6"/>
  <c r="X271" i="6"/>
  <c r="X307" i="6"/>
  <c r="X303" i="6"/>
  <c r="X313" i="6"/>
  <c r="X309" i="6"/>
  <c r="X292" i="6"/>
  <c r="X274" i="6"/>
  <c r="X298" i="6"/>
  <c r="X306" i="6"/>
  <c r="X323" i="6"/>
  <c r="X21" i="6"/>
  <c r="X35" i="6"/>
  <c r="X31" i="6"/>
  <c r="X66" i="6"/>
  <c r="X112" i="6"/>
  <c r="X196" i="6"/>
  <c r="X318" i="6"/>
  <c r="X270" i="6"/>
  <c r="X260" i="6"/>
  <c r="X258" i="6"/>
  <c r="X256" i="6"/>
  <c r="X254" i="6"/>
  <c r="X244" i="6"/>
  <c r="X54" i="6"/>
  <c r="X60" i="6"/>
  <c r="X118" i="6"/>
  <c r="X227" i="6"/>
  <c r="X237" i="6"/>
  <c r="X233" i="6"/>
  <c r="X288" i="6"/>
  <c r="X284" i="6"/>
  <c r="X280" i="6"/>
  <c r="X375" i="6"/>
  <c r="X373" i="6"/>
  <c r="X388" i="6"/>
  <c r="X384" i="6"/>
  <c r="X243" i="6"/>
  <c r="X263" i="6"/>
  <c r="X261" i="6"/>
  <c r="X257" i="6"/>
  <c r="X251" i="6"/>
  <c r="X249" i="6"/>
  <c r="X330" i="6"/>
  <c r="X356" i="6"/>
  <c r="X370" i="6"/>
  <c r="X374" i="6"/>
  <c r="X397" i="6"/>
  <c r="X408" i="6"/>
  <c r="X18" i="6"/>
  <c r="X39" i="6"/>
  <c r="X51" i="6"/>
  <c r="X55" i="6"/>
  <c r="X64" i="6"/>
  <c r="X73" i="6"/>
  <c r="X71" i="6"/>
  <c r="X69" i="6"/>
  <c r="X124" i="6"/>
  <c r="X151" i="6"/>
  <c r="X155" i="6"/>
  <c r="X157" i="6"/>
  <c r="X160" i="6"/>
  <c r="X169" i="6"/>
  <c r="X171" i="6"/>
  <c r="X174" i="6"/>
  <c r="X181" i="6"/>
  <c r="X225" i="6"/>
  <c r="X238" i="6"/>
  <c r="X267" i="6"/>
  <c r="X253" i="6"/>
  <c r="X286" i="6"/>
  <c r="X282" i="6"/>
  <c r="X335" i="6"/>
  <c r="X333" i="6"/>
  <c r="X346" i="6"/>
  <c r="X342" i="6"/>
  <c r="X393" i="6"/>
  <c r="X189" i="6"/>
  <c r="X231" i="6"/>
  <c r="X236" i="6"/>
  <c r="X234" i="6"/>
  <c r="X232" i="6"/>
  <c r="X239" i="6"/>
  <c r="X247" i="6"/>
  <c r="X245" i="6"/>
  <c r="X276" i="6"/>
  <c r="X272" i="6"/>
  <c r="X302" i="6"/>
  <c r="X300" i="6"/>
  <c r="X316" i="6"/>
  <c r="X314" i="6"/>
  <c r="X363" i="6"/>
  <c r="X361" i="6"/>
  <c r="X376" i="6"/>
  <c r="X372" i="6"/>
  <c r="X382" i="6"/>
  <c r="X389" i="6"/>
  <c r="X404" i="6"/>
  <c r="X218" i="6"/>
  <c r="X235" i="6"/>
  <c r="X287" i="6"/>
  <c r="X285" i="6"/>
  <c r="X283" i="6"/>
  <c r="X281" i="6"/>
  <c r="X315" i="6"/>
  <c r="X322" i="6"/>
  <c r="X340" i="6"/>
  <c r="X336" i="6"/>
  <c r="X332" i="6"/>
  <c r="X345" i="6"/>
  <c r="X343" i="6"/>
  <c r="X392" i="6"/>
  <c r="X148" i="6"/>
  <c r="X152" i="6"/>
  <c r="X156" i="6"/>
  <c r="X170" i="6"/>
  <c r="X172" i="6"/>
  <c r="X175" i="6"/>
  <c r="X179" i="6"/>
  <c r="X183" i="6"/>
  <c r="X216" i="6"/>
  <c r="X290" i="6"/>
  <c r="X305" i="6"/>
  <c r="X312" i="6"/>
  <c r="X310" i="6"/>
  <c r="X321" i="6"/>
  <c r="X319" i="6"/>
  <c r="X338" i="6"/>
  <c r="X331" i="6"/>
  <c r="X341" i="6"/>
  <c r="X351" i="6"/>
  <c r="X348" i="6"/>
  <c r="X366" i="6"/>
  <c r="X378" i="6"/>
  <c r="X371" i="6"/>
  <c r="X387" i="6"/>
  <c r="X385" i="6"/>
  <c r="X391" i="6"/>
  <c r="X81" i="6"/>
  <c r="X79" i="6"/>
  <c r="X87" i="6"/>
  <c r="X93" i="6"/>
  <c r="X91" i="6"/>
  <c r="X98" i="6"/>
  <c r="X191" i="6"/>
  <c r="X206" i="6"/>
  <c r="X204" i="6"/>
  <c r="X202" i="6"/>
  <c r="X213" i="6"/>
  <c r="X209" i="6"/>
  <c r="X215" i="6"/>
  <c r="X230" i="6"/>
  <c r="X228" i="6"/>
  <c r="X266" i="6"/>
  <c r="X259" i="6"/>
  <c r="X252" i="6"/>
  <c r="X250" i="6"/>
  <c r="X293" i="6"/>
  <c r="X279" i="6"/>
  <c r="X277" i="6"/>
  <c r="X301" i="6"/>
  <c r="X299" i="6"/>
  <c r="X308" i="6"/>
  <c r="X317" i="6"/>
  <c r="X326" i="6"/>
  <c r="X334" i="6"/>
  <c r="X344" i="6"/>
  <c r="X364" i="6"/>
  <c r="X362" i="6"/>
  <c r="X390" i="6"/>
  <c r="X383" i="6"/>
  <c r="X77" i="6"/>
  <c r="X110" i="6"/>
  <c r="X108" i="6"/>
  <c r="X200" i="6"/>
  <c r="X217" i="6"/>
  <c r="X229" i="6"/>
  <c r="X226" i="6"/>
  <c r="X240" i="6"/>
  <c r="X264" i="6"/>
  <c r="X262" i="6"/>
  <c r="X255" i="6"/>
  <c r="X248" i="6"/>
  <c r="X246" i="6"/>
  <c r="X294" i="6"/>
  <c r="X291" i="6"/>
  <c r="X289" i="6"/>
  <c r="X278" i="6"/>
  <c r="X275" i="6"/>
  <c r="X273" i="6"/>
  <c r="X304" i="6"/>
  <c r="X311" i="6"/>
  <c r="X320" i="6"/>
  <c r="X327" i="6"/>
  <c r="X324" i="6"/>
  <c r="X339" i="6"/>
  <c r="X337" i="6"/>
  <c r="X347" i="6"/>
  <c r="X350" i="6"/>
  <c r="X360" i="6"/>
  <c r="X379" i="6"/>
  <c r="X377" i="6"/>
  <c r="X386" i="6"/>
  <c r="X80" i="6"/>
  <c r="X92" i="6"/>
  <c r="X97" i="6"/>
  <c r="X115" i="6"/>
  <c r="X125" i="6"/>
  <c r="X136" i="6"/>
  <c r="X159" i="6"/>
  <c r="X198" i="6"/>
  <c r="X83" i="6"/>
  <c r="X96" i="6"/>
  <c r="X100" i="6"/>
  <c r="X193" i="6"/>
  <c r="X207" i="6"/>
  <c r="X203" i="6"/>
  <c r="X212" i="6"/>
  <c r="X210" i="6"/>
  <c r="X208" i="6"/>
  <c r="X222" i="6"/>
  <c r="X17" i="6"/>
  <c r="X20" i="6"/>
  <c r="X23" i="6"/>
  <c r="X28" i="6"/>
  <c r="X43" i="6"/>
  <c r="X132" i="6"/>
  <c r="X130" i="6"/>
  <c r="X126" i="6"/>
  <c r="X139" i="6"/>
  <c r="X135" i="6"/>
  <c r="X133" i="6"/>
  <c r="X201" i="6"/>
  <c r="X211" i="6"/>
  <c r="X78" i="6"/>
  <c r="X85" i="6"/>
  <c r="X89" i="6"/>
  <c r="X103" i="6"/>
  <c r="X113" i="6"/>
  <c r="X119" i="6"/>
  <c r="X128" i="6"/>
  <c r="X138" i="6"/>
  <c r="X164" i="6"/>
  <c r="X194" i="6"/>
  <c r="X192" i="6"/>
  <c r="X199" i="6"/>
  <c r="X197" i="6"/>
  <c r="X205" i="6"/>
  <c r="X116" i="6"/>
  <c r="X111" i="6"/>
  <c r="X109" i="6"/>
  <c r="X117" i="6"/>
  <c r="X131" i="6"/>
  <c r="X134" i="6"/>
  <c r="X140" i="6"/>
  <c r="X176" i="6"/>
  <c r="X190" i="6"/>
  <c r="X195" i="6"/>
  <c r="X214" i="6"/>
  <c r="X221" i="6"/>
  <c r="X82" i="6"/>
  <c r="X84" i="6"/>
  <c r="X90" i="6"/>
  <c r="X101" i="6"/>
  <c r="X99" i="6"/>
  <c r="X106" i="6"/>
  <c r="X114" i="6"/>
  <c r="X107" i="6"/>
  <c r="X120" i="6"/>
  <c r="X129" i="6"/>
  <c r="X127" i="6"/>
  <c r="X137" i="6"/>
  <c r="X146" i="6"/>
  <c r="X163" i="6"/>
  <c r="X166" i="6"/>
  <c r="X186" i="6"/>
  <c r="X219" i="6"/>
  <c r="X44" i="6"/>
  <c r="X72" i="6"/>
  <c r="X47" i="6"/>
  <c r="X67" i="6"/>
  <c r="X32" i="6"/>
  <c r="X29" i="6"/>
  <c r="X38" i="6"/>
  <c r="X36" i="6"/>
  <c r="X57" i="6"/>
  <c r="X53" i="6"/>
  <c r="X49" i="6"/>
  <c r="X65" i="6"/>
  <c r="X70" i="6"/>
  <c r="X41" i="6"/>
  <c r="X24" i="6"/>
  <c r="X37" i="6"/>
  <c r="X34" i="6"/>
  <c r="X42" i="6"/>
  <c r="X48" i="6"/>
  <c r="X63" i="6"/>
  <c r="X68" i="6"/>
  <c r="X62" i="6"/>
  <c r="X50" i="6"/>
  <c r="X33" i="6"/>
  <c r="X56" i="6"/>
  <c r="X52" i="6"/>
  <c r="X59" i="6"/>
  <c r="X30" i="6"/>
  <c r="X16" i="6"/>
  <c r="X19" i="6"/>
  <c r="N120" i="6"/>
  <c r="Q120" i="6" s="1"/>
  <c r="R120" i="6" s="1"/>
  <c r="W120" i="6"/>
  <c r="AE120" i="6"/>
  <c r="AK120" i="6"/>
  <c r="AC120" i="6"/>
  <c r="AG120" i="6"/>
  <c r="AI120" i="6"/>
  <c r="U76" i="60"/>
  <c r="U65" i="60"/>
  <c r="U58" i="60"/>
  <c r="U53" i="60"/>
  <c r="U47" i="60"/>
  <c r="U39" i="60"/>
  <c r="U23" i="60"/>
  <c r="G275" i="64" l="1"/>
  <c r="G346" i="64" s="1"/>
  <c r="E346" i="64"/>
  <c r="H275" i="64"/>
  <c r="H346" i="64" s="1"/>
  <c r="F275" i="64"/>
  <c r="F346" i="64" s="1"/>
  <c r="AA120" i="6"/>
  <c r="AU120" i="6" s="1"/>
  <c r="I392" i="46"/>
  <c r="H392" i="46"/>
  <c r="G392" i="46"/>
  <c r="F392" i="46"/>
  <c r="E392" i="46"/>
  <c r="I391" i="46"/>
  <c r="H391" i="46"/>
  <c r="G391" i="46"/>
  <c r="F391" i="46"/>
  <c r="E391" i="46"/>
  <c r="O390" i="46"/>
  <c r="N390" i="46"/>
  <c r="M390" i="46"/>
  <c r="L390" i="46"/>
  <c r="K390" i="46"/>
  <c r="I389" i="46"/>
  <c r="H389" i="46"/>
  <c r="G389" i="46"/>
  <c r="F389" i="46"/>
  <c r="E389" i="46"/>
  <c r="O388" i="46"/>
  <c r="O387" i="46" s="1"/>
  <c r="I386" i="46"/>
  <c r="H386" i="46"/>
  <c r="G386" i="46"/>
  <c r="F386" i="46"/>
  <c r="E386" i="46"/>
  <c r="I385" i="46"/>
  <c r="H385" i="46"/>
  <c r="G385" i="46"/>
  <c r="F385" i="46"/>
  <c r="E385" i="46"/>
  <c r="O384" i="46"/>
  <c r="I383" i="46"/>
  <c r="H383" i="46"/>
  <c r="G383" i="46"/>
  <c r="F383" i="46"/>
  <c r="E383" i="46"/>
  <c r="I382" i="46"/>
  <c r="H382" i="46"/>
  <c r="G382" i="46"/>
  <c r="F382" i="46"/>
  <c r="E382" i="46"/>
  <c r="I381" i="46"/>
  <c r="H381" i="46"/>
  <c r="G381" i="46"/>
  <c r="F381" i="46"/>
  <c r="E381" i="46"/>
  <c r="I380" i="46"/>
  <c r="H380" i="46"/>
  <c r="G380" i="46"/>
  <c r="F380" i="46"/>
  <c r="E380" i="46"/>
  <c r="I379" i="46"/>
  <c r="H379" i="46"/>
  <c r="G379" i="46"/>
  <c r="F379" i="46"/>
  <c r="E379" i="46"/>
  <c r="I378" i="46"/>
  <c r="H378" i="46"/>
  <c r="G378" i="46"/>
  <c r="F378" i="46"/>
  <c r="E378" i="46"/>
  <c r="I377" i="46"/>
  <c r="H377" i="46"/>
  <c r="G377" i="46"/>
  <c r="F377" i="46"/>
  <c r="E377" i="46"/>
  <c r="I376" i="46"/>
  <c r="H376" i="46"/>
  <c r="G376" i="46"/>
  <c r="F376" i="46"/>
  <c r="E376" i="46"/>
  <c r="I375" i="46"/>
  <c r="H375" i="46"/>
  <c r="G375" i="46"/>
  <c r="F375" i="46"/>
  <c r="E375" i="46"/>
  <c r="I374" i="46"/>
  <c r="H374" i="46"/>
  <c r="G374" i="46"/>
  <c r="F374" i="46"/>
  <c r="E374" i="46"/>
  <c r="I373" i="46"/>
  <c r="H373" i="46"/>
  <c r="G373" i="46"/>
  <c r="F373" i="46"/>
  <c r="E373" i="46"/>
  <c r="I372" i="46"/>
  <c r="H372" i="46"/>
  <c r="G372" i="46"/>
  <c r="F372" i="46"/>
  <c r="E372" i="46"/>
  <c r="I371" i="46"/>
  <c r="H371" i="46"/>
  <c r="G371" i="46"/>
  <c r="F371" i="46"/>
  <c r="E371" i="46"/>
  <c r="O370" i="46"/>
  <c r="O369" i="46" s="1"/>
  <c r="I368" i="46"/>
  <c r="H368" i="46"/>
  <c r="G368" i="46"/>
  <c r="F368" i="46"/>
  <c r="E368" i="46"/>
  <c r="I367" i="46"/>
  <c r="H367" i="46"/>
  <c r="G367" i="46"/>
  <c r="F367" i="46"/>
  <c r="E367" i="46"/>
  <c r="I366" i="46"/>
  <c r="H366" i="46"/>
  <c r="G366" i="46"/>
  <c r="F366" i="46"/>
  <c r="E366" i="46"/>
  <c r="I365" i="46"/>
  <c r="H365" i="46"/>
  <c r="G365" i="46"/>
  <c r="F365" i="46"/>
  <c r="E365" i="46"/>
  <c r="I364" i="46"/>
  <c r="H364" i="46"/>
  <c r="G364" i="46"/>
  <c r="F364" i="46"/>
  <c r="E364" i="46"/>
  <c r="I363" i="46"/>
  <c r="H363" i="46"/>
  <c r="G363" i="46"/>
  <c r="F363" i="46"/>
  <c r="E363" i="46"/>
  <c r="I362" i="46"/>
  <c r="H362" i="46"/>
  <c r="G362" i="46"/>
  <c r="F362" i="46"/>
  <c r="E362" i="46"/>
  <c r="I361" i="46"/>
  <c r="H361" i="46"/>
  <c r="G361" i="46"/>
  <c r="F361" i="46"/>
  <c r="E361" i="46"/>
  <c r="I360" i="46"/>
  <c r="H360" i="46"/>
  <c r="G360" i="46"/>
  <c r="F360" i="46"/>
  <c r="E360" i="46"/>
  <c r="I359" i="46"/>
  <c r="H359" i="46"/>
  <c r="G359" i="46"/>
  <c r="F359" i="46"/>
  <c r="E359" i="46"/>
  <c r="O358" i="46"/>
  <c r="O357" i="46"/>
  <c r="I356" i="46"/>
  <c r="H356" i="46"/>
  <c r="G356" i="46"/>
  <c r="F356" i="46"/>
  <c r="E356" i="46"/>
  <c r="I355" i="46"/>
  <c r="H355" i="46"/>
  <c r="G355" i="46"/>
  <c r="F355" i="46"/>
  <c r="E355" i="46"/>
  <c r="I354" i="46"/>
  <c r="H354" i="46"/>
  <c r="G354" i="46"/>
  <c r="F354" i="46"/>
  <c r="E354" i="46"/>
  <c r="I353" i="46"/>
  <c r="H353" i="46"/>
  <c r="G353" i="46"/>
  <c r="F353" i="46"/>
  <c r="E353" i="46"/>
  <c r="I352" i="46"/>
  <c r="H352" i="46"/>
  <c r="G352" i="46"/>
  <c r="F352" i="46"/>
  <c r="E352" i="46"/>
  <c r="I351" i="46"/>
  <c r="H351" i="46"/>
  <c r="G351" i="46"/>
  <c r="F351" i="46"/>
  <c r="E351" i="46"/>
  <c r="I350" i="46"/>
  <c r="H350" i="46"/>
  <c r="G350" i="46"/>
  <c r="F350" i="46"/>
  <c r="E350" i="46"/>
  <c r="I349" i="46"/>
  <c r="H349" i="46"/>
  <c r="G349" i="46"/>
  <c r="F349" i="46"/>
  <c r="E349" i="46"/>
  <c r="O348" i="46"/>
  <c r="O347" i="46"/>
  <c r="I346" i="46"/>
  <c r="H346" i="46"/>
  <c r="G346" i="46"/>
  <c r="F346" i="46"/>
  <c r="E346" i="46"/>
  <c r="O345" i="46"/>
  <c r="I344" i="46"/>
  <c r="H344" i="46"/>
  <c r="G344" i="46"/>
  <c r="F344" i="46"/>
  <c r="E344" i="46"/>
  <c r="I343" i="46"/>
  <c r="H343" i="46"/>
  <c r="G343" i="46"/>
  <c r="F343" i="46"/>
  <c r="E343" i="46"/>
  <c r="O342" i="46"/>
  <c r="I341" i="46"/>
  <c r="H341" i="46"/>
  <c r="G341" i="46"/>
  <c r="F341" i="46"/>
  <c r="E341" i="46"/>
  <c r="I340" i="46"/>
  <c r="H340" i="46"/>
  <c r="G340" i="46"/>
  <c r="F340" i="46"/>
  <c r="E340" i="46"/>
  <c r="I339" i="46"/>
  <c r="H339" i="46"/>
  <c r="G339" i="46"/>
  <c r="F339" i="46"/>
  <c r="E339" i="46"/>
  <c r="I338" i="46"/>
  <c r="H338" i="46"/>
  <c r="G338" i="46"/>
  <c r="F338" i="46"/>
  <c r="E338" i="46"/>
  <c r="I337" i="46"/>
  <c r="H337" i="46"/>
  <c r="G337" i="46"/>
  <c r="F337" i="46"/>
  <c r="E337" i="46"/>
  <c r="I336" i="46"/>
  <c r="H336" i="46"/>
  <c r="G336" i="46"/>
  <c r="F336" i="46"/>
  <c r="E336" i="46"/>
  <c r="I335" i="46"/>
  <c r="H335" i="46"/>
  <c r="G335" i="46"/>
  <c r="F335" i="46"/>
  <c r="E335" i="46"/>
  <c r="I334" i="46"/>
  <c r="H334" i="46"/>
  <c r="G334" i="46"/>
  <c r="F334" i="46"/>
  <c r="E334" i="46"/>
  <c r="I333" i="46"/>
  <c r="H333" i="46"/>
  <c r="G333" i="46"/>
  <c r="F333" i="46"/>
  <c r="E333" i="46"/>
  <c r="I332" i="46"/>
  <c r="H332" i="46"/>
  <c r="G332" i="46"/>
  <c r="F332" i="46"/>
  <c r="E332" i="46"/>
  <c r="I331" i="46"/>
  <c r="H331" i="46"/>
  <c r="G331" i="46"/>
  <c r="F331" i="46"/>
  <c r="E331" i="46"/>
  <c r="I330" i="46"/>
  <c r="H330" i="46"/>
  <c r="G330" i="46"/>
  <c r="F330" i="46"/>
  <c r="E330" i="46"/>
  <c r="I329" i="46"/>
  <c r="H329" i="46"/>
  <c r="G329" i="46"/>
  <c r="F329" i="46"/>
  <c r="E329" i="46"/>
  <c r="I328" i="46"/>
  <c r="H328" i="46"/>
  <c r="G328" i="46"/>
  <c r="F328" i="46"/>
  <c r="E328" i="46"/>
  <c r="I327" i="46"/>
  <c r="H327" i="46"/>
  <c r="G327" i="46"/>
  <c r="F327" i="46"/>
  <c r="E327" i="46"/>
  <c r="I326" i="46"/>
  <c r="H326" i="46"/>
  <c r="G326" i="46"/>
  <c r="F326" i="46"/>
  <c r="E326" i="46"/>
  <c r="I325" i="46"/>
  <c r="H325" i="46"/>
  <c r="G325" i="46"/>
  <c r="F325" i="46"/>
  <c r="E325" i="46"/>
  <c r="I324" i="46"/>
  <c r="H324" i="46"/>
  <c r="G324" i="46"/>
  <c r="F324" i="46"/>
  <c r="E324" i="46"/>
  <c r="I323" i="46"/>
  <c r="H323" i="46"/>
  <c r="G323" i="46"/>
  <c r="F323" i="46"/>
  <c r="E323" i="46"/>
  <c r="I322" i="46"/>
  <c r="H322" i="46"/>
  <c r="G322" i="46"/>
  <c r="F322" i="46"/>
  <c r="E322" i="46"/>
  <c r="O321" i="46"/>
  <c r="O320" i="46" s="1"/>
  <c r="I319" i="46"/>
  <c r="H319" i="46"/>
  <c r="G319" i="46"/>
  <c r="F319" i="46"/>
  <c r="E319" i="46"/>
  <c r="I318" i="46"/>
  <c r="H318" i="46"/>
  <c r="G318" i="46"/>
  <c r="F318" i="46"/>
  <c r="E318" i="46"/>
  <c r="I317" i="46"/>
  <c r="H317" i="46"/>
  <c r="G317" i="46"/>
  <c r="F317" i="46"/>
  <c r="E317" i="46"/>
  <c r="I316" i="46"/>
  <c r="H316" i="46"/>
  <c r="G316" i="46"/>
  <c r="F316" i="46"/>
  <c r="E316" i="46"/>
  <c r="I315" i="46"/>
  <c r="H315" i="46"/>
  <c r="G315" i="46"/>
  <c r="F315" i="46"/>
  <c r="E315" i="46"/>
  <c r="I314" i="46"/>
  <c r="H314" i="46"/>
  <c r="G314" i="46"/>
  <c r="F314" i="46"/>
  <c r="E314" i="46"/>
  <c r="I313" i="46"/>
  <c r="H313" i="46"/>
  <c r="G313" i="46"/>
  <c r="F313" i="46"/>
  <c r="E313" i="46"/>
  <c r="I312" i="46"/>
  <c r="H312" i="46"/>
  <c r="G312" i="46"/>
  <c r="F312" i="46"/>
  <c r="E312" i="46"/>
  <c r="I311" i="46"/>
  <c r="H311" i="46"/>
  <c r="G311" i="46"/>
  <c r="F311" i="46"/>
  <c r="E311" i="46"/>
  <c r="I310" i="46"/>
  <c r="H310" i="46"/>
  <c r="G310" i="46"/>
  <c r="F310" i="46"/>
  <c r="E310" i="46"/>
  <c r="I309" i="46"/>
  <c r="H309" i="46"/>
  <c r="G309" i="46"/>
  <c r="F309" i="46"/>
  <c r="E309" i="46"/>
  <c r="I308" i="46"/>
  <c r="H308" i="46"/>
  <c r="G308" i="46"/>
  <c r="F308" i="46"/>
  <c r="E308" i="46"/>
  <c r="I307" i="46"/>
  <c r="H307" i="46"/>
  <c r="G307" i="46"/>
  <c r="F307" i="46"/>
  <c r="E307" i="46"/>
  <c r="I306" i="46"/>
  <c r="H306" i="46"/>
  <c r="G306" i="46"/>
  <c r="F306" i="46"/>
  <c r="E306" i="46"/>
  <c r="I305" i="46"/>
  <c r="H305" i="46"/>
  <c r="G305" i="46"/>
  <c r="F305" i="46"/>
  <c r="E305" i="46"/>
  <c r="I304" i="46"/>
  <c r="H304" i="46"/>
  <c r="G304" i="46"/>
  <c r="F304" i="46"/>
  <c r="E304" i="46"/>
  <c r="I303" i="46"/>
  <c r="H303" i="46"/>
  <c r="G303" i="46"/>
  <c r="F303" i="46"/>
  <c r="E303" i="46"/>
  <c r="I302" i="46"/>
  <c r="H302" i="46"/>
  <c r="G302" i="46"/>
  <c r="F302" i="46"/>
  <c r="E302" i="46"/>
  <c r="I301" i="46"/>
  <c r="H301" i="46"/>
  <c r="G301" i="46"/>
  <c r="F301" i="46"/>
  <c r="E301" i="46"/>
  <c r="I300" i="46"/>
  <c r="H300" i="46"/>
  <c r="G300" i="46"/>
  <c r="F300" i="46"/>
  <c r="E300" i="46"/>
  <c r="I299" i="46"/>
  <c r="H299" i="46"/>
  <c r="G299" i="46"/>
  <c r="F299" i="46"/>
  <c r="E299" i="46"/>
  <c r="I298" i="46"/>
  <c r="H298" i="46"/>
  <c r="G298" i="46"/>
  <c r="F298" i="46"/>
  <c r="E298" i="46"/>
  <c r="I297" i="46"/>
  <c r="H297" i="46"/>
  <c r="G297" i="46"/>
  <c r="F297" i="46"/>
  <c r="E297" i="46"/>
  <c r="I296" i="46"/>
  <c r="H296" i="46"/>
  <c r="G296" i="46"/>
  <c r="F296" i="46"/>
  <c r="E296" i="46"/>
  <c r="I295" i="46"/>
  <c r="H295" i="46"/>
  <c r="G295" i="46"/>
  <c r="F295" i="46"/>
  <c r="E295" i="46"/>
  <c r="I294" i="46"/>
  <c r="H294" i="46"/>
  <c r="G294" i="46"/>
  <c r="F294" i="46"/>
  <c r="E294" i="46"/>
  <c r="I293" i="46"/>
  <c r="H293" i="46"/>
  <c r="G293" i="46"/>
  <c r="F293" i="46"/>
  <c r="E293" i="46"/>
  <c r="I292" i="46"/>
  <c r="H292" i="46"/>
  <c r="G292" i="46"/>
  <c r="F292" i="46"/>
  <c r="E292" i="46"/>
  <c r="I291" i="46"/>
  <c r="H291" i="46"/>
  <c r="G291" i="46"/>
  <c r="F291" i="46"/>
  <c r="E291" i="46"/>
  <c r="I290" i="46"/>
  <c r="H290" i="46"/>
  <c r="G290" i="46"/>
  <c r="F290" i="46"/>
  <c r="E290" i="46"/>
  <c r="O289" i="46"/>
  <c r="O288" i="46" s="1"/>
  <c r="I287" i="46"/>
  <c r="H287" i="46"/>
  <c r="G287" i="46"/>
  <c r="F287" i="46"/>
  <c r="E287" i="46"/>
  <c r="I286" i="46"/>
  <c r="H286" i="46"/>
  <c r="G286" i="46"/>
  <c r="F286" i="46"/>
  <c r="E286" i="46"/>
  <c r="I285" i="46"/>
  <c r="H285" i="46"/>
  <c r="G285" i="46"/>
  <c r="F285" i="46"/>
  <c r="E285" i="46"/>
  <c r="I284" i="46"/>
  <c r="H284" i="46"/>
  <c r="G284" i="46"/>
  <c r="F284" i="46"/>
  <c r="E284" i="46"/>
  <c r="I283" i="46"/>
  <c r="H283" i="46"/>
  <c r="G283" i="46"/>
  <c r="F283" i="46"/>
  <c r="E283" i="46"/>
  <c r="I282" i="46"/>
  <c r="H282" i="46"/>
  <c r="G282" i="46"/>
  <c r="F282" i="46"/>
  <c r="E282" i="46"/>
  <c r="I281" i="46"/>
  <c r="H281" i="46"/>
  <c r="G281" i="46"/>
  <c r="F281" i="46"/>
  <c r="E281" i="46"/>
  <c r="I280" i="46"/>
  <c r="H280" i="46"/>
  <c r="G280" i="46"/>
  <c r="F280" i="46"/>
  <c r="E280" i="46"/>
  <c r="I279" i="46"/>
  <c r="H279" i="46"/>
  <c r="G279" i="46"/>
  <c r="F279" i="46"/>
  <c r="E279" i="46"/>
  <c r="I278" i="46"/>
  <c r="H278" i="46"/>
  <c r="G278" i="46"/>
  <c r="F278" i="46"/>
  <c r="E278" i="46"/>
  <c r="I277" i="46"/>
  <c r="H277" i="46"/>
  <c r="G277" i="46"/>
  <c r="F277" i="46"/>
  <c r="E277" i="46"/>
  <c r="I276" i="46"/>
  <c r="H276" i="46"/>
  <c r="G276" i="46"/>
  <c r="F276" i="46"/>
  <c r="E276" i="46"/>
  <c r="I275" i="46"/>
  <c r="H275" i="46"/>
  <c r="G275" i="46"/>
  <c r="F275" i="46"/>
  <c r="E275" i="46"/>
  <c r="I274" i="46"/>
  <c r="H274" i="46"/>
  <c r="G274" i="46"/>
  <c r="F274" i="46"/>
  <c r="E274" i="46"/>
  <c r="I273" i="46"/>
  <c r="H273" i="46"/>
  <c r="G273" i="46"/>
  <c r="F273" i="46"/>
  <c r="E273" i="46"/>
  <c r="I272" i="46"/>
  <c r="H272" i="46"/>
  <c r="G272" i="46"/>
  <c r="F272" i="46"/>
  <c r="E272" i="46"/>
  <c r="I271" i="46"/>
  <c r="H271" i="46"/>
  <c r="G271" i="46"/>
  <c r="F271" i="46"/>
  <c r="E271" i="46"/>
  <c r="I270" i="46"/>
  <c r="H270" i="46"/>
  <c r="G270" i="46"/>
  <c r="F270" i="46"/>
  <c r="E270" i="46"/>
  <c r="I269" i="46"/>
  <c r="H269" i="46"/>
  <c r="G269" i="46"/>
  <c r="F269" i="46"/>
  <c r="E269" i="46"/>
  <c r="I268" i="46"/>
  <c r="H268" i="46"/>
  <c r="G268" i="46"/>
  <c r="F268" i="46"/>
  <c r="E268" i="46"/>
  <c r="I267" i="46"/>
  <c r="H267" i="46"/>
  <c r="G267" i="46"/>
  <c r="F267" i="46"/>
  <c r="E267" i="46"/>
  <c r="I266" i="46"/>
  <c r="H266" i="46"/>
  <c r="G266" i="46"/>
  <c r="F266" i="46"/>
  <c r="E266" i="46"/>
  <c r="I265" i="46"/>
  <c r="H265" i="46"/>
  <c r="G265" i="46"/>
  <c r="F265" i="46"/>
  <c r="E265" i="46"/>
  <c r="I264" i="46"/>
  <c r="H264" i="46"/>
  <c r="G264" i="46"/>
  <c r="F264" i="46"/>
  <c r="E264" i="46"/>
  <c r="I263" i="46"/>
  <c r="H263" i="46"/>
  <c r="G263" i="46"/>
  <c r="F263" i="46"/>
  <c r="E263" i="46"/>
  <c r="I262" i="46"/>
  <c r="H262" i="46"/>
  <c r="G262" i="46"/>
  <c r="F262" i="46"/>
  <c r="E262" i="46"/>
  <c r="I261" i="46"/>
  <c r="H261" i="46"/>
  <c r="G261" i="46"/>
  <c r="F261" i="46"/>
  <c r="E261" i="46"/>
  <c r="O260" i="46"/>
  <c r="O259" i="46"/>
  <c r="I258" i="46"/>
  <c r="H258" i="46"/>
  <c r="G258" i="46"/>
  <c r="F258" i="46"/>
  <c r="E258" i="46"/>
  <c r="O257" i="46"/>
  <c r="M257" i="46"/>
  <c r="I256" i="46"/>
  <c r="H256" i="46"/>
  <c r="G256" i="46"/>
  <c r="F256" i="46"/>
  <c r="E256" i="46"/>
  <c r="I255" i="46"/>
  <c r="H255" i="46"/>
  <c r="G255" i="46"/>
  <c r="F255" i="46"/>
  <c r="E255" i="46"/>
  <c r="I254" i="46"/>
  <c r="H254" i="46"/>
  <c r="G254" i="46"/>
  <c r="F254" i="46"/>
  <c r="E254" i="46"/>
  <c r="I253" i="46"/>
  <c r="H253" i="46"/>
  <c r="G253" i="46"/>
  <c r="F253" i="46"/>
  <c r="E253" i="46"/>
  <c r="I252" i="46"/>
  <c r="H252" i="46"/>
  <c r="G252" i="46"/>
  <c r="F252" i="46"/>
  <c r="E252" i="46"/>
  <c r="I251" i="46"/>
  <c r="H251" i="46"/>
  <c r="G251" i="46"/>
  <c r="F251" i="46"/>
  <c r="E251" i="46"/>
  <c r="I250" i="46"/>
  <c r="H250" i="46"/>
  <c r="G250" i="46"/>
  <c r="F250" i="46"/>
  <c r="E250" i="46"/>
  <c r="I249" i="46"/>
  <c r="H249" i="46"/>
  <c r="G249" i="46"/>
  <c r="F249" i="46"/>
  <c r="E249" i="46"/>
  <c r="I248" i="46"/>
  <c r="H248" i="46"/>
  <c r="G248" i="46"/>
  <c r="F248" i="46"/>
  <c r="E248" i="46"/>
  <c r="I247" i="46"/>
  <c r="H247" i="46"/>
  <c r="G247" i="46"/>
  <c r="F247" i="46"/>
  <c r="E247" i="46"/>
  <c r="I246" i="46"/>
  <c r="H246" i="46"/>
  <c r="G246" i="46"/>
  <c r="F246" i="46"/>
  <c r="E246" i="46"/>
  <c r="I245" i="46"/>
  <c r="H245" i="46"/>
  <c r="G245" i="46"/>
  <c r="F245" i="46"/>
  <c r="E245" i="46"/>
  <c r="I244" i="46"/>
  <c r="H244" i="46"/>
  <c r="G244" i="46"/>
  <c r="F244" i="46"/>
  <c r="E244" i="46"/>
  <c r="I243" i="46"/>
  <c r="H243" i="46"/>
  <c r="G243" i="46"/>
  <c r="F243" i="46"/>
  <c r="E243" i="46"/>
  <c r="I242" i="46"/>
  <c r="H242" i="46"/>
  <c r="G242" i="46"/>
  <c r="F242" i="46"/>
  <c r="E242" i="46"/>
  <c r="I241" i="46"/>
  <c r="H241" i="46"/>
  <c r="G241" i="46"/>
  <c r="F241" i="46"/>
  <c r="E241" i="46"/>
  <c r="I240" i="46"/>
  <c r="H240" i="46"/>
  <c r="G240" i="46"/>
  <c r="F240" i="46"/>
  <c r="E240" i="46"/>
  <c r="I239" i="46"/>
  <c r="H239" i="46"/>
  <c r="G239" i="46"/>
  <c r="F239" i="46"/>
  <c r="E239" i="46"/>
  <c r="I238" i="46"/>
  <c r="H238" i="46"/>
  <c r="G238" i="46"/>
  <c r="F238" i="46"/>
  <c r="E238" i="46"/>
  <c r="I237" i="46"/>
  <c r="H237" i="46"/>
  <c r="G237" i="46"/>
  <c r="F237" i="46"/>
  <c r="E237" i="46"/>
  <c r="I236" i="46"/>
  <c r="H236" i="46"/>
  <c r="G236" i="46"/>
  <c r="F236" i="46"/>
  <c r="E236" i="46"/>
  <c r="I235" i="46"/>
  <c r="H235" i="46"/>
  <c r="G235" i="46"/>
  <c r="F235" i="46"/>
  <c r="E235" i="46"/>
  <c r="I234" i="46"/>
  <c r="H234" i="46"/>
  <c r="G234" i="46"/>
  <c r="F234" i="46"/>
  <c r="E234" i="46"/>
  <c r="I233" i="46"/>
  <c r="H233" i="46"/>
  <c r="G233" i="46"/>
  <c r="F233" i="46"/>
  <c r="E233" i="46"/>
  <c r="I232" i="46"/>
  <c r="H232" i="46"/>
  <c r="G232" i="46"/>
  <c r="F232" i="46"/>
  <c r="E232" i="46"/>
  <c r="O230" i="46"/>
  <c r="I229" i="46"/>
  <c r="H229" i="46"/>
  <c r="G229" i="46"/>
  <c r="F229" i="46"/>
  <c r="E229" i="46"/>
  <c r="I228" i="46"/>
  <c r="H228" i="46"/>
  <c r="G228" i="46"/>
  <c r="F228" i="46"/>
  <c r="E228" i="46"/>
  <c r="I227" i="46"/>
  <c r="H227" i="46"/>
  <c r="G227" i="46"/>
  <c r="F227" i="46"/>
  <c r="E227" i="46"/>
  <c r="I226" i="46"/>
  <c r="H226" i="46"/>
  <c r="G226" i="46"/>
  <c r="F226" i="46"/>
  <c r="E226" i="46"/>
  <c r="I225" i="46"/>
  <c r="H225" i="46"/>
  <c r="G225" i="46"/>
  <c r="F225" i="46"/>
  <c r="E225" i="46"/>
  <c r="I224" i="46"/>
  <c r="H224" i="46"/>
  <c r="G224" i="46"/>
  <c r="F224" i="46"/>
  <c r="E224" i="46"/>
  <c r="I223" i="46"/>
  <c r="H223" i="46"/>
  <c r="G223" i="46"/>
  <c r="F223" i="46"/>
  <c r="E223" i="46"/>
  <c r="I222" i="46"/>
  <c r="H222" i="46"/>
  <c r="G222" i="46"/>
  <c r="F222" i="46"/>
  <c r="E222" i="46"/>
  <c r="I221" i="46"/>
  <c r="H221" i="46"/>
  <c r="G221" i="46"/>
  <c r="F221" i="46"/>
  <c r="E221" i="46"/>
  <c r="I220" i="46"/>
  <c r="H220" i="46"/>
  <c r="G220" i="46"/>
  <c r="F220" i="46"/>
  <c r="E220" i="46"/>
  <c r="I219" i="46"/>
  <c r="H219" i="46"/>
  <c r="G219" i="46"/>
  <c r="F219" i="46"/>
  <c r="E219" i="46"/>
  <c r="I218" i="46"/>
  <c r="H218" i="46"/>
  <c r="G218" i="46"/>
  <c r="F218" i="46"/>
  <c r="E218" i="46"/>
  <c r="I217" i="46"/>
  <c r="H217" i="46"/>
  <c r="G217" i="46"/>
  <c r="F217" i="46"/>
  <c r="E217" i="46"/>
  <c r="I216" i="46"/>
  <c r="H216" i="46"/>
  <c r="G216" i="46"/>
  <c r="F216" i="46"/>
  <c r="E216" i="46"/>
  <c r="I215" i="46"/>
  <c r="H215" i="46"/>
  <c r="G215" i="46"/>
  <c r="F215" i="46"/>
  <c r="E215" i="46"/>
  <c r="I214" i="46"/>
  <c r="H214" i="46"/>
  <c r="G214" i="46"/>
  <c r="F214" i="46"/>
  <c r="E214" i="46"/>
  <c r="O213" i="46"/>
  <c r="O212" i="46" s="1"/>
  <c r="M213" i="46"/>
  <c r="M212" i="46" s="1"/>
  <c r="I211" i="46"/>
  <c r="H211" i="46"/>
  <c r="G211" i="46"/>
  <c r="F211" i="46"/>
  <c r="E211" i="46"/>
  <c r="I210" i="46"/>
  <c r="H210" i="46"/>
  <c r="G210" i="46"/>
  <c r="F210" i="46"/>
  <c r="E210" i="46"/>
  <c r="O209" i="46"/>
  <c r="I208" i="46"/>
  <c r="H208" i="46"/>
  <c r="G208" i="46"/>
  <c r="F208" i="46"/>
  <c r="E208" i="46"/>
  <c r="I207" i="46"/>
  <c r="H207" i="46"/>
  <c r="G207" i="46"/>
  <c r="F207" i="46"/>
  <c r="E207" i="46"/>
  <c r="I206" i="46"/>
  <c r="H206" i="46"/>
  <c r="G206" i="46"/>
  <c r="F206" i="46"/>
  <c r="E206" i="46"/>
  <c r="I205" i="46"/>
  <c r="H205" i="46"/>
  <c r="G205" i="46"/>
  <c r="F205" i="46"/>
  <c r="E205" i="46"/>
  <c r="I204" i="46"/>
  <c r="H204" i="46"/>
  <c r="G204" i="46"/>
  <c r="F204" i="46"/>
  <c r="E204" i="46"/>
  <c r="I203" i="46"/>
  <c r="H203" i="46"/>
  <c r="G203" i="46"/>
  <c r="F203" i="46"/>
  <c r="E203" i="46"/>
  <c r="I202" i="46"/>
  <c r="H202" i="46"/>
  <c r="G202" i="46"/>
  <c r="F202" i="46"/>
  <c r="E202" i="46"/>
  <c r="I201" i="46"/>
  <c r="H201" i="46"/>
  <c r="G201" i="46"/>
  <c r="F201" i="46"/>
  <c r="E201" i="46"/>
  <c r="I200" i="46"/>
  <c r="H200" i="46"/>
  <c r="G200" i="46"/>
  <c r="F200" i="46"/>
  <c r="E200" i="46"/>
  <c r="I199" i="46"/>
  <c r="H199" i="46"/>
  <c r="G199" i="46"/>
  <c r="F199" i="46"/>
  <c r="E199" i="46"/>
  <c r="I198" i="46"/>
  <c r="H198" i="46"/>
  <c r="G198" i="46"/>
  <c r="F198" i="46"/>
  <c r="E198" i="46"/>
  <c r="I197" i="46"/>
  <c r="H197" i="46"/>
  <c r="G197" i="46"/>
  <c r="F197" i="46"/>
  <c r="E197" i="46"/>
  <c r="I196" i="46"/>
  <c r="H196" i="46"/>
  <c r="G196" i="46"/>
  <c r="F196" i="46"/>
  <c r="E196" i="46"/>
  <c r="I195" i="46"/>
  <c r="H195" i="46"/>
  <c r="G195" i="46"/>
  <c r="F195" i="46"/>
  <c r="E195" i="46"/>
  <c r="I194" i="46"/>
  <c r="H194" i="46"/>
  <c r="G194" i="46"/>
  <c r="F194" i="46"/>
  <c r="E194" i="46"/>
  <c r="I193" i="46"/>
  <c r="H193" i="46"/>
  <c r="G193" i="46"/>
  <c r="F193" i="46"/>
  <c r="E193" i="46"/>
  <c r="I192" i="46"/>
  <c r="H192" i="46"/>
  <c r="G192" i="46"/>
  <c r="F192" i="46"/>
  <c r="E192" i="46"/>
  <c r="I191" i="46"/>
  <c r="H191" i="46"/>
  <c r="G191" i="46"/>
  <c r="F191" i="46"/>
  <c r="E191" i="46"/>
  <c r="I190" i="46"/>
  <c r="H190" i="46"/>
  <c r="G190" i="46"/>
  <c r="F190" i="46"/>
  <c r="E190" i="46"/>
  <c r="I189" i="46"/>
  <c r="H189" i="46"/>
  <c r="G189" i="46"/>
  <c r="F189" i="46"/>
  <c r="E189" i="46"/>
  <c r="I188" i="46"/>
  <c r="H188" i="46"/>
  <c r="G188" i="46"/>
  <c r="F188" i="46"/>
  <c r="E188" i="46"/>
  <c r="I187" i="46"/>
  <c r="H187" i="46"/>
  <c r="G187" i="46"/>
  <c r="F187" i="46"/>
  <c r="E187" i="46"/>
  <c r="I186" i="46"/>
  <c r="H186" i="46"/>
  <c r="G186" i="46"/>
  <c r="F186" i="46"/>
  <c r="E186" i="46"/>
  <c r="I185" i="46"/>
  <c r="H185" i="46"/>
  <c r="G185" i="46"/>
  <c r="F185" i="46"/>
  <c r="E185" i="46"/>
  <c r="I184" i="46"/>
  <c r="H184" i="46"/>
  <c r="G184" i="46"/>
  <c r="F184" i="46"/>
  <c r="E184" i="46"/>
  <c r="I183" i="46"/>
  <c r="H183" i="46"/>
  <c r="G183" i="46"/>
  <c r="F183" i="46"/>
  <c r="E183" i="46"/>
  <c r="I182" i="46"/>
  <c r="H182" i="46"/>
  <c r="G182" i="46"/>
  <c r="F182" i="46"/>
  <c r="E182" i="46"/>
  <c r="I181" i="46"/>
  <c r="H181" i="46"/>
  <c r="G181" i="46"/>
  <c r="F181" i="46"/>
  <c r="E181" i="46"/>
  <c r="I180" i="46"/>
  <c r="H180" i="46"/>
  <c r="G180" i="46"/>
  <c r="F180" i="46"/>
  <c r="E180" i="46"/>
  <c r="I179" i="46"/>
  <c r="H179" i="46"/>
  <c r="G179" i="46"/>
  <c r="F179" i="46"/>
  <c r="E179" i="46"/>
  <c r="I178" i="46"/>
  <c r="H178" i="46"/>
  <c r="G178" i="46"/>
  <c r="F178" i="46"/>
  <c r="E178" i="46"/>
  <c r="O177" i="46"/>
  <c r="O176" i="46"/>
  <c r="I175" i="46"/>
  <c r="H175" i="46"/>
  <c r="G175" i="46"/>
  <c r="F175" i="46"/>
  <c r="E175" i="46"/>
  <c r="O174" i="46"/>
  <c r="I173" i="46"/>
  <c r="H173" i="46"/>
  <c r="G173" i="46"/>
  <c r="F173" i="46"/>
  <c r="E173" i="46"/>
  <c r="I172" i="46"/>
  <c r="H172" i="46"/>
  <c r="G172" i="46"/>
  <c r="F172" i="46"/>
  <c r="E172" i="46"/>
  <c r="O171" i="46"/>
  <c r="O170" i="46" s="1"/>
  <c r="I169" i="46"/>
  <c r="H169" i="46"/>
  <c r="G169" i="46"/>
  <c r="F169" i="46"/>
  <c r="E169" i="46"/>
  <c r="I168" i="46"/>
  <c r="H168" i="46"/>
  <c r="G168" i="46"/>
  <c r="F168" i="46"/>
  <c r="J168" i="46" s="1"/>
  <c r="E168" i="46"/>
  <c r="O167" i="46"/>
  <c r="N167" i="46"/>
  <c r="M167" i="46"/>
  <c r="L167" i="46"/>
  <c r="K167" i="46"/>
  <c r="I166" i="46"/>
  <c r="H166" i="46"/>
  <c r="G166" i="46"/>
  <c r="F166" i="46"/>
  <c r="E166" i="46"/>
  <c r="I165" i="46"/>
  <c r="H165" i="46"/>
  <c r="G165" i="46"/>
  <c r="F165" i="46"/>
  <c r="E165" i="46"/>
  <c r="I164" i="46"/>
  <c r="H164" i="46"/>
  <c r="G164" i="46"/>
  <c r="F164" i="46"/>
  <c r="J164" i="46" s="1"/>
  <c r="E164" i="46"/>
  <c r="I163" i="46"/>
  <c r="H163" i="46"/>
  <c r="G163" i="46"/>
  <c r="F163" i="46"/>
  <c r="E163" i="46"/>
  <c r="O162" i="46"/>
  <c r="O161" i="46"/>
  <c r="I160" i="46"/>
  <c r="H160" i="46"/>
  <c r="G160" i="46"/>
  <c r="F160" i="46"/>
  <c r="J160" i="46" s="1"/>
  <c r="L160" i="46" s="1"/>
  <c r="L159" i="46" s="1"/>
  <c r="E160" i="46"/>
  <c r="O159" i="46"/>
  <c r="N159" i="46"/>
  <c r="M159" i="46"/>
  <c r="K159" i="46"/>
  <c r="I158" i="46"/>
  <c r="H158" i="46"/>
  <c r="G158" i="46"/>
  <c r="F158" i="46"/>
  <c r="E158" i="46"/>
  <c r="I157" i="46"/>
  <c r="H157" i="46"/>
  <c r="G157" i="46"/>
  <c r="F157" i="46"/>
  <c r="E157" i="46"/>
  <c r="O156" i="46"/>
  <c r="O155" i="46"/>
  <c r="I154" i="46"/>
  <c r="H154" i="46"/>
  <c r="G154" i="46"/>
  <c r="F154" i="46"/>
  <c r="E154" i="46"/>
  <c r="I153" i="46"/>
  <c r="H153" i="46"/>
  <c r="G153" i="46"/>
  <c r="F153" i="46"/>
  <c r="E153" i="46"/>
  <c r="O152" i="46"/>
  <c r="I151" i="46"/>
  <c r="H151" i="46"/>
  <c r="G151" i="46"/>
  <c r="F151" i="46"/>
  <c r="J151" i="46" s="1"/>
  <c r="E151" i="46"/>
  <c r="I150" i="46"/>
  <c r="H150" i="46"/>
  <c r="G150" i="46"/>
  <c r="F150" i="46"/>
  <c r="E150" i="46"/>
  <c r="I149" i="46"/>
  <c r="H149" i="46"/>
  <c r="G149" i="46"/>
  <c r="F149" i="46"/>
  <c r="E149" i="46"/>
  <c r="O148" i="46"/>
  <c r="O147" i="46"/>
  <c r="I146" i="46"/>
  <c r="H146" i="46"/>
  <c r="G146" i="46"/>
  <c r="F146" i="46"/>
  <c r="E146" i="46"/>
  <c r="I145" i="46"/>
  <c r="H145" i="46"/>
  <c r="G145" i="46"/>
  <c r="F145" i="46"/>
  <c r="E145" i="46"/>
  <c r="I144" i="46"/>
  <c r="H144" i="46"/>
  <c r="G144" i="46"/>
  <c r="F144" i="46"/>
  <c r="E144" i="46"/>
  <c r="O143" i="46"/>
  <c r="O142" i="46"/>
  <c r="I141" i="46"/>
  <c r="H141" i="46"/>
  <c r="G141" i="46"/>
  <c r="F141" i="46"/>
  <c r="E141" i="46"/>
  <c r="O140" i="46"/>
  <c r="I139" i="46"/>
  <c r="H139" i="46"/>
  <c r="G139" i="46"/>
  <c r="F139" i="46"/>
  <c r="J139" i="46" s="1"/>
  <c r="E139" i="46"/>
  <c r="I138" i="46"/>
  <c r="H138" i="46"/>
  <c r="G138" i="46"/>
  <c r="F138" i="46"/>
  <c r="E138" i="46"/>
  <c r="O137" i="46"/>
  <c r="O136" i="46"/>
  <c r="I135" i="46"/>
  <c r="H135" i="46"/>
  <c r="G135" i="46"/>
  <c r="F135" i="46"/>
  <c r="J135" i="46" s="1"/>
  <c r="E135" i="46"/>
  <c r="I134" i="46"/>
  <c r="H134" i="46"/>
  <c r="G134" i="46"/>
  <c r="F134" i="46"/>
  <c r="E134" i="46"/>
  <c r="I133" i="46"/>
  <c r="H133" i="46"/>
  <c r="G133" i="46"/>
  <c r="F133" i="46"/>
  <c r="E133" i="46"/>
  <c r="I132" i="46"/>
  <c r="H132" i="46"/>
  <c r="G132" i="46"/>
  <c r="F132" i="46"/>
  <c r="E132" i="46"/>
  <c r="O131" i="46"/>
  <c r="I130" i="46"/>
  <c r="H130" i="46"/>
  <c r="G130" i="46"/>
  <c r="F130" i="46"/>
  <c r="E130" i="46"/>
  <c r="I129" i="46"/>
  <c r="H129" i="46"/>
  <c r="G129" i="46"/>
  <c r="F129" i="46"/>
  <c r="E129" i="46"/>
  <c r="I128" i="46"/>
  <c r="H128" i="46"/>
  <c r="G128" i="46"/>
  <c r="F128" i="46"/>
  <c r="E128" i="46"/>
  <c r="I127" i="46"/>
  <c r="H127" i="46"/>
  <c r="G127" i="46"/>
  <c r="F127" i="46"/>
  <c r="J127" i="46" s="1"/>
  <c r="E127" i="46"/>
  <c r="I126" i="46"/>
  <c r="H126" i="46"/>
  <c r="G126" i="46"/>
  <c r="F126" i="46"/>
  <c r="E126" i="46"/>
  <c r="I125" i="46"/>
  <c r="H125" i="46"/>
  <c r="G125" i="46"/>
  <c r="F125" i="46"/>
  <c r="E125" i="46"/>
  <c r="I124" i="46"/>
  <c r="H124" i="46"/>
  <c r="G124" i="46"/>
  <c r="F124" i="46"/>
  <c r="E124" i="46"/>
  <c r="I123" i="46"/>
  <c r="H123" i="46"/>
  <c r="G123" i="46"/>
  <c r="F123" i="46"/>
  <c r="J123" i="46" s="1"/>
  <c r="E123" i="46"/>
  <c r="I122" i="46"/>
  <c r="H122" i="46"/>
  <c r="G122" i="46"/>
  <c r="F122" i="46"/>
  <c r="E122" i="46"/>
  <c r="I121" i="46"/>
  <c r="H121" i="46"/>
  <c r="G121" i="46"/>
  <c r="F121" i="46"/>
  <c r="E121" i="46"/>
  <c r="I120" i="46"/>
  <c r="H120" i="46"/>
  <c r="G120" i="46"/>
  <c r="F120" i="46"/>
  <c r="E120" i="46"/>
  <c r="I119" i="46"/>
  <c r="H119" i="46"/>
  <c r="G119" i="46"/>
  <c r="F119" i="46"/>
  <c r="J119" i="46" s="1"/>
  <c r="E119" i="46"/>
  <c r="O118" i="46"/>
  <c r="O117" i="46"/>
  <c r="I116" i="46"/>
  <c r="H116" i="46"/>
  <c r="G116" i="46"/>
  <c r="F116" i="46"/>
  <c r="E116" i="46"/>
  <c r="I115" i="46"/>
  <c r="H115" i="46"/>
  <c r="G115" i="46"/>
  <c r="F115" i="46"/>
  <c r="J115" i="46" s="1"/>
  <c r="E115" i="46"/>
  <c r="I114" i="46"/>
  <c r="H114" i="46"/>
  <c r="G114" i="46"/>
  <c r="F114" i="46"/>
  <c r="E114" i="46"/>
  <c r="I113" i="46"/>
  <c r="H113" i="46"/>
  <c r="G113" i="46"/>
  <c r="F113" i="46"/>
  <c r="E113" i="46"/>
  <c r="I112" i="46"/>
  <c r="H112" i="46"/>
  <c r="G112" i="46"/>
  <c r="F112" i="46"/>
  <c r="E112" i="46"/>
  <c r="I111" i="46"/>
  <c r="H111" i="46"/>
  <c r="G111" i="46"/>
  <c r="F111" i="46"/>
  <c r="J111" i="46" s="1"/>
  <c r="E111" i="46"/>
  <c r="I110" i="46"/>
  <c r="H110" i="46"/>
  <c r="G110" i="46"/>
  <c r="F110" i="46"/>
  <c r="E110" i="46"/>
  <c r="I109" i="46"/>
  <c r="H109" i="46"/>
  <c r="G109" i="46"/>
  <c r="F109" i="46"/>
  <c r="E109" i="46"/>
  <c r="I108" i="46"/>
  <c r="H108" i="46"/>
  <c r="G108" i="46"/>
  <c r="F108" i="46"/>
  <c r="E108" i="46"/>
  <c r="I107" i="46"/>
  <c r="H107" i="46"/>
  <c r="G107" i="46"/>
  <c r="F107" i="46"/>
  <c r="J107" i="46" s="1"/>
  <c r="E107" i="46"/>
  <c r="I106" i="46"/>
  <c r="H106" i="46"/>
  <c r="G106" i="46"/>
  <c r="F106" i="46"/>
  <c r="E106" i="46"/>
  <c r="I105" i="46"/>
  <c r="H105" i="46"/>
  <c r="G105" i="46"/>
  <c r="F105" i="46"/>
  <c r="E105" i="46"/>
  <c r="I104" i="46"/>
  <c r="H104" i="46"/>
  <c r="G104" i="46"/>
  <c r="F104" i="46"/>
  <c r="E104" i="46"/>
  <c r="I103" i="46"/>
  <c r="H103" i="46"/>
  <c r="G103" i="46"/>
  <c r="F103" i="46"/>
  <c r="J103" i="46" s="1"/>
  <c r="E103" i="46"/>
  <c r="I102" i="46"/>
  <c r="H102" i="46"/>
  <c r="G102" i="46"/>
  <c r="F102" i="46"/>
  <c r="E102" i="46"/>
  <c r="I101" i="46"/>
  <c r="H101" i="46"/>
  <c r="G101" i="46"/>
  <c r="F101" i="46"/>
  <c r="E101" i="46"/>
  <c r="I100" i="46"/>
  <c r="H100" i="46"/>
  <c r="G100" i="46"/>
  <c r="F100" i="46"/>
  <c r="E100" i="46"/>
  <c r="I99" i="46"/>
  <c r="H99" i="46"/>
  <c r="G99" i="46"/>
  <c r="F99" i="46"/>
  <c r="J99" i="46" s="1"/>
  <c r="E99" i="46"/>
  <c r="O98" i="46"/>
  <c r="I97" i="46"/>
  <c r="H97" i="46"/>
  <c r="G97" i="46"/>
  <c r="F97" i="46"/>
  <c r="E97" i="46"/>
  <c r="O96" i="46"/>
  <c r="I95" i="46"/>
  <c r="H95" i="46"/>
  <c r="G95" i="46"/>
  <c r="F95" i="46"/>
  <c r="J95" i="46" s="1"/>
  <c r="E95" i="46"/>
  <c r="A95" i="46"/>
  <c r="A97"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O94" i="46"/>
  <c r="I93" i="46"/>
  <c r="H93" i="46"/>
  <c r="G93" i="46"/>
  <c r="F93" i="46"/>
  <c r="E93" i="46"/>
  <c r="I92" i="46"/>
  <c r="H92" i="46"/>
  <c r="G92" i="46"/>
  <c r="F92" i="46"/>
  <c r="J92" i="46" s="1"/>
  <c r="E92" i="46"/>
  <c r="I91" i="46"/>
  <c r="H91" i="46"/>
  <c r="G91" i="46"/>
  <c r="F91" i="46"/>
  <c r="E91" i="46"/>
  <c r="I90" i="46"/>
  <c r="H90" i="46"/>
  <c r="G90" i="46"/>
  <c r="F90" i="46"/>
  <c r="E90" i="46"/>
  <c r="I89" i="46"/>
  <c r="H89" i="46"/>
  <c r="G89" i="46"/>
  <c r="F89" i="46"/>
  <c r="E89" i="46"/>
  <c r="I88" i="46"/>
  <c r="H88" i="46"/>
  <c r="G88" i="46"/>
  <c r="F88" i="46"/>
  <c r="J88" i="46" s="1"/>
  <c r="E88" i="46"/>
  <c r="I87" i="46"/>
  <c r="H87" i="46"/>
  <c r="G87" i="46"/>
  <c r="F87" i="46"/>
  <c r="E87" i="46"/>
  <c r="I86" i="46"/>
  <c r="H86" i="46"/>
  <c r="G86" i="46"/>
  <c r="F86" i="46"/>
  <c r="E86" i="46"/>
  <c r="I85" i="46"/>
  <c r="H85" i="46"/>
  <c r="G85" i="46"/>
  <c r="F85" i="46"/>
  <c r="E85" i="46"/>
  <c r="I84" i="46"/>
  <c r="H84" i="46"/>
  <c r="G84" i="46"/>
  <c r="F84" i="46"/>
  <c r="J84" i="46" s="1"/>
  <c r="E84" i="46"/>
  <c r="I83" i="46"/>
  <c r="H83" i="46"/>
  <c r="G83" i="46"/>
  <c r="F83" i="46"/>
  <c r="E83" i="46"/>
  <c r="I82" i="46"/>
  <c r="H82" i="46"/>
  <c r="G82" i="46"/>
  <c r="F82" i="46"/>
  <c r="E82" i="46"/>
  <c r="I81" i="46"/>
  <c r="H81" i="46"/>
  <c r="G81" i="46"/>
  <c r="F81" i="46"/>
  <c r="E81" i="46"/>
  <c r="O80" i="46"/>
  <c r="O79" i="46"/>
  <c r="I78" i="46"/>
  <c r="H78" i="46"/>
  <c r="G78" i="46"/>
  <c r="F78" i="46"/>
  <c r="E78" i="46"/>
  <c r="O77" i="46"/>
  <c r="I76" i="46"/>
  <c r="H76" i="46"/>
  <c r="G76" i="46"/>
  <c r="F76" i="46"/>
  <c r="J76" i="46" s="1"/>
  <c r="E76" i="46"/>
  <c r="I75" i="46"/>
  <c r="H75" i="46"/>
  <c r="G75" i="46"/>
  <c r="F75" i="46"/>
  <c r="E75" i="46"/>
  <c r="I74" i="46"/>
  <c r="H74" i="46"/>
  <c r="G74" i="46"/>
  <c r="F74" i="46"/>
  <c r="E74" i="46"/>
  <c r="I73" i="46"/>
  <c r="H73" i="46"/>
  <c r="G73" i="46"/>
  <c r="F73" i="46"/>
  <c r="E73" i="46"/>
  <c r="I72" i="46"/>
  <c r="H72" i="46"/>
  <c r="G72" i="46"/>
  <c r="F72" i="46"/>
  <c r="J72" i="46" s="1"/>
  <c r="E72" i="46"/>
  <c r="I71" i="46"/>
  <c r="H71" i="46"/>
  <c r="G71" i="46"/>
  <c r="F71" i="46"/>
  <c r="E71" i="46"/>
  <c r="I70" i="46"/>
  <c r="H70" i="46"/>
  <c r="G70" i="46"/>
  <c r="F70" i="46"/>
  <c r="E70" i="46"/>
  <c r="I69" i="46"/>
  <c r="H69" i="46"/>
  <c r="G69" i="46"/>
  <c r="F69" i="46"/>
  <c r="E69" i="46"/>
  <c r="O68" i="46"/>
  <c r="O67" i="46" s="1"/>
  <c r="I66" i="46"/>
  <c r="H66" i="46"/>
  <c r="G66" i="46"/>
  <c r="F66" i="46"/>
  <c r="E66" i="46"/>
  <c r="O65" i="46"/>
  <c r="I64" i="46"/>
  <c r="H64" i="46"/>
  <c r="G64" i="46"/>
  <c r="F64" i="46"/>
  <c r="E64" i="46"/>
  <c r="I63" i="46"/>
  <c r="H63" i="46"/>
  <c r="G63" i="46"/>
  <c r="F63" i="46"/>
  <c r="J63" i="46" s="1"/>
  <c r="E63" i="46"/>
  <c r="I62" i="46"/>
  <c r="H62" i="46"/>
  <c r="G62" i="46"/>
  <c r="F62" i="46"/>
  <c r="E62" i="46"/>
  <c r="I61" i="46"/>
  <c r="H61" i="46"/>
  <c r="G61" i="46"/>
  <c r="F61" i="46"/>
  <c r="E61" i="46"/>
  <c r="I60" i="46"/>
  <c r="H60" i="46"/>
  <c r="G60" i="46"/>
  <c r="F60" i="46"/>
  <c r="E60" i="46"/>
  <c r="A60" i="46"/>
  <c r="A61" i="46" s="1"/>
  <c r="A62" i="46" s="1"/>
  <c r="A63" i="46" s="1"/>
  <c r="A64" i="46" s="1"/>
  <c r="A66" i="46" s="1"/>
  <c r="I59" i="46"/>
  <c r="H59" i="46"/>
  <c r="G59" i="46"/>
  <c r="F59" i="46"/>
  <c r="E59" i="46"/>
  <c r="O58" i="46"/>
  <c r="O57" i="46"/>
  <c r="I56" i="46"/>
  <c r="H56" i="46"/>
  <c r="G56" i="46"/>
  <c r="F56" i="46"/>
  <c r="J56" i="46" s="1"/>
  <c r="E56" i="46"/>
  <c r="I55" i="46"/>
  <c r="H55" i="46"/>
  <c r="G55" i="46"/>
  <c r="F55" i="46"/>
  <c r="E55" i="46"/>
  <c r="I54" i="46"/>
  <c r="H54" i="46"/>
  <c r="G54" i="46"/>
  <c r="F54" i="46"/>
  <c r="E54" i="46"/>
  <c r="I53" i="46"/>
  <c r="H53" i="46"/>
  <c r="G53" i="46"/>
  <c r="F53" i="46"/>
  <c r="E53" i="46"/>
  <c r="I52" i="46"/>
  <c r="H52" i="46"/>
  <c r="G52" i="46"/>
  <c r="F52" i="46"/>
  <c r="J52" i="46" s="1"/>
  <c r="E52" i="46"/>
  <c r="O51" i="46"/>
  <c r="I50" i="46"/>
  <c r="H50" i="46"/>
  <c r="J50" i="46" s="1"/>
  <c r="L50" i="46" s="1"/>
  <c r="L49" i="46" s="1"/>
  <c r="A50" i="46"/>
  <c r="A52" i="46" s="1"/>
  <c r="A53" i="46" s="1"/>
  <c r="O49" i="46"/>
  <c r="I48" i="46"/>
  <c r="H48" i="46"/>
  <c r="I47" i="46"/>
  <c r="H47" i="46"/>
  <c r="I46" i="46"/>
  <c r="H46" i="46"/>
  <c r="I45" i="46"/>
  <c r="H45" i="46"/>
  <c r="I44" i="46"/>
  <c r="H44" i="46"/>
  <c r="I43" i="46"/>
  <c r="H43" i="46"/>
  <c r="J43" i="46" s="1"/>
  <c r="L43" i="46" s="1"/>
  <c r="I42" i="46"/>
  <c r="H42" i="46"/>
  <c r="I41" i="46"/>
  <c r="H41" i="46"/>
  <c r="I40" i="46"/>
  <c r="H40" i="46"/>
  <c r="O39" i="46"/>
  <c r="O38" i="46" s="1"/>
  <c r="I37" i="46"/>
  <c r="H37" i="46"/>
  <c r="E37" i="46"/>
  <c r="I36" i="46"/>
  <c r="H36" i="46"/>
  <c r="F36" i="46"/>
  <c r="E36" i="46"/>
  <c r="I35" i="46"/>
  <c r="H35" i="46"/>
  <c r="F35" i="46"/>
  <c r="E35" i="46"/>
  <c r="I34" i="46"/>
  <c r="H34" i="46"/>
  <c r="F34" i="46"/>
  <c r="E34" i="46"/>
  <c r="I33" i="46"/>
  <c r="H33" i="46"/>
  <c r="F33" i="46"/>
  <c r="E33" i="46"/>
  <c r="I32" i="46"/>
  <c r="H32" i="46"/>
  <c r="J32" i="46" s="1"/>
  <c r="K32" i="46" s="1"/>
  <c r="E32" i="46"/>
  <c r="I31" i="46"/>
  <c r="H31" i="46"/>
  <c r="E31" i="46"/>
  <c r="I30" i="46"/>
  <c r="H30" i="46"/>
  <c r="F30" i="46"/>
  <c r="I29" i="46"/>
  <c r="H29" i="46"/>
  <c r="F29" i="46"/>
  <c r="J28" i="46"/>
  <c r="K28" i="46" s="1"/>
  <c r="M27" i="46"/>
  <c r="L27" i="46"/>
  <c r="K27" i="46"/>
  <c r="J27" i="46"/>
  <c r="N27" i="46" s="1"/>
  <c r="I26" i="46"/>
  <c r="H26" i="46"/>
  <c r="F26" i="46"/>
  <c r="O25" i="46"/>
  <c r="I24" i="46"/>
  <c r="H24" i="46"/>
  <c r="F24" i="46"/>
  <c r="E24" i="46"/>
  <c r="I23" i="46"/>
  <c r="H23" i="46"/>
  <c r="F23" i="46"/>
  <c r="E23" i="46"/>
  <c r="O22" i="46"/>
  <c r="I21" i="46"/>
  <c r="H21" i="46"/>
  <c r="I20" i="46"/>
  <c r="H20" i="46"/>
  <c r="I19" i="46"/>
  <c r="H19" i="46"/>
  <c r="I18" i="46"/>
  <c r="H18" i="46"/>
  <c r="I17" i="46"/>
  <c r="H17" i="46"/>
  <c r="J17" i="46" s="1"/>
  <c r="I16" i="46"/>
  <c r="H16" i="46"/>
  <c r="I15" i="46"/>
  <c r="H15" i="46"/>
  <c r="J15" i="46" s="1"/>
  <c r="I14" i="46"/>
  <c r="H14" i="46"/>
  <c r="I13" i="46"/>
  <c r="H13" i="46"/>
  <c r="J13" i="46" s="1"/>
  <c r="I12" i="46"/>
  <c r="H12" i="46"/>
  <c r="J12" i="46" s="1"/>
  <c r="A12" i="46"/>
  <c r="A13" i="46" s="1"/>
  <c r="A14" i="46" s="1"/>
  <c r="A15" i="46" s="1"/>
  <c r="A16" i="46" s="1"/>
  <c r="A17" i="46" s="1"/>
  <c r="A18" i="46" s="1"/>
  <c r="A19" i="46" s="1"/>
  <c r="A20" i="46" s="1"/>
  <c r="A21" i="46" s="1"/>
  <c r="A23" i="46" s="1"/>
  <c r="A24" i="46" s="1"/>
  <c r="A26" i="46" s="1"/>
  <c r="A27" i="46" s="1"/>
  <c r="A28" i="46" s="1"/>
  <c r="A29" i="46" s="1"/>
  <c r="A30" i="46" s="1"/>
  <c r="A31" i="46" s="1"/>
  <c r="A32" i="46" s="1"/>
  <c r="A33" i="46" s="1"/>
  <c r="A34" i="46" s="1"/>
  <c r="A35" i="46" s="1"/>
  <c r="A36" i="46" s="1"/>
  <c r="A37" i="46" s="1"/>
  <c r="I11" i="46"/>
  <c r="H11" i="46"/>
  <c r="O10" i="46"/>
  <c r="O9" i="46" s="1"/>
  <c r="L84" i="60"/>
  <c r="N82" i="60"/>
  <c r="M82" i="60"/>
  <c r="F82" i="60"/>
  <c r="E82" i="60"/>
  <c r="X119" i="61"/>
  <c r="V119" i="61"/>
  <c r="T119" i="61"/>
  <c r="R119" i="61"/>
  <c r="P119" i="61"/>
  <c r="X115" i="61"/>
  <c r="V115" i="61"/>
  <c r="T115" i="61"/>
  <c r="R115" i="61"/>
  <c r="P115" i="61"/>
  <c r="X114" i="61"/>
  <c r="V114" i="61"/>
  <c r="T114" i="61"/>
  <c r="R114" i="61"/>
  <c r="P114" i="61"/>
  <c r="D110" i="61"/>
  <c r="X109" i="61"/>
  <c r="V109" i="61"/>
  <c r="T109" i="61"/>
  <c r="R109" i="61"/>
  <c r="P109" i="61"/>
  <c r="D105" i="61"/>
  <c r="X104" i="61"/>
  <c r="V104" i="61"/>
  <c r="T104" i="61"/>
  <c r="R104" i="61"/>
  <c r="P104" i="61"/>
  <c r="X101" i="61"/>
  <c r="V101" i="61"/>
  <c r="T101" i="61"/>
  <c r="R101" i="61"/>
  <c r="P101" i="61"/>
  <c r="X99" i="61"/>
  <c r="V99" i="61"/>
  <c r="T99" i="61"/>
  <c r="R99" i="61"/>
  <c r="P99" i="61"/>
  <c r="X98" i="61"/>
  <c r="V98" i="61"/>
  <c r="T98" i="61"/>
  <c r="R98" i="61"/>
  <c r="P98" i="61"/>
  <c r="X94" i="61"/>
  <c r="V94" i="61"/>
  <c r="T94" i="61"/>
  <c r="R94" i="61"/>
  <c r="P94" i="61"/>
  <c r="X93" i="61"/>
  <c r="V93" i="61"/>
  <c r="T93" i="61"/>
  <c r="R93" i="61"/>
  <c r="P93" i="61"/>
  <c r="X89" i="61"/>
  <c r="V89" i="61"/>
  <c r="T89" i="61"/>
  <c r="R89" i="61"/>
  <c r="P89" i="61"/>
  <c r="X88" i="61"/>
  <c r="V88" i="61"/>
  <c r="T88" i="61"/>
  <c r="R88" i="61"/>
  <c r="P88" i="61"/>
  <c r="X84" i="61"/>
  <c r="V84" i="61"/>
  <c r="T84" i="61"/>
  <c r="R84" i="61"/>
  <c r="P84" i="61"/>
  <c r="X83" i="61"/>
  <c r="V83" i="61"/>
  <c r="T83" i="61"/>
  <c r="R83" i="61"/>
  <c r="P83" i="61"/>
  <c r="X79" i="61"/>
  <c r="V79" i="61"/>
  <c r="T79" i="61"/>
  <c r="R79" i="61"/>
  <c r="P79" i="61"/>
  <c r="X78" i="61"/>
  <c r="V78" i="61"/>
  <c r="T78" i="61"/>
  <c r="R78" i="61"/>
  <c r="P78" i="61"/>
  <c r="X74" i="61"/>
  <c r="V74" i="61"/>
  <c r="T74" i="61"/>
  <c r="R74" i="61"/>
  <c r="P74" i="61"/>
  <c r="X73" i="61"/>
  <c r="V73" i="61"/>
  <c r="T73" i="61"/>
  <c r="R73" i="61"/>
  <c r="P73" i="61"/>
  <c r="X69" i="61"/>
  <c r="V69" i="61"/>
  <c r="T69" i="61"/>
  <c r="R69" i="61"/>
  <c r="P69" i="61"/>
  <c r="N69" i="61"/>
  <c r="M69" i="61"/>
  <c r="L69" i="61"/>
  <c r="K69" i="61"/>
  <c r="J69" i="61"/>
  <c r="I69" i="61"/>
  <c r="H69" i="61"/>
  <c r="G69" i="61"/>
  <c r="F69" i="61"/>
  <c r="E69" i="61"/>
  <c r="X62" i="61"/>
  <c r="V62" i="61"/>
  <c r="T62" i="61"/>
  <c r="R62" i="61"/>
  <c r="P62" i="61"/>
  <c r="X57" i="61"/>
  <c r="V57" i="61"/>
  <c r="T57" i="61"/>
  <c r="R57" i="61"/>
  <c r="P57" i="61"/>
  <c r="X52" i="61"/>
  <c r="V52" i="61"/>
  <c r="T52" i="61"/>
  <c r="R52" i="61"/>
  <c r="P52" i="61"/>
  <c r="X48" i="61"/>
  <c r="V48" i="61"/>
  <c r="T48" i="61"/>
  <c r="R48" i="61"/>
  <c r="P48" i="61"/>
  <c r="R43" i="61"/>
  <c r="P43" i="61"/>
  <c r="X37" i="61"/>
  <c r="V37" i="61"/>
  <c r="T37" i="61"/>
  <c r="R37" i="61"/>
  <c r="P37" i="61"/>
  <c r="X36" i="61"/>
  <c r="V36" i="61"/>
  <c r="T36" i="61"/>
  <c r="R36" i="61"/>
  <c r="P36" i="61"/>
  <c r="X31" i="61"/>
  <c r="V31" i="61"/>
  <c r="T31" i="61"/>
  <c r="R31" i="61"/>
  <c r="P31" i="61"/>
  <c r="X24" i="61"/>
  <c r="V24" i="61"/>
  <c r="T24" i="61"/>
  <c r="R24" i="61"/>
  <c r="P24" i="61"/>
  <c r="X18" i="61"/>
  <c r="V18" i="61"/>
  <c r="T18" i="61"/>
  <c r="R18" i="61"/>
  <c r="P18" i="61"/>
  <c r="X13" i="61"/>
  <c r="V13" i="61"/>
  <c r="T13" i="61"/>
  <c r="R13" i="61"/>
  <c r="P13" i="61"/>
  <c r="X8" i="61"/>
  <c r="V8" i="61"/>
  <c r="T8" i="61"/>
  <c r="R8" i="61"/>
  <c r="P8" i="61"/>
  <c r="M408" i="6"/>
  <c r="K408" i="6"/>
  <c r="L408" i="6" s="1"/>
  <c r="V407" i="6"/>
  <c r="M407" i="6"/>
  <c r="K407" i="6"/>
  <c r="L407" i="6" s="1"/>
  <c r="M404" i="6"/>
  <c r="K404" i="6"/>
  <c r="L404" i="6" s="1"/>
  <c r="M403" i="6"/>
  <c r="K403" i="6"/>
  <c r="L403" i="6" s="1"/>
  <c r="M400" i="6"/>
  <c r="K400" i="6"/>
  <c r="L400" i="6" s="1"/>
  <c r="M399" i="6"/>
  <c r="K399" i="6"/>
  <c r="L399" i="6" s="1"/>
  <c r="M397" i="6"/>
  <c r="K397" i="6"/>
  <c r="L397" i="6" s="1"/>
  <c r="M393" i="6"/>
  <c r="K393" i="6"/>
  <c r="L393" i="6" s="1"/>
  <c r="V392" i="6"/>
  <c r="M392" i="6"/>
  <c r="K392" i="6"/>
  <c r="L392" i="6" s="1"/>
  <c r="M391" i="6"/>
  <c r="K391" i="6"/>
  <c r="L391" i="6" s="1"/>
  <c r="M390" i="6"/>
  <c r="K390" i="6"/>
  <c r="M389" i="6"/>
  <c r="K389" i="6"/>
  <c r="L389" i="6" s="1"/>
  <c r="P388" i="6"/>
  <c r="M388" i="6"/>
  <c r="K388" i="6"/>
  <c r="L388" i="6" s="1"/>
  <c r="M387" i="6"/>
  <c r="K387" i="6"/>
  <c r="L387" i="6" s="1"/>
  <c r="M386" i="6"/>
  <c r="K386" i="6"/>
  <c r="L386" i="6" s="1"/>
  <c r="M385" i="6"/>
  <c r="K385" i="6"/>
  <c r="L385" i="6" s="1"/>
  <c r="M384" i="6"/>
  <c r="K384" i="6"/>
  <c r="L384" i="6" s="1"/>
  <c r="M383" i="6"/>
  <c r="K383" i="6"/>
  <c r="L383" i="6" s="1"/>
  <c r="M382" i="6"/>
  <c r="K382" i="6"/>
  <c r="M379" i="6"/>
  <c r="K379" i="6"/>
  <c r="M378" i="6"/>
  <c r="K378" i="6"/>
  <c r="M377" i="6"/>
  <c r="K377" i="6"/>
  <c r="M376" i="6"/>
  <c r="K376" i="6"/>
  <c r="M375" i="6"/>
  <c r="K375" i="6"/>
  <c r="L375" i="6" s="1"/>
  <c r="M374" i="6"/>
  <c r="K374" i="6"/>
  <c r="L374" i="6" s="1"/>
  <c r="M373" i="6"/>
  <c r="K373" i="6"/>
  <c r="L373" i="6" s="1"/>
  <c r="M372" i="6"/>
  <c r="K372" i="6"/>
  <c r="L372" i="6" s="1"/>
  <c r="M371" i="6"/>
  <c r="L371" i="6"/>
  <c r="M370" i="6"/>
  <c r="L370" i="6"/>
  <c r="M367" i="6"/>
  <c r="K367" i="6"/>
  <c r="L367" i="6" s="1"/>
  <c r="M366" i="6"/>
  <c r="K366" i="6"/>
  <c r="M365" i="6"/>
  <c r="K365" i="6"/>
  <c r="M364" i="6"/>
  <c r="K364" i="6"/>
  <c r="L364" i="6" s="1"/>
  <c r="M363" i="6"/>
  <c r="K363" i="6"/>
  <c r="L363" i="6" s="1"/>
  <c r="M362" i="6"/>
  <c r="K362" i="6"/>
  <c r="M361" i="6"/>
  <c r="K361" i="6"/>
  <c r="L361" i="6" s="1"/>
  <c r="M360" i="6"/>
  <c r="K360" i="6"/>
  <c r="M359" i="6"/>
  <c r="K359" i="6"/>
  <c r="L359" i="6" s="1"/>
  <c r="M356" i="6"/>
  <c r="K356" i="6"/>
  <c r="L356" i="6" s="1"/>
  <c r="M352" i="6"/>
  <c r="K352" i="6"/>
  <c r="L352" i="6" s="1"/>
  <c r="M351" i="6"/>
  <c r="K351" i="6"/>
  <c r="M350" i="6"/>
  <c r="K350" i="6"/>
  <c r="L350" i="6" s="1"/>
  <c r="M348" i="6"/>
  <c r="K348" i="6"/>
  <c r="M347" i="6"/>
  <c r="K347" i="6"/>
  <c r="M346" i="6"/>
  <c r="K346" i="6"/>
  <c r="L346" i="6" s="1"/>
  <c r="M345" i="6"/>
  <c r="K345" i="6"/>
  <c r="L345" i="6" s="1"/>
  <c r="M344" i="6"/>
  <c r="K344" i="6"/>
  <c r="L344" i="6" s="1"/>
  <c r="M343" i="6"/>
  <c r="K343" i="6"/>
  <c r="L343" i="6" s="1"/>
  <c r="M342" i="6"/>
  <c r="K342" i="6"/>
  <c r="L342" i="6" s="1"/>
  <c r="M341" i="6"/>
  <c r="K341" i="6"/>
  <c r="L341" i="6" s="1"/>
  <c r="M340" i="6"/>
  <c r="K340" i="6"/>
  <c r="L340" i="6" s="1"/>
  <c r="M339" i="6"/>
  <c r="K339" i="6"/>
  <c r="M338" i="6"/>
  <c r="K338" i="6"/>
  <c r="M337" i="6"/>
  <c r="K337" i="6"/>
  <c r="P336" i="6"/>
  <c r="M336" i="6"/>
  <c r="K336" i="6"/>
  <c r="M335" i="6"/>
  <c r="K335" i="6"/>
  <c r="L335" i="6" s="1"/>
  <c r="M334" i="6"/>
  <c r="K334" i="6"/>
  <c r="L334" i="6" s="1"/>
  <c r="M333" i="6"/>
  <c r="K333" i="6"/>
  <c r="L333" i="6" s="1"/>
  <c r="M332" i="6"/>
  <c r="K332" i="6"/>
  <c r="M331" i="6"/>
  <c r="K331" i="6"/>
  <c r="M330" i="6"/>
  <c r="K330" i="6"/>
  <c r="M327" i="6"/>
  <c r="K327" i="6"/>
  <c r="L327" i="6" s="1"/>
  <c r="M326" i="6"/>
  <c r="K326" i="6"/>
  <c r="L326" i="6" s="1"/>
  <c r="M325" i="6"/>
  <c r="K325" i="6"/>
  <c r="M324" i="6"/>
  <c r="K324" i="6"/>
  <c r="L324" i="6" s="1"/>
  <c r="M323" i="6"/>
  <c r="K323" i="6"/>
  <c r="L323" i="6" s="1"/>
  <c r="M322" i="6"/>
  <c r="K322" i="6"/>
  <c r="L322" i="6" s="1"/>
  <c r="M321" i="6"/>
  <c r="K321" i="6"/>
  <c r="L321" i="6" s="1"/>
  <c r="M320" i="6"/>
  <c r="K320" i="6"/>
  <c r="L320" i="6" s="1"/>
  <c r="M319" i="6"/>
  <c r="K319" i="6"/>
  <c r="L319" i="6" s="1"/>
  <c r="M318" i="6"/>
  <c r="K318" i="6"/>
  <c r="L318" i="6" s="1"/>
  <c r="M317" i="6"/>
  <c r="K317" i="6"/>
  <c r="L317" i="6" s="1"/>
  <c r="M316" i="6"/>
  <c r="K316" i="6"/>
  <c r="L316" i="6" s="1"/>
  <c r="M315" i="6"/>
  <c r="K315" i="6"/>
  <c r="L315" i="6" s="1"/>
  <c r="M314" i="6"/>
  <c r="K314" i="6"/>
  <c r="L314" i="6" s="1"/>
  <c r="M313" i="6"/>
  <c r="K313" i="6"/>
  <c r="L313" i="6" s="1"/>
  <c r="M312" i="6"/>
  <c r="K312" i="6"/>
  <c r="L312" i="6" s="1"/>
  <c r="M311" i="6"/>
  <c r="K311" i="6"/>
  <c r="L311" i="6" s="1"/>
  <c r="AK311" i="6" s="1"/>
  <c r="M310" i="6"/>
  <c r="K310" i="6"/>
  <c r="L310" i="6" s="1"/>
  <c r="M309" i="6"/>
  <c r="K309" i="6"/>
  <c r="L309" i="6" s="1"/>
  <c r="M308" i="6"/>
  <c r="K308" i="6"/>
  <c r="M307" i="6"/>
  <c r="K307" i="6"/>
  <c r="M306" i="6"/>
  <c r="K306" i="6"/>
  <c r="M305" i="6"/>
  <c r="K305" i="6"/>
  <c r="L305" i="6" s="1"/>
  <c r="N304" i="6"/>
  <c r="M304" i="6"/>
  <c r="K304" i="6"/>
  <c r="L304" i="6" s="1"/>
  <c r="P303" i="6"/>
  <c r="M303" i="6"/>
  <c r="K303" i="6"/>
  <c r="L303" i="6" s="1"/>
  <c r="M302" i="6"/>
  <c r="K302" i="6"/>
  <c r="L302" i="6" s="1"/>
  <c r="M301" i="6"/>
  <c r="K301" i="6"/>
  <c r="L301" i="6" s="1"/>
  <c r="M300" i="6"/>
  <c r="K300" i="6"/>
  <c r="M299" i="6"/>
  <c r="K299" i="6"/>
  <c r="M298" i="6"/>
  <c r="K298" i="6"/>
  <c r="M294" i="6"/>
  <c r="K294" i="6"/>
  <c r="L294" i="6" s="1"/>
  <c r="M293" i="6"/>
  <c r="K293" i="6"/>
  <c r="L293" i="6" s="1"/>
  <c r="M292" i="6"/>
  <c r="K292" i="6"/>
  <c r="L292" i="6" s="1"/>
  <c r="M291" i="6"/>
  <c r="K291" i="6"/>
  <c r="M290" i="6"/>
  <c r="K290" i="6"/>
  <c r="L290" i="6" s="1"/>
  <c r="M289" i="6"/>
  <c r="K289" i="6"/>
  <c r="L289" i="6" s="1"/>
  <c r="M288" i="6"/>
  <c r="K288" i="6"/>
  <c r="L288" i="6" s="1"/>
  <c r="M287" i="6"/>
  <c r="K287" i="6"/>
  <c r="L287" i="6" s="1"/>
  <c r="M286" i="6"/>
  <c r="K286" i="6"/>
  <c r="L286" i="6" s="1"/>
  <c r="M285" i="6"/>
  <c r="K285" i="6"/>
  <c r="M284" i="6"/>
  <c r="K284" i="6"/>
  <c r="M283" i="6"/>
  <c r="K283" i="6"/>
  <c r="M282" i="6"/>
  <c r="K282" i="6"/>
  <c r="L282" i="6" s="1"/>
  <c r="M281" i="6"/>
  <c r="K281" i="6"/>
  <c r="L281" i="6" s="1"/>
  <c r="M280" i="6"/>
  <c r="K280" i="6"/>
  <c r="L280" i="6" s="1"/>
  <c r="M279" i="6"/>
  <c r="K279" i="6"/>
  <c r="L279" i="6" s="1"/>
  <c r="M278" i="6"/>
  <c r="K278" i="6"/>
  <c r="L278" i="6" s="1"/>
  <c r="M277" i="6"/>
  <c r="K277" i="6"/>
  <c r="M276" i="6"/>
  <c r="K276" i="6"/>
  <c r="M275" i="6"/>
  <c r="K275" i="6"/>
  <c r="L275" i="6" s="1"/>
  <c r="M274" i="6"/>
  <c r="K274" i="6"/>
  <c r="L274" i="6" s="1"/>
  <c r="M273" i="6"/>
  <c r="K273" i="6"/>
  <c r="L273" i="6" s="1"/>
  <c r="M272" i="6"/>
  <c r="K272" i="6"/>
  <c r="L272" i="6" s="1"/>
  <c r="M271" i="6"/>
  <c r="K271" i="6"/>
  <c r="M270" i="6"/>
  <c r="K270" i="6"/>
  <c r="M267" i="6"/>
  <c r="K267" i="6"/>
  <c r="M266" i="6"/>
  <c r="K266" i="6"/>
  <c r="M265" i="6"/>
  <c r="K265" i="6"/>
  <c r="L265" i="6" s="1"/>
  <c r="M264" i="6"/>
  <c r="K264" i="6"/>
  <c r="M263" i="6"/>
  <c r="K263" i="6"/>
  <c r="L263" i="6" s="1"/>
  <c r="M262" i="6"/>
  <c r="K262" i="6"/>
  <c r="L262" i="6" s="1"/>
  <c r="M261" i="6"/>
  <c r="K261" i="6"/>
  <c r="M260" i="6"/>
  <c r="K260" i="6"/>
  <c r="M259" i="6"/>
  <c r="K259" i="6"/>
  <c r="M258" i="6"/>
  <c r="K258" i="6"/>
  <c r="M257" i="6"/>
  <c r="K257" i="6"/>
  <c r="M256" i="6"/>
  <c r="K256" i="6"/>
  <c r="L256" i="6" s="1"/>
  <c r="M255" i="6"/>
  <c r="K255" i="6"/>
  <c r="M254" i="6"/>
  <c r="K254" i="6"/>
  <c r="L254" i="6" s="1"/>
  <c r="M253" i="6"/>
  <c r="K253" i="6"/>
  <c r="AI253" i="6" s="1"/>
  <c r="M252" i="6"/>
  <c r="K252" i="6"/>
  <c r="M251" i="6"/>
  <c r="K251" i="6"/>
  <c r="M250" i="6"/>
  <c r="K250" i="6"/>
  <c r="M249" i="6"/>
  <c r="K249" i="6"/>
  <c r="L249" i="6" s="1"/>
  <c r="M248" i="6"/>
  <c r="K248" i="6"/>
  <c r="L248" i="6" s="1"/>
  <c r="AE248" i="6" s="1"/>
  <c r="M247" i="6"/>
  <c r="K247" i="6"/>
  <c r="AE247" i="6" s="1"/>
  <c r="M246" i="6"/>
  <c r="K246" i="6"/>
  <c r="M245" i="6"/>
  <c r="K245" i="6"/>
  <c r="L245" i="6" s="1"/>
  <c r="M244" i="6"/>
  <c r="K244" i="6"/>
  <c r="L244" i="6" s="1"/>
  <c r="M243" i="6"/>
  <c r="K243" i="6"/>
  <c r="L243" i="6" s="1"/>
  <c r="M240" i="6"/>
  <c r="K240" i="6"/>
  <c r="M239" i="6"/>
  <c r="K239" i="6"/>
  <c r="M238" i="6"/>
  <c r="K238" i="6"/>
  <c r="M237" i="6"/>
  <c r="K237" i="6"/>
  <c r="L237" i="6" s="1"/>
  <c r="M236" i="6"/>
  <c r="K236" i="6"/>
  <c r="L236" i="6" s="1"/>
  <c r="M235" i="6"/>
  <c r="K235" i="6"/>
  <c r="L235" i="6" s="1"/>
  <c r="M234" i="6"/>
  <c r="K234" i="6"/>
  <c r="L234" i="6" s="1"/>
  <c r="M233" i="6"/>
  <c r="K233" i="6"/>
  <c r="L233" i="6" s="1"/>
  <c r="M232" i="6"/>
  <c r="K232" i="6"/>
  <c r="L232" i="6" s="1"/>
  <c r="M231" i="6"/>
  <c r="K231" i="6"/>
  <c r="M230" i="6"/>
  <c r="K230" i="6"/>
  <c r="L230" i="6" s="1"/>
  <c r="M229" i="6"/>
  <c r="K229" i="6"/>
  <c r="M228" i="6"/>
  <c r="K228" i="6"/>
  <c r="M227" i="6"/>
  <c r="K227" i="6"/>
  <c r="M226" i="6"/>
  <c r="K226" i="6"/>
  <c r="AE226" i="6" s="1"/>
  <c r="M225" i="6"/>
  <c r="L225" i="6"/>
  <c r="M222" i="6"/>
  <c r="K222" i="6"/>
  <c r="L222" i="6" s="1"/>
  <c r="M221" i="6"/>
  <c r="K221" i="6"/>
  <c r="A221" i="6"/>
  <c r="A222" i="6" s="1"/>
  <c r="M219" i="6"/>
  <c r="K219" i="6"/>
  <c r="L219" i="6" s="1"/>
  <c r="M218" i="6"/>
  <c r="K218" i="6"/>
  <c r="L218" i="6" s="1"/>
  <c r="M217" i="6"/>
  <c r="K217" i="6"/>
  <c r="L217" i="6" s="1"/>
  <c r="M216" i="6"/>
  <c r="K216" i="6"/>
  <c r="M215" i="6"/>
  <c r="K215" i="6"/>
  <c r="M214" i="6"/>
  <c r="K214" i="6"/>
  <c r="M213" i="6"/>
  <c r="K213" i="6"/>
  <c r="M212" i="6"/>
  <c r="K212" i="6"/>
  <c r="L212" i="6" s="1"/>
  <c r="M211" i="6"/>
  <c r="K211" i="6"/>
  <c r="L211" i="6" s="1"/>
  <c r="M210" i="6"/>
  <c r="K210" i="6"/>
  <c r="L210" i="6" s="1"/>
  <c r="M209" i="6"/>
  <c r="K209" i="6"/>
  <c r="L209" i="6" s="1"/>
  <c r="M208" i="6"/>
  <c r="K208" i="6"/>
  <c r="L208" i="6" s="1"/>
  <c r="M207" i="6"/>
  <c r="K207" i="6"/>
  <c r="M206" i="6"/>
  <c r="K206" i="6"/>
  <c r="L206" i="6" s="1"/>
  <c r="M205" i="6"/>
  <c r="K205" i="6"/>
  <c r="M204" i="6"/>
  <c r="K204" i="6"/>
  <c r="L204" i="6" s="1"/>
  <c r="M203" i="6"/>
  <c r="K203" i="6"/>
  <c r="M202" i="6"/>
  <c r="K202" i="6"/>
  <c r="M201" i="6"/>
  <c r="K201" i="6"/>
  <c r="L201" i="6" s="1"/>
  <c r="M200" i="6"/>
  <c r="L200" i="6"/>
  <c r="P199" i="6"/>
  <c r="M199" i="6"/>
  <c r="K199" i="6"/>
  <c r="L199" i="6" s="1"/>
  <c r="P198" i="6"/>
  <c r="M198" i="6"/>
  <c r="K198" i="6"/>
  <c r="L198" i="6" s="1"/>
  <c r="M197" i="6"/>
  <c r="K197" i="6"/>
  <c r="L197" i="6" s="1"/>
  <c r="M196" i="6"/>
  <c r="K196" i="6"/>
  <c r="M195" i="6"/>
  <c r="K195" i="6"/>
  <c r="M194" i="6"/>
  <c r="K194" i="6"/>
  <c r="M193" i="6"/>
  <c r="K193" i="6"/>
  <c r="M192" i="6"/>
  <c r="K192" i="6"/>
  <c r="L192" i="6" s="1"/>
  <c r="AK192" i="6" s="1"/>
  <c r="M191" i="6"/>
  <c r="K191" i="6"/>
  <c r="M190" i="6"/>
  <c r="K190" i="6"/>
  <c r="L190" i="6" s="1"/>
  <c r="P189" i="6"/>
  <c r="M189" i="6"/>
  <c r="K189" i="6"/>
  <c r="M186" i="6"/>
  <c r="K186" i="6"/>
  <c r="M183" i="6"/>
  <c r="K183" i="6"/>
  <c r="L183" i="6" s="1"/>
  <c r="M181" i="6"/>
  <c r="K181" i="6"/>
  <c r="L181" i="6" s="1"/>
  <c r="M179" i="6"/>
  <c r="K179" i="6"/>
  <c r="L179" i="6" s="1"/>
  <c r="M176" i="6"/>
  <c r="K176" i="6"/>
  <c r="L176" i="6" s="1"/>
  <c r="M175" i="6"/>
  <c r="K175" i="6"/>
  <c r="L175" i="6" s="1"/>
  <c r="M174" i="6"/>
  <c r="K174" i="6"/>
  <c r="L174" i="6" s="1"/>
  <c r="M172" i="6"/>
  <c r="K172" i="6"/>
  <c r="L172" i="6" s="1"/>
  <c r="V171" i="6"/>
  <c r="M171" i="6"/>
  <c r="K171" i="6"/>
  <c r="L171" i="6" s="1"/>
  <c r="M170" i="6"/>
  <c r="K170" i="6"/>
  <c r="L170" i="6" s="1"/>
  <c r="M169" i="6"/>
  <c r="K169" i="6"/>
  <c r="L169" i="6" s="1"/>
  <c r="M166" i="6"/>
  <c r="K166" i="6"/>
  <c r="V164" i="6"/>
  <c r="M164" i="6"/>
  <c r="K164" i="6"/>
  <c r="L164" i="6" s="1"/>
  <c r="M163" i="6"/>
  <c r="K163" i="6"/>
  <c r="M160" i="6"/>
  <c r="K160" i="6"/>
  <c r="M159" i="6"/>
  <c r="K159" i="6"/>
  <c r="M157" i="6"/>
  <c r="K157" i="6"/>
  <c r="L157" i="6" s="1"/>
  <c r="M156" i="6"/>
  <c r="K156" i="6"/>
  <c r="L156" i="6" s="1"/>
  <c r="M155" i="6"/>
  <c r="K155" i="6"/>
  <c r="L155" i="6" s="1"/>
  <c r="W152" i="6"/>
  <c r="M152" i="6"/>
  <c r="K152" i="6"/>
  <c r="L152" i="6" s="1"/>
  <c r="N151" i="6"/>
  <c r="M151" i="6"/>
  <c r="K151" i="6"/>
  <c r="L151" i="6" s="1"/>
  <c r="M148" i="6"/>
  <c r="K148" i="6"/>
  <c r="L148" i="6" s="1"/>
  <c r="M146" i="6"/>
  <c r="K146" i="6"/>
  <c r="L146" i="6" s="1"/>
  <c r="M143" i="6"/>
  <c r="K143" i="6"/>
  <c r="M142" i="6"/>
  <c r="K142" i="6"/>
  <c r="L142" i="6" s="1"/>
  <c r="M141" i="6"/>
  <c r="K141" i="6"/>
  <c r="L141" i="6" s="1"/>
  <c r="M140" i="6"/>
  <c r="K140" i="6"/>
  <c r="M139" i="6"/>
  <c r="K139" i="6"/>
  <c r="L139" i="6" s="1"/>
  <c r="M138" i="6"/>
  <c r="K138" i="6"/>
  <c r="L138" i="6" s="1"/>
  <c r="M137" i="6"/>
  <c r="K137" i="6"/>
  <c r="L137" i="6" s="1"/>
  <c r="M136" i="6"/>
  <c r="K136" i="6"/>
  <c r="M135" i="6"/>
  <c r="K135" i="6"/>
  <c r="L135" i="6" s="1"/>
  <c r="M134" i="6"/>
  <c r="K134" i="6"/>
  <c r="L134" i="6" s="1"/>
  <c r="M133" i="6"/>
  <c r="K133" i="6"/>
  <c r="L133" i="6" s="1"/>
  <c r="M132" i="6"/>
  <c r="K132" i="6"/>
  <c r="M131" i="6"/>
  <c r="K131" i="6"/>
  <c r="M130" i="6"/>
  <c r="K130" i="6"/>
  <c r="L130" i="6" s="1"/>
  <c r="M129" i="6"/>
  <c r="K129" i="6"/>
  <c r="L129" i="6" s="1"/>
  <c r="M128" i="6"/>
  <c r="K128" i="6"/>
  <c r="M127" i="6"/>
  <c r="K127" i="6"/>
  <c r="L127" i="6" s="1"/>
  <c r="M126" i="6"/>
  <c r="K126" i="6"/>
  <c r="L126" i="6" s="1"/>
  <c r="M125" i="6"/>
  <c r="K125" i="6"/>
  <c r="L125" i="6" s="1"/>
  <c r="M124" i="6"/>
  <c r="K124" i="6"/>
  <c r="M122" i="6"/>
  <c r="K122" i="6"/>
  <c r="L122" i="6" s="1"/>
  <c r="A124" i="6"/>
  <c r="A125" i="6" s="1"/>
  <c r="A126" i="6" s="1"/>
  <c r="M119" i="6"/>
  <c r="K119" i="6"/>
  <c r="L119" i="6" s="1"/>
  <c r="M118" i="6"/>
  <c r="K118" i="6"/>
  <c r="M117" i="6"/>
  <c r="K117" i="6"/>
  <c r="M116" i="6"/>
  <c r="K116" i="6"/>
  <c r="M115" i="6"/>
  <c r="K115" i="6"/>
  <c r="L115" i="6" s="1"/>
  <c r="M114" i="6"/>
  <c r="K114" i="6"/>
  <c r="L114" i="6" s="1"/>
  <c r="M113" i="6"/>
  <c r="K113" i="6"/>
  <c r="L113" i="6" s="1"/>
  <c r="M112" i="6"/>
  <c r="K112" i="6"/>
  <c r="L112" i="6" s="1"/>
  <c r="M111" i="6"/>
  <c r="K111" i="6"/>
  <c r="L111" i="6" s="1"/>
  <c r="M110" i="6"/>
  <c r="K110" i="6"/>
  <c r="L110" i="6" s="1"/>
  <c r="M109" i="6"/>
  <c r="K109" i="6"/>
  <c r="L109" i="6" s="1"/>
  <c r="M108" i="6"/>
  <c r="K108" i="6"/>
  <c r="L108" i="6" s="1"/>
  <c r="M107" i="6"/>
  <c r="K107" i="6"/>
  <c r="M106" i="6"/>
  <c r="K106" i="6"/>
  <c r="L106" i="6" s="1"/>
  <c r="M103" i="6"/>
  <c r="K103" i="6"/>
  <c r="L103" i="6" s="1"/>
  <c r="M101" i="6"/>
  <c r="K101" i="6"/>
  <c r="M100" i="6"/>
  <c r="K100" i="6"/>
  <c r="M99" i="6"/>
  <c r="K99" i="6"/>
  <c r="M98" i="6"/>
  <c r="K98" i="6"/>
  <c r="M97" i="6"/>
  <c r="K97" i="6"/>
  <c r="L97" i="6" s="1"/>
  <c r="K96" i="6"/>
  <c r="L96" i="6" s="1"/>
  <c r="M93" i="6"/>
  <c r="K93" i="6"/>
  <c r="L93" i="6" s="1"/>
  <c r="M92" i="6"/>
  <c r="K92" i="6"/>
  <c r="L92" i="6" s="1"/>
  <c r="M91" i="6"/>
  <c r="K91" i="6"/>
  <c r="L91" i="6" s="1"/>
  <c r="M90" i="6"/>
  <c r="K90" i="6"/>
  <c r="M89" i="6"/>
  <c r="K89" i="6"/>
  <c r="L89" i="6" s="1"/>
  <c r="M87" i="6"/>
  <c r="K87" i="6"/>
  <c r="A87" i="6"/>
  <c r="A89" i="6" s="1"/>
  <c r="A90" i="6" s="1"/>
  <c r="A91" i="6" s="1"/>
  <c r="A92" i="6" s="1"/>
  <c r="A93" i="6" s="1"/>
  <c r="M85" i="6"/>
  <c r="K85" i="6"/>
  <c r="L85" i="6" s="1"/>
  <c r="M84" i="6"/>
  <c r="K84" i="6"/>
  <c r="L84" i="6" s="1"/>
  <c r="M83" i="6"/>
  <c r="K83" i="6"/>
  <c r="L83" i="6" s="1"/>
  <c r="M82" i="6"/>
  <c r="K82" i="6"/>
  <c r="L82" i="6" s="1"/>
  <c r="M81" i="6"/>
  <c r="K81" i="6"/>
  <c r="M80" i="6"/>
  <c r="K80" i="6"/>
  <c r="M79" i="6"/>
  <c r="K79" i="6"/>
  <c r="L79" i="6" s="1"/>
  <c r="M78" i="6"/>
  <c r="K78" i="6"/>
  <c r="L78" i="6" s="1"/>
  <c r="K77" i="6"/>
  <c r="L77" i="6" s="1"/>
  <c r="M74" i="6"/>
  <c r="K74" i="6"/>
  <c r="L74" i="6" s="1"/>
  <c r="M73" i="6"/>
  <c r="K73" i="6"/>
  <c r="M72" i="6"/>
  <c r="K72" i="6"/>
  <c r="L72" i="6" s="1"/>
  <c r="P71" i="6"/>
  <c r="M71" i="6"/>
  <c r="K71" i="6"/>
  <c r="L71" i="6" s="1"/>
  <c r="M70" i="6"/>
  <c r="K70" i="6"/>
  <c r="L70" i="6" s="1"/>
  <c r="M69" i="6"/>
  <c r="K69" i="6"/>
  <c r="L69" i="6" s="1"/>
  <c r="M68" i="6"/>
  <c r="K68" i="6"/>
  <c r="L68" i="6" s="1"/>
  <c r="M67" i="6"/>
  <c r="K67" i="6"/>
  <c r="L67" i="6" s="1"/>
  <c r="M66" i="6"/>
  <c r="K66" i="6"/>
  <c r="L66" i="6" s="1"/>
  <c r="M65" i="6"/>
  <c r="K65" i="6"/>
  <c r="L65" i="6" s="1"/>
  <c r="M64" i="6"/>
  <c r="K64" i="6"/>
  <c r="L64" i="6" s="1"/>
  <c r="M63" i="6"/>
  <c r="K63" i="6"/>
  <c r="L63" i="6" s="1"/>
  <c r="M62" i="6"/>
  <c r="K62" i="6"/>
  <c r="L62" i="6" s="1"/>
  <c r="M60" i="6"/>
  <c r="K60" i="6"/>
  <c r="L60" i="6" s="1"/>
  <c r="M59" i="6"/>
  <c r="K59" i="6"/>
  <c r="L59" i="6" s="1"/>
  <c r="M57" i="6"/>
  <c r="K57" i="6"/>
  <c r="L57" i="6" s="1"/>
  <c r="M56" i="6"/>
  <c r="K56" i="6"/>
  <c r="L56" i="6" s="1"/>
  <c r="M55" i="6"/>
  <c r="K55" i="6"/>
  <c r="L55" i="6" s="1"/>
  <c r="AK54" i="6"/>
  <c r="AI54" i="6"/>
  <c r="AG54" i="6"/>
  <c r="AE54" i="6"/>
  <c r="AC54" i="6"/>
  <c r="M54" i="6"/>
  <c r="K54" i="6"/>
  <c r="M53" i="6"/>
  <c r="K53" i="6"/>
  <c r="L53" i="6" s="1"/>
  <c r="M52" i="6"/>
  <c r="K52" i="6"/>
  <c r="L52" i="6" s="1"/>
  <c r="M51" i="6"/>
  <c r="K51" i="6"/>
  <c r="L51" i="6" s="1"/>
  <c r="M50" i="6"/>
  <c r="K50" i="6"/>
  <c r="L50" i="6" s="1"/>
  <c r="M49" i="6"/>
  <c r="K49" i="6"/>
  <c r="L49" i="6" s="1"/>
  <c r="N48" i="6"/>
  <c r="M48" i="6"/>
  <c r="K48" i="6"/>
  <c r="L48" i="6" s="1"/>
  <c r="M47" i="6"/>
  <c r="K47" i="6"/>
  <c r="L47" i="6" s="1"/>
  <c r="M44" i="6"/>
  <c r="K44" i="6"/>
  <c r="L44" i="6" s="1"/>
  <c r="M43" i="6"/>
  <c r="K43" i="6"/>
  <c r="L43" i="6" s="1"/>
  <c r="M42" i="6"/>
  <c r="K42" i="6"/>
  <c r="M41" i="6"/>
  <c r="K41" i="6"/>
  <c r="L41" i="6" s="1"/>
  <c r="A41" i="6"/>
  <c r="A42" i="6" s="1"/>
  <c r="A43" i="6" s="1"/>
  <c r="A44" i="6" s="1"/>
  <c r="M39" i="6"/>
  <c r="K39" i="6"/>
  <c r="L39" i="6" s="1"/>
  <c r="M38" i="6"/>
  <c r="K38" i="6"/>
  <c r="M37" i="6"/>
  <c r="K37" i="6"/>
  <c r="M36" i="6"/>
  <c r="K36" i="6"/>
  <c r="M35" i="6"/>
  <c r="K35" i="6"/>
  <c r="M34" i="6"/>
  <c r="K34" i="6"/>
  <c r="L34" i="6" s="1"/>
  <c r="M33" i="6"/>
  <c r="K33" i="6"/>
  <c r="L33" i="6" s="1"/>
  <c r="M32" i="6"/>
  <c r="K32" i="6"/>
  <c r="K31" i="6"/>
  <c r="L31" i="6" s="1"/>
  <c r="AK30" i="6"/>
  <c r="AI30" i="6"/>
  <c r="AG30" i="6"/>
  <c r="AE30" i="6"/>
  <c r="AC30" i="6"/>
  <c r="M30" i="6"/>
  <c r="K30" i="6"/>
  <c r="M29" i="6"/>
  <c r="K29" i="6"/>
  <c r="L29" i="6" s="1"/>
  <c r="M28" i="6"/>
  <c r="K28" i="6"/>
  <c r="M24" i="6"/>
  <c r="K24" i="6"/>
  <c r="L24" i="6" s="1"/>
  <c r="M23" i="6"/>
  <c r="K23" i="6"/>
  <c r="M21" i="6"/>
  <c r="K21" i="6"/>
  <c r="L21" i="6" s="1"/>
  <c r="M20" i="6"/>
  <c r="K20" i="6"/>
  <c r="L20" i="6" s="1"/>
  <c r="M19" i="6"/>
  <c r="K19" i="6"/>
  <c r="L19" i="6" s="1"/>
  <c r="M18" i="6"/>
  <c r="K18" i="6"/>
  <c r="L18" i="6" s="1"/>
  <c r="M17" i="6"/>
  <c r="K17" i="6"/>
  <c r="M16" i="6"/>
  <c r="K16" i="6"/>
  <c r="L16" i="6" s="1"/>
  <c r="M13" i="6"/>
  <c r="K13" i="6"/>
  <c r="L13" i="6" s="1"/>
  <c r="M12" i="6"/>
  <c r="K12" i="6"/>
  <c r="M11" i="6"/>
  <c r="K11" i="6"/>
  <c r="L11" i="6" s="1"/>
  <c r="M10" i="6"/>
  <c r="K10" i="6"/>
  <c r="L10" i="6" s="1"/>
  <c r="AE10" i="6" s="1"/>
  <c r="A127" i="6" l="1"/>
  <c r="A128" i="6" s="1"/>
  <c r="A129" i="6" s="1"/>
  <c r="A130" i="6" s="1"/>
  <c r="A131" i="6" s="1"/>
  <c r="A132" i="6" s="1"/>
  <c r="A133" i="6" s="1"/>
  <c r="A134" i="6" s="1"/>
  <c r="A135" i="6" s="1"/>
  <c r="A136" i="6" s="1"/>
  <c r="A137" i="6" s="1"/>
  <c r="A138" i="6" s="1"/>
  <c r="A139" i="6" s="1"/>
  <c r="A140" i="6" s="1"/>
  <c r="A141" i="6" s="1"/>
  <c r="A142" i="6" s="1"/>
  <c r="A143" i="6" s="1"/>
  <c r="L390" i="6"/>
  <c r="AE390" i="6" s="1"/>
  <c r="L330" i="6"/>
  <c r="AG330" i="6" s="1"/>
  <c r="AE192" i="6"/>
  <c r="AE311" i="6"/>
  <c r="AG192" i="6"/>
  <c r="AI390" i="6"/>
  <c r="J46" i="46"/>
  <c r="K46" i="46" s="1"/>
  <c r="J45" i="46"/>
  <c r="L32" i="6"/>
  <c r="AG32" i="6" s="1"/>
  <c r="L35" i="6"/>
  <c r="AE35" i="6" s="1"/>
  <c r="L36" i="6"/>
  <c r="AE36" i="6" s="1"/>
  <c r="L37" i="6"/>
  <c r="AE37" i="6" s="1"/>
  <c r="L38" i="6"/>
  <c r="AK38" i="6" s="1"/>
  <c r="L87" i="6"/>
  <c r="AE87" i="6" s="1"/>
  <c r="AE86" i="6" s="1"/>
  <c r="L160" i="6"/>
  <c r="AE160" i="6" s="1"/>
  <c r="L186" i="6"/>
  <c r="AG186" i="6" s="1"/>
  <c r="AG185" i="6" s="1"/>
  <c r="AG184" i="6" s="1"/>
  <c r="AE331" i="6"/>
  <c r="L337" i="6"/>
  <c r="AG337" i="6" s="1"/>
  <c r="L98" i="6"/>
  <c r="AE98" i="6" s="1"/>
  <c r="L99" i="6"/>
  <c r="AE99" i="6" s="1"/>
  <c r="L100" i="6"/>
  <c r="AG100" i="6" s="1"/>
  <c r="L101" i="6"/>
  <c r="AG101" i="6" s="1"/>
  <c r="L107" i="6"/>
  <c r="AG107" i="6" s="1"/>
  <c r="L116" i="6"/>
  <c r="AE116" i="6" s="1"/>
  <c r="L117" i="6"/>
  <c r="AE117" i="6" s="1"/>
  <c r="L118" i="6"/>
  <c r="AK118" i="6" s="1"/>
  <c r="L166" i="6"/>
  <c r="AI166" i="6" s="1"/>
  <c r="AI165" i="6" s="1"/>
  <c r="AI192" i="6"/>
  <c r="L227" i="6"/>
  <c r="AE227" i="6" s="1"/>
  <c r="L228" i="6"/>
  <c r="AE228" i="6" s="1"/>
  <c r="L229" i="6"/>
  <c r="AG229" i="6" s="1"/>
  <c r="L231" i="6"/>
  <c r="AG231" i="6" s="1"/>
  <c r="L238" i="6"/>
  <c r="AE238" i="6" s="1"/>
  <c r="L239" i="6"/>
  <c r="AE239" i="6" s="1"/>
  <c r="L240" i="6"/>
  <c r="AE240" i="6" s="1"/>
  <c r="AG311" i="6"/>
  <c r="AG390" i="6"/>
  <c r="AE393" i="6"/>
  <c r="L159" i="6"/>
  <c r="AE159" i="6" s="1"/>
  <c r="L163" i="6"/>
  <c r="AI163" i="6" s="1"/>
  <c r="L325" i="6"/>
  <c r="AG325" i="6" s="1"/>
  <c r="AG336" i="6"/>
  <c r="L338" i="6"/>
  <c r="AE338" i="6" s="1"/>
  <c r="L339" i="6"/>
  <c r="AK339" i="6" s="1"/>
  <c r="L23" i="6"/>
  <c r="AI23" i="6" s="1"/>
  <c r="L42" i="6"/>
  <c r="AE42" i="6" s="1"/>
  <c r="L90" i="6"/>
  <c r="AI90" i="6" s="1"/>
  <c r="L124" i="6"/>
  <c r="AE124" i="6" s="1"/>
  <c r="L128" i="6"/>
  <c r="AE128" i="6" s="1"/>
  <c r="L131" i="6"/>
  <c r="AG131" i="6" s="1"/>
  <c r="L132" i="6"/>
  <c r="AE132" i="6" s="1"/>
  <c r="L136" i="6"/>
  <c r="AE136" i="6" s="1"/>
  <c r="L140" i="6"/>
  <c r="AE140" i="6" s="1"/>
  <c r="AG189" i="6"/>
  <c r="AK191" i="6"/>
  <c r="AC192" i="6"/>
  <c r="L207" i="6"/>
  <c r="AG207" i="6" s="1"/>
  <c r="L213" i="6"/>
  <c r="AE213" i="6" s="1"/>
  <c r="L214" i="6"/>
  <c r="AE214" i="6" s="1"/>
  <c r="L215" i="6"/>
  <c r="AE215" i="6" s="1"/>
  <c r="L216" i="6"/>
  <c r="AI216" i="6" s="1"/>
  <c r="L276" i="6"/>
  <c r="AE276" i="6" s="1"/>
  <c r="L277" i="6"/>
  <c r="AK277" i="6" s="1"/>
  <c r="L283" i="6"/>
  <c r="AI283" i="6" s="1"/>
  <c r="L284" i="6"/>
  <c r="AI284" i="6" s="1"/>
  <c r="L285" i="6"/>
  <c r="AG285" i="6" s="1"/>
  <c r="L291" i="6"/>
  <c r="AI291" i="6" s="1"/>
  <c r="L298" i="6"/>
  <c r="AE298" i="6" s="1"/>
  <c r="L299" i="6"/>
  <c r="AE299" i="6" s="1"/>
  <c r="L300" i="6"/>
  <c r="AK300" i="6" s="1"/>
  <c r="AI311" i="6"/>
  <c r="L332" i="6"/>
  <c r="AK332" i="6" s="1"/>
  <c r="L12" i="6"/>
  <c r="AE12" i="6" s="1"/>
  <c r="L80" i="6"/>
  <c r="AE80" i="6" s="1"/>
  <c r="L81" i="6"/>
  <c r="AK81" i="6" s="1"/>
  <c r="L193" i="6"/>
  <c r="AE193" i="6" s="1"/>
  <c r="L194" i="6"/>
  <c r="AE194" i="6" s="1"/>
  <c r="L195" i="6"/>
  <c r="AE195" i="6" s="1"/>
  <c r="L196" i="6"/>
  <c r="AK196" i="6" s="1"/>
  <c r="L202" i="6"/>
  <c r="AI202" i="6" s="1"/>
  <c r="AI203" i="6"/>
  <c r="L221" i="6"/>
  <c r="AE221" i="6" s="1"/>
  <c r="L246" i="6"/>
  <c r="AE246" i="6" s="1"/>
  <c r="L250" i="6"/>
  <c r="AE250" i="6" s="1"/>
  <c r="L251" i="6"/>
  <c r="AE251" i="6" s="1"/>
  <c r="L252" i="6"/>
  <c r="AE252" i="6" s="1"/>
  <c r="L255" i="6"/>
  <c r="AI255" i="6" s="1"/>
  <c r="L258" i="6"/>
  <c r="AE258" i="6" s="1"/>
  <c r="L259" i="6"/>
  <c r="AE259" i="6" s="1"/>
  <c r="L260" i="6"/>
  <c r="AE260" i="6" s="1"/>
  <c r="L261" i="6"/>
  <c r="AI261" i="6" s="1"/>
  <c r="L264" i="6"/>
  <c r="AI264" i="6" s="1"/>
  <c r="L266" i="6"/>
  <c r="AE266" i="6" s="1"/>
  <c r="L267" i="6"/>
  <c r="AE267" i="6" s="1"/>
  <c r="L270" i="6"/>
  <c r="AE270" i="6" s="1"/>
  <c r="L271" i="6"/>
  <c r="AK271" i="6" s="1"/>
  <c r="L306" i="6"/>
  <c r="AE306" i="6" s="1"/>
  <c r="L307" i="6"/>
  <c r="AE307" i="6" s="1"/>
  <c r="L308" i="6"/>
  <c r="AK308" i="6" s="1"/>
  <c r="AC311" i="6"/>
  <c r="L347" i="6"/>
  <c r="AE347" i="6" s="1"/>
  <c r="L348" i="6"/>
  <c r="AE348" i="6" s="1"/>
  <c r="L351" i="6"/>
  <c r="AG351" i="6" s="1"/>
  <c r="L365" i="6"/>
  <c r="AI365" i="6" s="1"/>
  <c r="L366" i="6"/>
  <c r="AG366" i="6" s="1"/>
  <c r="L376" i="6"/>
  <c r="AE376" i="6" s="1"/>
  <c r="L377" i="6"/>
  <c r="AE377" i="6" s="1"/>
  <c r="L378" i="6"/>
  <c r="AE378" i="6" s="1"/>
  <c r="AE379" i="6"/>
  <c r="L382" i="6"/>
  <c r="AK382" i="6" s="1"/>
  <c r="AG389" i="6"/>
  <c r="AC390" i="6"/>
  <c r="L143" i="6"/>
  <c r="AE143" i="6" s="1"/>
  <c r="AE78" i="6"/>
  <c r="J34" i="46"/>
  <c r="K34" i="46" s="1"/>
  <c r="J47" i="46"/>
  <c r="AE79" i="6"/>
  <c r="AI336" i="6"/>
  <c r="AC336" i="6"/>
  <c r="AK336" i="6"/>
  <c r="AE336" i="6"/>
  <c r="AI189" i="6"/>
  <c r="AK189" i="6"/>
  <c r="J173" i="46"/>
  <c r="J181" i="46"/>
  <c r="J189" i="46"/>
  <c r="J193" i="46"/>
  <c r="J197" i="46"/>
  <c r="J201" i="46"/>
  <c r="J205" i="46"/>
  <c r="J217" i="46"/>
  <c r="J221" i="46"/>
  <c r="J225" i="46"/>
  <c r="J229" i="46"/>
  <c r="J234" i="46"/>
  <c r="J238" i="46"/>
  <c r="J242" i="46"/>
  <c r="J246" i="46"/>
  <c r="J250" i="46"/>
  <c r="J254" i="46"/>
  <c r="J261" i="46"/>
  <c r="J265" i="46"/>
  <c r="J269" i="46"/>
  <c r="J273" i="46"/>
  <c r="J277" i="46"/>
  <c r="J281" i="46"/>
  <c r="J285" i="46"/>
  <c r="J290" i="46"/>
  <c r="J294" i="46"/>
  <c r="J298" i="46"/>
  <c r="J302" i="46"/>
  <c r="J306" i="46"/>
  <c r="J310" i="46"/>
  <c r="J331" i="46"/>
  <c r="J335" i="46"/>
  <c r="J355" i="46"/>
  <c r="J363" i="46"/>
  <c r="J367" i="46"/>
  <c r="J381" i="46"/>
  <c r="J389" i="46"/>
  <c r="J26" i="46"/>
  <c r="K26" i="46" s="1"/>
  <c r="J14" i="46"/>
  <c r="J16" i="46"/>
  <c r="J18" i="46"/>
  <c r="J23" i="46"/>
  <c r="K23" i="46" s="1"/>
  <c r="J37" i="46"/>
  <c r="J42" i="46"/>
  <c r="K42" i="46" s="1"/>
  <c r="J44" i="46"/>
  <c r="J11" i="46"/>
  <c r="J36" i="46"/>
  <c r="K36" i="46" s="1"/>
  <c r="J41" i="46"/>
  <c r="J48" i="46"/>
  <c r="L47" i="46"/>
  <c r="K47" i="46"/>
  <c r="K43" i="46"/>
  <c r="K50" i="46"/>
  <c r="K49" i="46" s="1"/>
  <c r="J53" i="46"/>
  <c r="J60" i="46"/>
  <c r="J64" i="46"/>
  <c r="J69" i="46"/>
  <c r="K69" i="46" s="1"/>
  <c r="J73" i="46"/>
  <c r="J81" i="46"/>
  <c r="J85" i="46"/>
  <c r="J89" i="46"/>
  <c r="N89" i="46" s="1"/>
  <c r="J93" i="46"/>
  <c r="J100" i="46"/>
  <c r="J104" i="46"/>
  <c r="J108" i="46"/>
  <c r="K108" i="46" s="1"/>
  <c r="J112" i="46"/>
  <c r="J116" i="46"/>
  <c r="J120" i="46"/>
  <c r="J124" i="46"/>
  <c r="L124" i="46" s="1"/>
  <c r="J128" i="46"/>
  <c r="J132" i="46"/>
  <c r="J144" i="46"/>
  <c r="J165" i="46"/>
  <c r="K165" i="46" s="1"/>
  <c r="J169" i="46"/>
  <c r="J178" i="46"/>
  <c r="J186" i="46"/>
  <c r="J190" i="46"/>
  <c r="L190" i="46" s="1"/>
  <c r="J194" i="46"/>
  <c r="J198" i="46"/>
  <c r="J202" i="46"/>
  <c r="J206" i="46"/>
  <c r="M206" i="46" s="1"/>
  <c r="J210" i="46"/>
  <c r="J214" i="46"/>
  <c r="J218" i="46"/>
  <c r="J222" i="46"/>
  <c r="N222" i="46" s="1"/>
  <c r="J226" i="46"/>
  <c r="J235" i="46"/>
  <c r="J239" i="46"/>
  <c r="J243" i="46"/>
  <c r="M243" i="46" s="1"/>
  <c r="J247" i="46"/>
  <c r="J251" i="46"/>
  <c r="J255" i="46"/>
  <c r="J258" i="46"/>
  <c r="N258" i="46" s="1"/>
  <c r="N257" i="46" s="1"/>
  <c r="J262" i="46"/>
  <c r="J266" i="46"/>
  <c r="J270" i="46"/>
  <c r="J274" i="46"/>
  <c r="L274" i="46" s="1"/>
  <c r="J278" i="46"/>
  <c r="J282" i="46"/>
  <c r="J286" i="46"/>
  <c r="J291" i="46"/>
  <c r="L291" i="46" s="1"/>
  <c r="J295" i="46"/>
  <c r="J299" i="46"/>
  <c r="J303" i="46"/>
  <c r="J307" i="46"/>
  <c r="L307" i="46" s="1"/>
  <c r="J311" i="46"/>
  <c r="J315" i="46"/>
  <c r="J319" i="46"/>
  <c r="J324" i="46"/>
  <c r="N324" i="46" s="1"/>
  <c r="J328" i="46"/>
  <c r="J336" i="46"/>
  <c r="J344" i="46"/>
  <c r="J352" i="46"/>
  <c r="K352" i="46" s="1"/>
  <c r="J356" i="46"/>
  <c r="J364" i="46"/>
  <c r="J385" i="46"/>
  <c r="J20" i="46"/>
  <c r="K20" i="46" s="1"/>
  <c r="J29" i="46"/>
  <c r="J33" i="46"/>
  <c r="J54" i="46"/>
  <c r="J61" i="46"/>
  <c r="L61" i="46" s="1"/>
  <c r="J70" i="46"/>
  <c r="J74" i="46"/>
  <c r="J78" i="46"/>
  <c r="J82" i="46"/>
  <c r="L82" i="46" s="1"/>
  <c r="J86" i="46"/>
  <c r="J90" i="46"/>
  <c r="J97" i="46"/>
  <c r="J101" i="46"/>
  <c r="L101" i="46" s="1"/>
  <c r="J105" i="46"/>
  <c r="J109" i="46"/>
  <c r="J113" i="46"/>
  <c r="J121" i="46"/>
  <c r="N121" i="46" s="1"/>
  <c r="J125" i="46"/>
  <c r="J129" i="46"/>
  <c r="J133" i="46"/>
  <c r="J141" i="46"/>
  <c r="L141" i="46" s="1"/>
  <c r="L140" i="46" s="1"/>
  <c r="J145" i="46"/>
  <c r="J149" i="46"/>
  <c r="J153" i="46"/>
  <c r="J157" i="46"/>
  <c r="K157" i="46" s="1"/>
  <c r="J166" i="46"/>
  <c r="J175" i="46"/>
  <c r="J179" i="46"/>
  <c r="J187" i="46"/>
  <c r="N187" i="46" s="1"/>
  <c r="J191" i="46"/>
  <c r="J195" i="46"/>
  <c r="J199" i="46"/>
  <c r="J203" i="46"/>
  <c r="N203" i="46" s="1"/>
  <c r="J207" i="46"/>
  <c r="J211" i="46"/>
  <c r="J215" i="46"/>
  <c r="J219" i="46"/>
  <c r="N219" i="46" s="1"/>
  <c r="J223" i="46"/>
  <c r="J227" i="46"/>
  <c r="J232" i="46"/>
  <c r="J236" i="46"/>
  <c r="K236" i="46" s="1"/>
  <c r="J240" i="46"/>
  <c r="J244" i="46"/>
  <c r="J248" i="46"/>
  <c r="J256" i="46"/>
  <c r="L256" i="46" s="1"/>
  <c r="J263" i="46"/>
  <c r="J267" i="46"/>
  <c r="J271" i="46"/>
  <c r="J275" i="46"/>
  <c r="N275" i="46" s="1"/>
  <c r="J279" i="46"/>
  <c r="J283" i="46"/>
  <c r="J287" i="46"/>
  <c r="J292" i="46"/>
  <c r="L292" i="46" s="1"/>
  <c r="J296" i="46"/>
  <c r="J300" i="46"/>
  <c r="J304" i="46"/>
  <c r="J308" i="46"/>
  <c r="L308" i="46" s="1"/>
  <c r="J312" i="46"/>
  <c r="J325" i="46"/>
  <c r="J329" i="46"/>
  <c r="J333" i="46"/>
  <c r="L333" i="46" s="1"/>
  <c r="J337" i="46"/>
  <c r="J341" i="46"/>
  <c r="J349" i="46"/>
  <c r="J353" i="46"/>
  <c r="K353" i="46" s="1"/>
  <c r="J361" i="46"/>
  <c r="J365" i="46"/>
  <c r="J375" i="46"/>
  <c r="J383" i="46"/>
  <c r="M383" i="46" s="1"/>
  <c r="J386" i="46"/>
  <c r="J391" i="46"/>
  <c r="J19" i="46"/>
  <c r="K19" i="46" s="1"/>
  <c r="J21" i="46"/>
  <c r="K21" i="46" s="1"/>
  <c r="J24" i="46"/>
  <c r="J30" i="46"/>
  <c r="J31" i="46"/>
  <c r="M31" i="46" s="1"/>
  <c r="J35" i="46"/>
  <c r="N35" i="46" s="1"/>
  <c r="J40" i="46"/>
  <c r="J55" i="46"/>
  <c r="J59" i="46"/>
  <c r="J62" i="46"/>
  <c r="M62" i="46" s="1"/>
  <c r="J66" i="46"/>
  <c r="J71" i="46"/>
  <c r="J75" i="46"/>
  <c r="J83" i="46"/>
  <c r="N83" i="46" s="1"/>
  <c r="J87" i="46"/>
  <c r="J91" i="46"/>
  <c r="J102" i="46"/>
  <c r="J106" i="46"/>
  <c r="M106" i="46" s="1"/>
  <c r="J114" i="46"/>
  <c r="J122" i="46"/>
  <c r="J126" i="46"/>
  <c r="J130" i="46"/>
  <c r="L130" i="46" s="1"/>
  <c r="J134" i="46"/>
  <c r="J138" i="46"/>
  <c r="J146" i="46"/>
  <c r="J150" i="46"/>
  <c r="L150" i="46" s="1"/>
  <c r="J154" i="46"/>
  <c r="J158" i="46"/>
  <c r="J163" i="46"/>
  <c r="J172" i="46"/>
  <c r="L172" i="46" s="1"/>
  <c r="J180" i="46"/>
  <c r="J188" i="46"/>
  <c r="J192" i="46"/>
  <c r="J196" i="46"/>
  <c r="L196" i="46" s="1"/>
  <c r="J200" i="46"/>
  <c r="J204" i="46"/>
  <c r="J208" i="46"/>
  <c r="J216" i="46"/>
  <c r="N216" i="46" s="1"/>
  <c r="J220" i="46"/>
  <c r="J224" i="46"/>
  <c r="J228" i="46"/>
  <c r="J233" i="46"/>
  <c r="M233" i="46" s="1"/>
  <c r="J237" i="46"/>
  <c r="J241" i="46"/>
  <c r="J245" i="46"/>
  <c r="J249" i="46"/>
  <c r="M249" i="46" s="1"/>
  <c r="J253" i="46"/>
  <c r="J264" i="46"/>
  <c r="J268" i="46"/>
  <c r="J272" i="46"/>
  <c r="L272" i="46" s="1"/>
  <c r="J276" i="46"/>
  <c r="J280" i="46"/>
  <c r="J284" i="46"/>
  <c r="J293" i="46"/>
  <c r="K293" i="46" s="1"/>
  <c r="J297" i="46"/>
  <c r="J301" i="46"/>
  <c r="J305" i="46"/>
  <c r="J309" i="46"/>
  <c r="L309" i="46" s="1"/>
  <c r="J313" i="46"/>
  <c r="J317" i="46"/>
  <c r="J322" i="46"/>
  <c r="J326" i="46"/>
  <c r="N326" i="46" s="1"/>
  <c r="J372" i="46"/>
  <c r="J379" i="46"/>
  <c r="J380" i="46"/>
  <c r="N380" i="46" s="1"/>
  <c r="J392" i="46"/>
  <c r="AQ120" i="6"/>
  <c r="AS120" i="6"/>
  <c r="AM120" i="6"/>
  <c r="AO120" i="6"/>
  <c r="N271" i="6"/>
  <c r="Q271" i="6" s="1"/>
  <c r="R271" i="6" s="1"/>
  <c r="V273" i="6"/>
  <c r="N13" i="6"/>
  <c r="Q13" i="6" s="1"/>
  <c r="R13" i="6" s="1"/>
  <c r="W16" i="6"/>
  <c r="W18" i="6"/>
  <c r="W91" i="6"/>
  <c r="V245" i="6"/>
  <c r="N342" i="6"/>
  <c r="Q342" i="6" s="1"/>
  <c r="R342" i="6" s="1"/>
  <c r="V20" i="6"/>
  <c r="W23" i="6"/>
  <c r="V24" i="6"/>
  <c r="W359" i="6"/>
  <c r="W361" i="6"/>
  <c r="W363" i="6"/>
  <c r="V404" i="6"/>
  <c r="N319" i="6"/>
  <c r="Q319" i="6" s="1"/>
  <c r="R319" i="6" s="1"/>
  <c r="W106" i="6"/>
  <c r="V261" i="6"/>
  <c r="W312" i="6"/>
  <c r="W318" i="6"/>
  <c r="W349" i="6"/>
  <c r="W31" i="6"/>
  <c r="N63" i="6"/>
  <c r="Q63" i="6" s="1"/>
  <c r="R63" i="6" s="1"/>
  <c r="N219" i="6"/>
  <c r="V372" i="6"/>
  <c r="V374" i="6"/>
  <c r="AE257" i="6"/>
  <c r="AG257" i="6"/>
  <c r="AI262" i="6"/>
  <c r="AC262" i="6"/>
  <c r="AI350" i="6"/>
  <c r="AC350" i="6"/>
  <c r="V110" i="6"/>
  <c r="V170" i="6"/>
  <c r="N174" i="6"/>
  <c r="Q174" i="6" s="1"/>
  <c r="R174" i="6" s="1"/>
  <c r="V176" i="6"/>
  <c r="W205" i="6"/>
  <c r="W265" i="6"/>
  <c r="N286" i="6"/>
  <c r="Q286" i="6" s="1"/>
  <c r="R286" i="6" s="1"/>
  <c r="W389" i="6"/>
  <c r="W164" i="6"/>
  <c r="W10" i="6"/>
  <c r="N21" i="6"/>
  <c r="Q21" i="6" s="1"/>
  <c r="R21" i="6" s="1"/>
  <c r="W24" i="6"/>
  <c r="W41" i="6"/>
  <c r="V81" i="6"/>
  <c r="V97" i="6"/>
  <c r="N101" i="6"/>
  <c r="Q101" i="6" s="1"/>
  <c r="R101" i="6" s="1"/>
  <c r="V107" i="6"/>
  <c r="V206" i="6"/>
  <c r="N212" i="6"/>
  <c r="Q212" i="6" s="1"/>
  <c r="R212" i="6" s="1"/>
  <c r="V214" i="6"/>
  <c r="N216" i="6"/>
  <c r="Q216" i="6" s="1"/>
  <c r="R216" i="6" s="1"/>
  <c r="W230" i="6"/>
  <c r="W234" i="6"/>
  <c r="V279" i="6"/>
  <c r="V281" i="6"/>
  <c r="W301" i="6"/>
  <c r="V306" i="6"/>
  <c r="V308" i="6"/>
  <c r="V342" i="6"/>
  <c r="V349" i="6"/>
  <c r="W190" i="6"/>
  <c r="N201" i="6"/>
  <c r="Q201" i="6" s="1"/>
  <c r="R201" i="6" s="1"/>
  <c r="W209" i="6"/>
  <c r="W211" i="6"/>
  <c r="V227" i="6"/>
  <c r="Q229" i="6"/>
  <c r="R229" i="6" s="1"/>
  <c r="Q237" i="6"/>
  <c r="R237" i="6" s="1"/>
  <c r="V239" i="6"/>
  <c r="N278" i="6"/>
  <c r="Q278" i="6" s="1"/>
  <c r="R278" i="6" s="1"/>
  <c r="V300" i="6"/>
  <c r="W377" i="6"/>
  <c r="W379" i="6"/>
  <c r="V397" i="6"/>
  <c r="V233" i="6"/>
  <c r="V337" i="6"/>
  <c r="W97" i="6"/>
  <c r="W309" i="6"/>
  <c r="N331" i="6"/>
  <c r="Q331" i="6" s="1"/>
  <c r="V371" i="6"/>
  <c r="V375" i="6"/>
  <c r="AK148" i="6"/>
  <c r="AK147" i="6" s="1"/>
  <c r="AG148" i="6"/>
  <c r="AG147" i="6" s="1"/>
  <c r="AE249" i="6"/>
  <c r="AG249" i="6"/>
  <c r="AI254" i="6"/>
  <c r="AK254" i="6"/>
  <c r="AC254" i="6"/>
  <c r="AI263" i="6"/>
  <c r="AK263" i="6"/>
  <c r="AC263" i="6"/>
  <c r="AI388" i="6"/>
  <c r="AC388" i="6"/>
  <c r="AK388" i="6"/>
  <c r="AG391" i="6"/>
  <c r="AI391" i="6"/>
  <c r="M19" i="46"/>
  <c r="L19" i="46"/>
  <c r="L21" i="46"/>
  <c r="M24" i="46"/>
  <c r="L24" i="46"/>
  <c r="K24" i="46"/>
  <c r="K22" i="46" s="1"/>
  <c r="N24" i="46"/>
  <c r="M30" i="46"/>
  <c r="L30" i="46"/>
  <c r="K30" i="46"/>
  <c r="N30" i="46"/>
  <c r="K31" i="46"/>
  <c r="N31" i="46"/>
  <c r="M40" i="46"/>
  <c r="L40" i="46"/>
  <c r="K40" i="46"/>
  <c r="N40" i="46"/>
  <c r="AI47" i="6"/>
  <c r="AC47" i="6"/>
  <c r="AI256" i="6"/>
  <c r="AK256" i="6"/>
  <c r="AC256" i="6"/>
  <c r="AE265" i="6"/>
  <c r="AG265" i="6"/>
  <c r="AG343" i="6"/>
  <c r="AI343" i="6"/>
  <c r="AG345" i="6"/>
  <c r="AI345" i="6"/>
  <c r="AI364" i="6"/>
  <c r="AK364" i="6"/>
  <c r="AC364" i="6"/>
  <c r="L12" i="46"/>
  <c r="K12" i="46"/>
  <c r="N12" i="46"/>
  <c r="M12" i="46"/>
  <c r="L14" i="46"/>
  <c r="K14" i="46"/>
  <c r="N14" i="46"/>
  <c r="M14" i="46"/>
  <c r="L16" i="46"/>
  <c r="K16" i="46"/>
  <c r="N16" i="46"/>
  <c r="M16" i="46"/>
  <c r="N18" i="46"/>
  <c r="M18" i="46"/>
  <c r="N37" i="46"/>
  <c r="M37" i="46"/>
  <c r="L37" i="46"/>
  <c r="K37" i="46"/>
  <c r="N45" i="46"/>
  <c r="M45" i="46"/>
  <c r="L45" i="46"/>
  <c r="K45" i="46"/>
  <c r="AI11" i="6"/>
  <c r="AG11" i="6"/>
  <c r="AE11" i="6"/>
  <c r="AK11" i="6"/>
  <c r="AC11" i="6"/>
  <c r="AI387" i="6"/>
  <c r="AK387" i="6"/>
  <c r="AC387" i="6"/>
  <c r="L11" i="46"/>
  <c r="K11" i="46"/>
  <c r="N11" i="46"/>
  <c r="M11" i="46"/>
  <c r="L20" i="46"/>
  <c r="N41" i="46"/>
  <c r="M41" i="46"/>
  <c r="L41" i="46"/>
  <c r="K41" i="46"/>
  <c r="M48" i="46"/>
  <c r="L48" i="46"/>
  <c r="K48" i="46"/>
  <c r="N48" i="46"/>
  <c r="AI13" i="6"/>
  <c r="AG13" i="6"/>
  <c r="AE13" i="6"/>
  <c r="AK13" i="6"/>
  <c r="AC13" i="6"/>
  <c r="AG344" i="6"/>
  <c r="AI344" i="6"/>
  <c r="AE346" i="6"/>
  <c r="AG346" i="6"/>
  <c r="AI363" i="6"/>
  <c r="AK363" i="6"/>
  <c r="AC363" i="6"/>
  <c r="AI407" i="6"/>
  <c r="AK407" i="6"/>
  <c r="AE407" i="6"/>
  <c r="AC407" i="6"/>
  <c r="L13" i="46"/>
  <c r="K13" i="46"/>
  <c r="N13" i="46"/>
  <c r="M13" i="46"/>
  <c r="L15" i="46"/>
  <c r="K15" i="46"/>
  <c r="N15" i="46"/>
  <c r="M15" i="46"/>
  <c r="L17" i="46"/>
  <c r="K17" i="46"/>
  <c r="N17" i="46"/>
  <c r="M17" i="46"/>
  <c r="N29" i="46"/>
  <c r="M29" i="46"/>
  <c r="L29" i="46"/>
  <c r="K29" i="46"/>
  <c r="M33" i="46"/>
  <c r="L33" i="46"/>
  <c r="K33" i="46"/>
  <c r="N33" i="46"/>
  <c r="M44" i="46"/>
  <c r="L44" i="46"/>
  <c r="K44" i="46"/>
  <c r="N44" i="46"/>
  <c r="Q48" i="6"/>
  <c r="R48" i="6" s="1"/>
  <c r="AG10" i="6"/>
  <c r="V38" i="6"/>
  <c r="AI10" i="6"/>
  <c r="V49" i="6"/>
  <c r="W53" i="6"/>
  <c r="N60" i="6"/>
  <c r="Q60" i="6" s="1"/>
  <c r="R60" i="6" s="1"/>
  <c r="W64" i="6"/>
  <c r="W66" i="6"/>
  <c r="W68" i="6"/>
  <c r="W70" i="6"/>
  <c r="W74" i="6"/>
  <c r="V80" i="6"/>
  <c r="W85" i="6"/>
  <c r="V92" i="6"/>
  <c r="W119" i="6"/>
  <c r="V155" i="6"/>
  <c r="V169" i="6"/>
  <c r="V192" i="6"/>
  <c r="W219" i="6"/>
  <c r="N225" i="6"/>
  <c r="Q225" i="6" s="1"/>
  <c r="R225" i="6" s="1"/>
  <c r="W229" i="6"/>
  <c r="V231" i="6"/>
  <c r="Q233" i="6"/>
  <c r="R233" i="6" s="1"/>
  <c r="W249" i="6"/>
  <c r="AK255" i="6"/>
  <c r="W261" i="6"/>
  <c r="V276" i="6"/>
  <c r="N285" i="6"/>
  <c r="Q285" i="6" s="1"/>
  <c r="R285" i="6" s="1"/>
  <c r="V292" i="6"/>
  <c r="N294" i="6"/>
  <c r="Q294" i="6" s="1"/>
  <c r="R294" i="6" s="1"/>
  <c r="W299" i="6"/>
  <c r="W311" i="6"/>
  <c r="N362" i="6"/>
  <c r="Q362" i="6" s="1"/>
  <c r="R362" i="6" s="1"/>
  <c r="V364" i="6"/>
  <c r="AI389" i="6"/>
  <c r="L23" i="46"/>
  <c r="L22" i="46" s="1"/>
  <c r="L26" i="46"/>
  <c r="L28" i="46"/>
  <c r="L32" i="46"/>
  <c r="L34" i="46"/>
  <c r="L36" i="46"/>
  <c r="L42" i="46"/>
  <c r="M43" i="46"/>
  <c r="L46" i="46"/>
  <c r="M47" i="46"/>
  <c r="N50" i="46"/>
  <c r="N49" i="46" s="1"/>
  <c r="K55" i="46"/>
  <c r="N55" i="46"/>
  <c r="M55" i="46"/>
  <c r="L55" i="46"/>
  <c r="L59" i="46"/>
  <c r="K59" i="46"/>
  <c r="N59" i="46"/>
  <c r="M59" i="46"/>
  <c r="N62" i="46"/>
  <c r="M66" i="46"/>
  <c r="M65" i="46" s="1"/>
  <c r="L66" i="46"/>
  <c r="L65" i="46" s="1"/>
  <c r="K66" i="46"/>
  <c r="K65" i="46" s="1"/>
  <c r="N66" i="46"/>
  <c r="N65" i="46" s="1"/>
  <c r="M71" i="46"/>
  <c r="L71" i="46"/>
  <c r="K71" i="46"/>
  <c r="N71" i="46"/>
  <c r="M75" i="46"/>
  <c r="L75" i="46"/>
  <c r="K75" i="46"/>
  <c r="N75" i="46"/>
  <c r="K83" i="46"/>
  <c r="L87" i="46"/>
  <c r="K87" i="46"/>
  <c r="N87" i="46"/>
  <c r="M87" i="46"/>
  <c r="L91" i="46"/>
  <c r="K91" i="46"/>
  <c r="N91" i="46"/>
  <c r="M91" i="46"/>
  <c r="K102" i="46"/>
  <c r="N102" i="46"/>
  <c r="M102" i="46"/>
  <c r="L102" i="46"/>
  <c r="N106" i="46"/>
  <c r="L114" i="46"/>
  <c r="K114" i="46"/>
  <c r="N114" i="46"/>
  <c r="M114" i="46"/>
  <c r="N122" i="46"/>
  <c r="M122" i="46"/>
  <c r="L122" i="46"/>
  <c r="K122" i="46"/>
  <c r="N126" i="46"/>
  <c r="M126" i="46"/>
  <c r="L126" i="46"/>
  <c r="K126" i="46"/>
  <c r="M130" i="46"/>
  <c r="K134" i="46"/>
  <c r="N134" i="46"/>
  <c r="M134" i="46"/>
  <c r="L134" i="46"/>
  <c r="M138" i="46"/>
  <c r="L138" i="46"/>
  <c r="K138" i="46"/>
  <c r="N138" i="46"/>
  <c r="L146" i="46"/>
  <c r="K146" i="46"/>
  <c r="N146" i="46"/>
  <c r="M146" i="46"/>
  <c r="M150" i="46"/>
  <c r="K154" i="46"/>
  <c r="N154" i="46"/>
  <c r="M154" i="46"/>
  <c r="L154" i="46"/>
  <c r="M158" i="46"/>
  <c r="L158" i="46"/>
  <c r="K158" i="46"/>
  <c r="N158" i="46"/>
  <c r="M163" i="46"/>
  <c r="L163" i="46"/>
  <c r="K163" i="46"/>
  <c r="N163" i="46"/>
  <c r="M172" i="46"/>
  <c r="M180" i="46"/>
  <c r="L180" i="46"/>
  <c r="K180" i="46"/>
  <c r="N180" i="46"/>
  <c r="V289" i="6"/>
  <c r="N293" i="6"/>
  <c r="Q293" i="6" s="1"/>
  <c r="R293" i="6" s="1"/>
  <c r="W332" i="6"/>
  <c r="N338" i="6"/>
  <c r="Q338" i="6" s="1"/>
  <c r="R338" i="6" s="1"/>
  <c r="N339" i="6"/>
  <c r="Q339" i="6" s="1"/>
  <c r="R339" i="6" s="1"/>
  <c r="W341" i="6"/>
  <c r="N382" i="6"/>
  <c r="Q382" i="6" s="1"/>
  <c r="R382" i="6" s="1"/>
  <c r="V384" i="6"/>
  <c r="W391" i="6"/>
  <c r="W408" i="6"/>
  <c r="M23" i="46"/>
  <c r="M22" i="46" s="1"/>
  <c r="M26" i="46"/>
  <c r="M28" i="46"/>
  <c r="M32" i="46"/>
  <c r="M34" i="46"/>
  <c r="M36" i="46"/>
  <c r="M42" i="46"/>
  <c r="N43" i="46"/>
  <c r="M46" i="46"/>
  <c r="N47" i="46"/>
  <c r="L52" i="46"/>
  <c r="K52" i="46"/>
  <c r="N52" i="46"/>
  <c r="M52" i="46"/>
  <c r="L56" i="46"/>
  <c r="K56" i="46"/>
  <c r="N56" i="46"/>
  <c r="M56" i="46"/>
  <c r="L63" i="46"/>
  <c r="K63" i="46"/>
  <c r="N63" i="46"/>
  <c r="M63" i="46"/>
  <c r="K72" i="46"/>
  <c r="N72" i="46"/>
  <c r="M72" i="46"/>
  <c r="L72" i="46"/>
  <c r="K76" i="46"/>
  <c r="N76" i="46"/>
  <c r="M76" i="46"/>
  <c r="L76" i="46"/>
  <c r="N84" i="46"/>
  <c r="M84" i="46"/>
  <c r="L84" i="46"/>
  <c r="K84" i="46"/>
  <c r="N88" i="46"/>
  <c r="M88" i="46"/>
  <c r="L88" i="46"/>
  <c r="K88" i="46"/>
  <c r="N92" i="46"/>
  <c r="M92" i="46"/>
  <c r="L92" i="46"/>
  <c r="K92" i="46"/>
  <c r="L95" i="46"/>
  <c r="L94" i="46" s="1"/>
  <c r="K95" i="46"/>
  <c r="K94" i="46" s="1"/>
  <c r="N95" i="46"/>
  <c r="N94" i="46" s="1"/>
  <c r="M95" i="46"/>
  <c r="M94" i="46" s="1"/>
  <c r="L99" i="46"/>
  <c r="K99" i="46"/>
  <c r="N99" i="46"/>
  <c r="M99" i="46"/>
  <c r="L103" i="46"/>
  <c r="K103" i="46"/>
  <c r="N103" i="46"/>
  <c r="M103" i="46"/>
  <c r="L107" i="46"/>
  <c r="K107" i="46"/>
  <c r="N107" i="46"/>
  <c r="M107" i="46"/>
  <c r="M111" i="46"/>
  <c r="L111" i="46"/>
  <c r="K111" i="46"/>
  <c r="N111" i="46"/>
  <c r="M115" i="46"/>
  <c r="L115" i="46"/>
  <c r="K115" i="46"/>
  <c r="N115" i="46"/>
  <c r="N119" i="46"/>
  <c r="M119" i="46"/>
  <c r="L119" i="46"/>
  <c r="K119" i="46"/>
  <c r="L123" i="46"/>
  <c r="K123" i="46"/>
  <c r="N123" i="46"/>
  <c r="M123" i="46"/>
  <c r="L127" i="46"/>
  <c r="K127" i="46"/>
  <c r="N127" i="46"/>
  <c r="M127" i="46"/>
  <c r="M135" i="46"/>
  <c r="L135" i="46"/>
  <c r="K135" i="46"/>
  <c r="N135" i="46"/>
  <c r="K139" i="46"/>
  <c r="N139" i="46"/>
  <c r="M139" i="46"/>
  <c r="L139" i="46"/>
  <c r="L151" i="46"/>
  <c r="K151" i="46"/>
  <c r="N151" i="46"/>
  <c r="M151" i="46"/>
  <c r="K164" i="46"/>
  <c r="N164" i="46"/>
  <c r="M164" i="46"/>
  <c r="L164" i="46"/>
  <c r="L173" i="46"/>
  <c r="K173" i="46"/>
  <c r="N173" i="46"/>
  <c r="M173" i="46"/>
  <c r="AC10" i="6"/>
  <c r="AK10" i="6"/>
  <c r="N79" i="6"/>
  <c r="Q79" i="6" s="1"/>
  <c r="R79" i="6" s="1"/>
  <c r="V186" i="6"/>
  <c r="V212" i="6"/>
  <c r="V216" i="6"/>
  <c r="AK262" i="6"/>
  <c r="W399" i="6"/>
  <c r="N23" i="46"/>
  <c r="N22" i="46" s="1"/>
  <c r="N26" i="46"/>
  <c r="N28" i="46"/>
  <c r="N32" i="46"/>
  <c r="N34" i="46"/>
  <c r="N36" i="46"/>
  <c r="N42" i="46"/>
  <c r="N46" i="46"/>
  <c r="A54" i="46"/>
  <c r="A56" i="46" s="1"/>
  <c r="A55" i="46"/>
  <c r="M53" i="46"/>
  <c r="L53" i="46"/>
  <c r="K53" i="46"/>
  <c r="N53" i="46"/>
  <c r="M60" i="46"/>
  <c r="L60" i="46"/>
  <c r="K60" i="46"/>
  <c r="N60" i="46"/>
  <c r="M64" i="46"/>
  <c r="L64" i="46"/>
  <c r="K64" i="46"/>
  <c r="N64" i="46"/>
  <c r="L69" i="46"/>
  <c r="M73" i="46"/>
  <c r="L73" i="46"/>
  <c r="K73" i="46"/>
  <c r="N73" i="46"/>
  <c r="L81" i="46"/>
  <c r="K81" i="46"/>
  <c r="N81" i="46"/>
  <c r="M81" i="46"/>
  <c r="L85" i="46"/>
  <c r="K85" i="46"/>
  <c r="N85" i="46"/>
  <c r="M85" i="46"/>
  <c r="K89" i="46"/>
  <c r="L93" i="46"/>
  <c r="K93" i="46"/>
  <c r="N93" i="46"/>
  <c r="M93" i="46"/>
  <c r="M100" i="46"/>
  <c r="L100" i="46"/>
  <c r="K100" i="46"/>
  <c r="N100" i="46"/>
  <c r="M104" i="46"/>
  <c r="L104" i="46"/>
  <c r="K104" i="46"/>
  <c r="N104" i="46"/>
  <c r="L108" i="46"/>
  <c r="N112" i="46"/>
  <c r="M112" i="46"/>
  <c r="L112" i="46"/>
  <c r="K112" i="46"/>
  <c r="N116" i="46"/>
  <c r="M116" i="46"/>
  <c r="L116" i="46"/>
  <c r="K116" i="46"/>
  <c r="L120" i="46"/>
  <c r="K120" i="46"/>
  <c r="N120" i="46"/>
  <c r="M120" i="46"/>
  <c r="M124" i="46"/>
  <c r="N128" i="46"/>
  <c r="M128" i="46"/>
  <c r="L128" i="46"/>
  <c r="K128" i="46"/>
  <c r="K132" i="46"/>
  <c r="N132" i="46"/>
  <c r="M132" i="46"/>
  <c r="L132" i="46"/>
  <c r="L144" i="46"/>
  <c r="K144" i="46"/>
  <c r="N144" i="46"/>
  <c r="M144" i="46"/>
  <c r="L165" i="46"/>
  <c r="M178" i="46"/>
  <c r="L178" i="46"/>
  <c r="K178" i="46"/>
  <c r="N178" i="46"/>
  <c r="V59" i="6"/>
  <c r="N17" i="6"/>
  <c r="Q17" i="6" s="1"/>
  <c r="R17" i="6" s="1"/>
  <c r="N50" i="6"/>
  <c r="Q50" i="6" s="1"/>
  <c r="R50" i="6" s="1"/>
  <c r="V63" i="6"/>
  <c r="N65" i="6"/>
  <c r="Q65" i="6" s="1"/>
  <c r="R65" i="6" s="1"/>
  <c r="N67" i="6"/>
  <c r="Q67" i="6" s="1"/>
  <c r="R67" i="6" s="1"/>
  <c r="V71" i="6"/>
  <c r="N73" i="6"/>
  <c r="Q73" i="6" s="1"/>
  <c r="R73" i="6" s="1"/>
  <c r="W81" i="6"/>
  <c r="N90" i="6"/>
  <c r="Q90" i="6" s="1"/>
  <c r="R90" i="6" s="1"/>
  <c r="N97" i="6"/>
  <c r="Q97" i="6" s="1"/>
  <c r="R97" i="6" s="1"/>
  <c r="V122" i="6"/>
  <c r="V207" i="6"/>
  <c r="V229" i="6"/>
  <c r="V265" i="6"/>
  <c r="N277" i="6"/>
  <c r="Q277" i="6" s="1"/>
  <c r="R277" i="6" s="1"/>
  <c r="N300" i="6"/>
  <c r="Q300" i="6" s="1"/>
  <c r="R300" i="6" s="1"/>
  <c r="V303" i="6"/>
  <c r="W325" i="6"/>
  <c r="AI330" i="6"/>
  <c r="AI337" i="6"/>
  <c r="W342" i="6"/>
  <c r="V343" i="6"/>
  <c r="AK350" i="6"/>
  <c r="W366" i="6"/>
  <c r="M50" i="46"/>
  <c r="M49" i="46" s="1"/>
  <c r="N54" i="46"/>
  <c r="M54" i="46"/>
  <c r="L54" i="46"/>
  <c r="K54" i="46"/>
  <c r="M61" i="46"/>
  <c r="K70" i="46"/>
  <c r="N70" i="46"/>
  <c r="M70" i="46"/>
  <c r="L70" i="46"/>
  <c r="K74" i="46"/>
  <c r="N74" i="46"/>
  <c r="M74" i="46"/>
  <c r="L74" i="46"/>
  <c r="L78" i="46"/>
  <c r="L77" i="46" s="1"/>
  <c r="K78" i="46"/>
  <c r="K77" i="46" s="1"/>
  <c r="N78" i="46"/>
  <c r="N77" i="46" s="1"/>
  <c r="M78" i="46"/>
  <c r="M77" i="46" s="1"/>
  <c r="M82" i="46"/>
  <c r="N86" i="46"/>
  <c r="M86" i="46"/>
  <c r="L86" i="46"/>
  <c r="K86" i="46"/>
  <c r="N90" i="46"/>
  <c r="M90" i="46"/>
  <c r="L90" i="46"/>
  <c r="K90" i="46"/>
  <c r="L97" i="46"/>
  <c r="K97" i="46"/>
  <c r="N97" i="46"/>
  <c r="M97" i="46"/>
  <c r="M101" i="46"/>
  <c r="N105" i="46"/>
  <c r="M105" i="46"/>
  <c r="L105" i="46"/>
  <c r="K105" i="46"/>
  <c r="N109" i="46"/>
  <c r="M109" i="46"/>
  <c r="L109" i="46"/>
  <c r="K109" i="46"/>
  <c r="K113" i="46"/>
  <c r="N113" i="46"/>
  <c r="M113" i="46"/>
  <c r="L113" i="46"/>
  <c r="M121" i="46"/>
  <c r="L125" i="46"/>
  <c r="K125" i="46"/>
  <c r="N125" i="46"/>
  <c r="M125" i="46"/>
  <c r="L129" i="46"/>
  <c r="K129" i="46"/>
  <c r="N129" i="46"/>
  <c r="M129" i="46"/>
  <c r="M133" i="46"/>
  <c r="L133" i="46"/>
  <c r="K133" i="46"/>
  <c r="N133" i="46"/>
  <c r="M141" i="46"/>
  <c r="M140" i="46" s="1"/>
  <c r="N145" i="46"/>
  <c r="M145" i="46"/>
  <c r="L145" i="46"/>
  <c r="K145" i="46"/>
  <c r="L149" i="46"/>
  <c r="K149" i="46"/>
  <c r="N149" i="46"/>
  <c r="M149" i="46"/>
  <c r="M148" i="46" s="1"/>
  <c r="M153" i="46"/>
  <c r="M152" i="46" s="1"/>
  <c r="L153" i="46"/>
  <c r="L152" i="46" s="1"/>
  <c r="K153" i="46"/>
  <c r="K152" i="46" s="1"/>
  <c r="N153" i="46"/>
  <c r="N152" i="46" s="1"/>
  <c r="L157" i="46"/>
  <c r="L156" i="46" s="1"/>
  <c r="L155" i="46" s="1"/>
  <c r="K166" i="46"/>
  <c r="N166" i="46"/>
  <c r="M166" i="46"/>
  <c r="L166" i="46"/>
  <c r="M175" i="46"/>
  <c r="M174" i="46" s="1"/>
  <c r="L175" i="46"/>
  <c r="L174" i="46" s="1"/>
  <c r="K175" i="46"/>
  <c r="K174" i="46" s="1"/>
  <c r="N175" i="46"/>
  <c r="N174" i="46" s="1"/>
  <c r="K179" i="46"/>
  <c r="N179" i="46"/>
  <c r="M179" i="46"/>
  <c r="L179" i="46"/>
  <c r="J183" i="46"/>
  <c r="K188" i="46"/>
  <c r="N188" i="46"/>
  <c r="M188" i="46"/>
  <c r="L188" i="46"/>
  <c r="K192" i="46"/>
  <c r="N192" i="46"/>
  <c r="M192" i="46"/>
  <c r="L192" i="46"/>
  <c r="M196" i="46"/>
  <c r="K200" i="46"/>
  <c r="N200" i="46"/>
  <c r="M200" i="46"/>
  <c r="L200" i="46"/>
  <c r="K204" i="46"/>
  <c r="N204" i="46"/>
  <c r="M204" i="46"/>
  <c r="L204" i="46"/>
  <c r="L208" i="46"/>
  <c r="K208" i="46"/>
  <c r="N208" i="46"/>
  <c r="M208" i="46"/>
  <c r="K216" i="46"/>
  <c r="N220" i="46"/>
  <c r="L220" i="46"/>
  <c r="K220" i="46"/>
  <c r="N224" i="46"/>
  <c r="L224" i="46"/>
  <c r="K224" i="46"/>
  <c r="N228" i="46"/>
  <c r="L228" i="46"/>
  <c r="K228" i="46"/>
  <c r="N233" i="46"/>
  <c r="L237" i="46"/>
  <c r="K237" i="46"/>
  <c r="N237" i="46"/>
  <c r="M237" i="46"/>
  <c r="L241" i="46"/>
  <c r="K241" i="46"/>
  <c r="N241" i="46"/>
  <c r="M241" i="46"/>
  <c r="L245" i="46"/>
  <c r="K245" i="46"/>
  <c r="N245" i="46"/>
  <c r="M245" i="46"/>
  <c r="N249" i="46"/>
  <c r="J182" i="46"/>
  <c r="J185" i="46"/>
  <c r="M189" i="46"/>
  <c r="L189" i="46"/>
  <c r="K189" i="46"/>
  <c r="N189" i="46"/>
  <c r="M193" i="46"/>
  <c r="L193" i="46"/>
  <c r="K193" i="46"/>
  <c r="N193" i="46"/>
  <c r="M197" i="46"/>
  <c r="L197" i="46"/>
  <c r="K197" i="46"/>
  <c r="N197" i="46"/>
  <c r="M201" i="46"/>
  <c r="L201" i="46"/>
  <c r="K201" i="46"/>
  <c r="N201" i="46"/>
  <c r="M205" i="46"/>
  <c r="L205" i="46"/>
  <c r="K205" i="46"/>
  <c r="L217" i="46"/>
  <c r="K217" i="46"/>
  <c r="N217" i="46"/>
  <c r="L221" i="46"/>
  <c r="K221" i="46"/>
  <c r="N221" i="46"/>
  <c r="L225" i="46"/>
  <c r="K225" i="46"/>
  <c r="N225" i="46"/>
  <c r="L229" i="46"/>
  <c r="K229" i="46"/>
  <c r="N229" i="46"/>
  <c r="N234" i="46"/>
  <c r="M234" i="46"/>
  <c r="L234" i="46"/>
  <c r="K234" i="46"/>
  <c r="N238" i="46"/>
  <c r="M238" i="46"/>
  <c r="L238" i="46"/>
  <c r="K238" i="46"/>
  <c r="N242" i="46"/>
  <c r="M242" i="46"/>
  <c r="L242" i="46"/>
  <c r="K242" i="46"/>
  <c r="N246" i="46"/>
  <c r="M246" i="46"/>
  <c r="L246" i="46"/>
  <c r="K246" i="46"/>
  <c r="N250" i="46"/>
  <c r="M250" i="46"/>
  <c r="L250" i="46"/>
  <c r="K250" i="46"/>
  <c r="L181" i="46"/>
  <c r="N181" i="46"/>
  <c r="K181" i="46"/>
  <c r="K186" i="46"/>
  <c r="N186" i="46"/>
  <c r="M186" i="46"/>
  <c r="L186" i="46"/>
  <c r="M190" i="46"/>
  <c r="K194" i="46"/>
  <c r="N194" i="46"/>
  <c r="M194" i="46"/>
  <c r="L194" i="46"/>
  <c r="K198" i="46"/>
  <c r="N198" i="46"/>
  <c r="M198" i="46"/>
  <c r="L198" i="46"/>
  <c r="K202" i="46"/>
  <c r="N202" i="46"/>
  <c r="M202" i="46"/>
  <c r="L202" i="46"/>
  <c r="N206" i="46"/>
  <c r="M210" i="46"/>
  <c r="L210" i="46"/>
  <c r="K210" i="46"/>
  <c r="N210" i="46"/>
  <c r="K214" i="46"/>
  <c r="N214" i="46"/>
  <c r="L214" i="46"/>
  <c r="K218" i="46"/>
  <c r="N218" i="46"/>
  <c r="L218" i="46"/>
  <c r="K222" i="46"/>
  <c r="K226" i="46"/>
  <c r="N226" i="46"/>
  <c r="L226" i="46"/>
  <c r="L235" i="46"/>
  <c r="K235" i="46"/>
  <c r="N235" i="46"/>
  <c r="M235" i="46"/>
  <c r="L239" i="46"/>
  <c r="K239" i="46"/>
  <c r="N239" i="46"/>
  <c r="M239" i="46"/>
  <c r="N243" i="46"/>
  <c r="L247" i="46"/>
  <c r="K247" i="46"/>
  <c r="N247" i="46"/>
  <c r="M247" i="46"/>
  <c r="N251" i="46"/>
  <c r="M251" i="46"/>
  <c r="M181" i="46"/>
  <c r="J184" i="46"/>
  <c r="K187" i="46"/>
  <c r="M191" i="46"/>
  <c r="L191" i="46"/>
  <c r="K191" i="46"/>
  <c r="N191" i="46"/>
  <c r="M195" i="46"/>
  <c r="L195" i="46"/>
  <c r="K195" i="46"/>
  <c r="N195" i="46"/>
  <c r="M199" i="46"/>
  <c r="L199" i="46"/>
  <c r="K199" i="46"/>
  <c r="N199" i="46"/>
  <c r="K203" i="46"/>
  <c r="N207" i="46"/>
  <c r="M207" i="46"/>
  <c r="L207" i="46"/>
  <c r="K207" i="46"/>
  <c r="K211" i="46"/>
  <c r="N211" i="46"/>
  <c r="M211" i="46"/>
  <c r="L211" i="46"/>
  <c r="N215" i="46"/>
  <c r="L215" i="46"/>
  <c r="K215" i="46"/>
  <c r="N223" i="46"/>
  <c r="L223" i="46"/>
  <c r="K223" i="46"/>
  <c r="N227" i="46"/>
  <c r="L227" i="46"/>
  <c r="K227" i="46"/>
  <c r="N232" i="46"/>
  <c r="M232" i="46"/>
  <c r="L232" i="46"/>
  <c r="K232" i="46"/>
  <c r="L236" i="46"/>
  <c r="N240" i="46"/>
  <c r="M240" i="46"/>
  <c r="L240" i="46"/>
  <c r="K240" i="46"/>
  <c r="N244" i="46"/>
  <c r="M244" i="46"/>
  <c r="L244" i="46"/>
  <c r="K244" i="46"/>
  <c r="N248" i="46"/>
  <c r="M248" i="46"/>
  <c r="L248" i="46"/>
  <c r="K248" i="46"/>
  <c r="M253" i="46"/>
  <c r="L253" i="46"/>
  <c r="K253" i="46"/>
  <c r="N253" i="46"/>
  <c r="K264" i="46"/>
  <c r="N264" i="46"/>
  <c r="M264" i="46"/>
  <c r="L264" i="46"/>
  <c r="K268" i="46"/>
  <c r="N268" i="46"/>
  <c r="M268" i="46"/>
  <c r="L268" i="46"/>
  <c r="M272" i="46"/>
  <c r="M276" i="46"/>
  <c r="K276" i="46"/>
  <c r="N276" i="46"/>
  <c r="L276" i="46"/>
  <c r="M280" i="46"/>
  <c r="K280" i="46"/>
  <c r="N280" i="46"/>
  <c r="L280" i="46"/>
  <c r="M284" i="46"/>
  <c r="K284" i="46"/>
  <c r="N284" i="46"/>
  <c r="L284" i="46"/>
  <c r="L293" i="46"/>
  <c r="M297" i="46"/>
  <c r="N297" i="46"/>
  <c r="L297" i="46"/>
  <c r="K297" i="46"/>
  <c r="M301" i="46"/>
  <c r="N301" i="46"/>
  <c r="L301" i="46"/>
  <c r="K301" i="46"/>
  <c r="M305" i="46"/>
  <c r="K305" i="46"/>
  <c r="N305" i="46"/>
  <c r="L305" i="46"/>
  <c r="N309" i="46"/>
  <c r="M313" i="46"/>
  <c r="L313" i="46"/>
  <c r="K313" i="46"/>
  <c r="N313" i="46"/>
  <c r="M317" i="46"/>
  <c r="L317" i="46"/>
  <c r="K317" i="46"/>
  <c r="N317" i="46"/>
  <c r="M322" i="46"/>
  <c r="L322" i="46"/>
  <c r="K322" i="46"/>
  <c r="N322" i="46"/>
  <c r="K326" i="46"/>
  <c r="L379" i="46"/>
  <c r="N379" i="46"/>
  <c r="M379" i="46"/>
  <c r="K379" i="46"/>
  <c r="J252" i="46"/>
  <c r="K254" i="46"/>
  <c r="N254" i="46"/>
  <c r="M254" i="46"/>
  <c r="L254" i="46"/>
  <c r="M261" i="46"/>
  <c r="L261" i="46"/>
  <c r="K261" i="46"/>
  <c r="N261" i="46"/>
  <c r="M265" i="46"/>
  <c r="L265" i="46"/>
  <c r="K265" i="46"/>
  <c r="N265" i="46"/>
  <c r="M269" i="46"/>
  <c r="L269" i="46"/>
  <c r="K269" i="46"/>
  <c r="N269" i="46"/>
  <c r="M273" i="46"/>
  <c r="L273" i="46"/>
  <c r="K273" i="46"/>
  <c r="N273" i="46"/>
  <c r="K277" i="46"/>
  <c r="N277" i="46"/>
  <c r="M277" i="46"/>
  <c r="L277" i="46"/>
  <c r="K281" i="46"/>
  <c r="N281" i="46"/>
  <c r="M281" i="46"/>
  <c r="L281" i="46"/>
  <c r="K285" i="46"/>
  <c r="N285" i="46"/>
  <c r="M285" i="46"/>
  <c r="L285" i="46"/>
  <c r="K290" i="46"/>
  <c r="M290" i="46"/>
  <c r="L290" i="46"/>
  <c r="N290" i="46"/>
  <c r="K294" i="46"/>
  <c r="M294" i="46"/>
  <c r="L294" i="46"/>
  <c r="N294" i="46"/>
  <c r="K298" i="46"/>
  <c r="M298" i="46"/>
  <c r="L298" i="46"/>
  <c r="N298" i="46"/>
  <c r="K302" i="46"/>
  <c r="M302" i="46"/>
  <c r="L302" i="46"/>
  <c r="N302" i="46"/>
  <c r="K306" i="46"/>
  <c r="M306" i="46"/>
  <c r="N306" i="46"/>
  <c r="L306" i="46"/>
  <c r="K310" i="46"/>
  <c r="M310" i="46"/>
  <c r="N310" i="46"/>
  <c r="L310" i="46"/>
  <c r="M255" i="46"/>
  <c r="L255" i="46"/>
  <c r="K255" i="46"/>
  <c r="N255" i="46"/>
  <c r="K258" i="46"/>
  <c r="K257" i="46" s="1"/>
  <c r="K262" i="46"/>
  <c r="N262" i="46"/>
  <c r="M262" i="46"/>
  <c r="L262" i="46"/>
  <c r="K266" i="46"/>
  <c r="N266" i="46"/>
  <c r="M266" i="46"/>
  <c r="L266" i="46"/>
  <c r="K270" i="46"/>
  <c r="N270" i="46"/>
  <c r="M270" i="46"/>
  <c r="L270" i="46"/>
  <c r="M274" i="46"/>
  <c r="M278" i="46"/>
  <c r="N278" i="46"/>
  <c r="L278" i="46"/>
  <c r="K278" i="46"/>
  <c r="M282" i="46"/>
  <c r="N282" i="46"/>
  <c r="L282" i="46"/>
  <c r="K282" i="46"/>
  <c r="M286" i="46"/>
  <c r="N286" i="46"/>
  <c r="L286" i="46"/>
  <c r="K286" i="46"/>
  <c r="N291" i="46"/>
  <c r="M295" i="46"/>
  <c r="K295" i="46"/>
  <c r="N295" i="46"/>
  <c r="L295" i="46"/>
  <c r="M299" i="46"/>
  <c r="K299" i="46"/>
  <c r="N299" i="46"/>
  <c r="L299" i="46"/>
  <c r="M303" i="46"/>
  <c r="K303" i="46"/>
  <c r="N303" i="46"/>
  <c r="L303" i="46"/>
  <c r="N307" i="46"/>
  <c r="M311" i="46"/>
  <c r="K311" i="46"/>
  <c r="N311" i="46"/>
  <c r="L311" i="46"/>
  <c r="M315" i="46"/>
  <c r="L315" i="46"/>
  <c r="K315" i="46"/>
  <c r="N315" i="46"/>
  <c r="M319" i="46"/>
  <c r="L319" i="46"/>
  <c r="K319" i="46"/>
  <c r="N319" i="46"/>
  <c r="K324" i="46"/>
  <c r="K344" i="46"/>
  <c r="N344" i="46"/>
  <c r="M344" i="46"/>
  <c r="L344" i="46"/>
  <c r="L356" i="46"/>
  <c r="N356" i="46"/>
  <c r="M356" i="46"/>
  <c r="K356" i="46"/>
  <c r="M256" i="46"/>
  <c r="M263" i="46"/>
  <c r="L263" i="46"/>
  <c r="K263" i="46"/>
  <c r="N263" i="46"/>
  <c r="M267" i="46"/>
  <c r="L267" i="46"/>
  <c r="K267" i="46"/>
  <c r="N267" i="46"/>
  <c r="M271" i="46"/>
  <c r="L271" i="46"/>
  <c r="K271" i="46"/>
  <c r="N271" i="46"/>
  <c r="K275" i="46"/>
  <c r="K279" i="46"/>
  <c r="M279" i="46"/>
  <c r="L279" i="46"/>
  <c r="N279" i="46"/>
  <c r="K283" i="46"/>
  <c r="M283" i="46"/>
  <c r="L283" i="46"/>
  <c r="N283" i="46"/>
  <c r="K287" i="46"/>
  <c r="M287" i="46"/>
  <c r="L287" i="46"/>
  <c r="N287" i="46"/>
  <c r="M292" i="46"/>
  <c r="K296" i="46"/>
  <c r="N296" i="46"/>
  <c r="M296" i="46"/>
  <c r="L296" i="46"/>
  <c r="K300" i="46"/>
  <c r="N300" i="46"/>
  <c r="M300" i="46"/>
  <c r="L300" i="46"/>
  <c r="K304" i="46"/>
  <c r="M304" i="46"/>
  <c r="N304" i="46"/>
  <c r="L304" i="46"/>
  <c r="N308" i="46"/>
  <c r="L329" i="46"/>
  <c r="N329" i="46"/>
  <c r="M329" i="46"/>
  <c r="K329" i="46"/>
  <c r="L337" i="46"/>
  <c r="N337" i="46"/>
  <c r="M337" i="46"/>
  <c r="K337" i="46"/>
  <c r="M353" i="46"/>
  <c r="L365" i="46"/>
  <c r="N365" i="46"/>
  <c r="M365" i="46"/>
  <c r="K365" i="46"/>
  <c r="J314" i="46"/>
  <c r="N336" i="46"/>
  <c r="M336" i="46"/>
  <c r="L336" i="46"/>
  <c r="K336" i="46"/>
  <c r="N364" i="46"/>
  <c r="M364" i="46"/>
  <c r="L364" i="46"/>
  <c r="K364" i="46"/>
  <c r="L372" i="46"/>
  <c r="K372" i="46"/>
  <c r="N372" i="46"/>
  <c r="J316" i="46"/>
  <c r="J323" i="46"/>
  <c r="N328" i="46"/>
  <c r="M328" i="46"/>
  <c r="L328" i="46"/>
  <c r="K328" i="46"/>
  <c r="J339" i="46"/>
  <c r="L341" i="46"/>
  <c r="K341" i="46"/>
  <c r="N341" i="46"/>
  <c r="M341" i="46"/>
  <c r="J343" i="46"/>
  <c r="L352" i="46"/>
  <c r="L367" i="46"/>
  <c r="M367" i="46"/>
  <c r="K367" i="46"/>
  <c r="N367" i="46"/>
  <c r="M372" i="46"/>
  <c r="J374" i="46"/>
  <c r="L381" i="46"/>
  <c r="M381" i="46"/>
  <c r="K381" i="46"/>
  <c r="N381" i="46"/>
  <c r="K389" i="46"/>
  <c r="K388" i="46" s="1"/>
  <c r="K387" i="46" s="1"/>
  <c r="N389" i="46"/>
  <c r="N388" i="46" s="1"/>
  <c r="N387" i="46" s="1"/>
  <c r="M389" i="46"/>
  <c r="M388" i="46" s="1"/>
  <c r="M387" i="46" s="1"/>
  <c r="L389" i="46"/>
  <c r="L388" i="46" s="1"/>
  <c r="L387" i="46" s="1"/>
  <c r="J318" i="46"/>
  <c r="K325" i="46"/>
  <c r="N325" i="46"/>
  <c r="M325" i="46"/>
  <c r="L325" i="46"/>
  <c r="L331" i="46"/>
  <c r="M331" i="46"/>
  <c r="K331" i="46"/>
  <c r="N331" i="46"/>
  <c r="M333" i="46"/>
  <c r="L335" i="46"/>
  <c r="N335" i="46"/>
  <c r="M335" i="46"/>
  <c r="K335" i="46"/>
  <c r="N355" i="46"/>
  <c r="M355" i="46"/>
  <c r="L355" i="46"/>
  <c r="K355" i="46"/>
  <c r="J359" i="46"/>
  <c r="L361" i="46"/>
  <c r="K361" i="46"/>
  <c r="N361" i="46"/>
  <c r="M361" i="46"/>
  <c r="L363" i="46"/>
  <c r="N363" i="46"/>
  <c r="M363" i="46"/>
  <c r="K363" i="46"/>
  <c r="L375" i="46"/>
  <c r="K375" i="46"/>
  <c r="N375" i="46"/>
  <c r="M385" i="46"/>
  <c r="N385" i="46"/>
  <c r="L385" i="46"/>
  <c r="K385" i="46"/>
  <c r="K312" i="46"/>
  <c r="N312" i="46"/>
  <c r="M312" i="46"/>
  <c r="L312" i="46"/>
  <c r="J327" i="46"/>
  <c r="J346" i="46"/>
  <c r="L349" i="46"/>
  <c r="K349" i="46"/>
  <c r="N349" i="46"/>
  <c r="M349" i="46"/>
  <c r="J351" i="46"/>
  <c r="M375" i="46"/>
  <c r="J377" i="46"/>
  <c r="N383" i="46"/>
  <c r="K386" i="46"/>
  <c r="K384" i="46" s="1"/>
  <c r="N386" i="46"/>
  <c r="N384" i="46" s="1"/>
  <c r="M386" i="46"/>
  <c r="M384" i="46" s="1"/>
  <c r="L386" i="46"/>
  <c r="L384" i="46" s="1"/>
  <c r="J330" i="46"/>
  <c r="J338" i="46"/>
  <c r="J354" i="46"/>
  <c r="J366" i="46"/>
  <c r="J371" i="46"/>
  <c r="K380" i="46"/>
  <c r="J382" i="46"/>
  <c r="J332" i="46"/>
  <c r="J340" i="46"/>
  <c r="J360" i="46"/>
  <c r="J368" i="46"/>
  <c r="J373" i="46"/>
  <c r="J376" i="46"/>
  <c r="L380" i="46"/>
  <c r="J334" i="46"/>
  <c r="J350" i="46"/>
  <c r="J362" i="46"/>
  <c r="J378" i="46"/>
  <c r="M380" i="46"/>
  <c r="AK289" i="6"/>
  <c r="AI289" i="6"/>
  <c r="AE288" i="6"/>
  <c r="AK288" i="6"/>
  <c r="AC288" i="6"/>
  <c r="AE287" i="6"/>
  <c r="AC287" i="6"/>
  <c r="AK287" i="6"/>
  <c r="AK281" i="6"/>
  <c r="AI281" i="6"/>
  <c r="AE275" i="6"/>
  <c r="AG275" i="6"/>
  <c r="AG127" i="6"/>
  <c r="AI127" i="6"/>
  <c r="AG41" i="6"/>
  <c r="AI41" i="6"/>
  <c r="AG135" i="6"/>
  <c r="AI135" i="6"/>
  <c r="AE34" i="6"/>
  <c r="AG34" i="6"/>
  <c r="AI34" i="6"/>
  <c r="AG33" i="6"/>
  <c r="AK33" i="6"/>
  <c r="AI33" i="6"/>
  <c r="AC33" i="6"/>
  <c r="N257" i="6"/>
  <c r="Q257" i="6" s="1"/>
  <c r="W257" i="6"/>
  <c r="V257" i="6"/>
  <c r="W315" i="6"/>
  <c r="V315" i="6"/>
  <c r="V323" i="6"/>
  <c r="W323" i="6"/>
  <c r="N323" i="6"/>
  <c r="Q323" i="6" s="1"/>
  <c r="R323" i="6" s="1"/>
  <c r="V351" i="6"/>
  <c r="W351" i="6"/>
  <c r="N403" i="6"/>
  <c r="Q403" i="6" s="1"/>
  <c r="R403" i="6" s="1"/>
  <c r="AG139" i="6"/>
  <c r="AI139" i="6"/>
  <c r="V115" i="6"/>
  <c r="N115" i="6"/>
  <c r="Q115" i="6" s="1"/>
  <c r="R115" i="6" s="1"/>
  <c r="W237" i="6"/>
  <c r="V290" i="6"/>
  <c r="W290" i="6"/>
  <c r="V335" i="6"/>
  <c r="W335" i="6"/>
  <c r="V348" i="6"/>
  <c r="N12" i="6"/>
  <c r="Q12" i="6" s="1"/>
  <c r="R12" i="6" s="1"/>
  <c r="V13" i="6"/>
  <c r="Q20" i="6"/>
  <c r="R20" i="6" s="1"/>
  <c r="AI48" i="6"/>
  <c r="AK48" i="6"/>
  <c r="AC48" i="6"/>
  <c r="N106" i="6"/>
  <c r="Q106" i="6" s="1"/>
  <c r="R106" i="6" s="1"/>
  <c r="N107" i="6"/>
  <c r="Q107" i="6" s="1"/>
  <c r="R107" i="6" s="1"/>
  <c r="AI131" i="6"/>
  <c r="V146" i="6"/>
  <c r="N146" i="6"/>
  <c r="Q146" i="6" s="1"/>
  <c r="R146" i="6" s="1"/>
  <c r="W146" i="6"/>
  <c r="N253" i="6"/>
  <c r="Q253" i="6" s="1"/>
  <c r="W253" i="6"/>
  <c r="V253" i="6"/>
  <c r="N311" i="6"/>
  <c r="Q311" i="6" s="1"/>
  <c r="R311" i="6" s="1"/>
  <c r="N312" i="6"/>
  <c r="Q312" i="6" s="1"/>
  <c r="W320" i="6"/>
  <c r="N320" i="6"/>
  <c r="Q320" i="6" s="1"/>
  <c r="N335" i="6"/>
  <c r="Q335" i="6" s="1"/>
  <c r="R335" i="6" s="1"/>
  <c r="V386" i="6"/>
  <c r="W386" i="6"/>
  <c r="W118" i="6"/>
  <c r="N118" i="6"/>
  <c r="Q118" i="6" s="1"/>
  <c r="R118" i="6" s="1"/>
  <c r="N119" i="6"/>
  <c r="Q119" i="6" s="1"/>
  <c r="R119" i="6" s="1"/>
  <c r="N249" i="6"/>
  <c r="Q249" i="6" s="1"/>
  <c r="R249" i="6" s="1"/>
  <c r="V249" i="6"/>
  <c r="V282" i="6"/>
  <c r="W282" i="6"/>
  <c r="W111" i="6"/>
  <c r="Q111" i="6"/>
  <c r="W174" i="6"/>
  <c r="V267" i="6"/>
  <c r="N315" i="6"/>
  <c r="Q315" i="6" s="1"/>
  <c r="R315" i="6" s="1"/>
  <c r="W346" i="6"/>
  <c r="N346" i="6"/>
  <c r="Q346" i="6" s="1"/>
  <c r="Q391" i="6"/>
  <c r="N392" i="6"/>
  <c r="Q392" i="6" s="1"/>
  <c r="R392" i="6" s="1"/>
  <c r="W11" i="6"/>
  <c r="W17" i="6"/>
  <c r="N18" i="6"/>
  <c r="Q18" i="6" s="1"/>
  <c r="R18" i="6" s="1"/>
  <c r="W30" i="6"/>
  <c r="V34" i="6"/>
  <c r="W56" i="6"/>
  <c r="N62" i="6"/>
  <c r="Q62" i="6" s="1"/>
  <c r="R62" i="6" s="1"/>
  <c r="W78" i="6"/>
  <c r="V83" i="6"/>
  <c r="V89" i="6"/>
  <c r="W90" i="6"/>
  <c r="N91" i="6"/>
  <c r="Q91" i="6" s="1"/>
  <c r="R91" i="6" s="1"/>
  <c r="V114" i="6"/>
  <c r="W114" i="6"/>
  <c r="N114" i="6"/>
  <c r="Q114" i="6" s="1"/>
  <c r="W186" i="6"/>
  <c r="N186" i="6"/>
  <c r="Q186" i="6" s="1"/>
  <c r="R186" i="6" s="1"/>
  <c r="V196" i="6"/>
  <c r="W201" i="6"/>
  <c r="V204" i="6"/>
  <c r="W225" i="6"/>
  <c r="W245" i="6"/>
  <c r="W246" i="6"/>
  <c r="V284" i="6"/>
  <c r="N289" i="6"/>
  <c r="Q289" i="6" s="1"/>
  <c r="R289" i="6" s="1"/>
  <c r="W294" i="6"/>
  <c r="W305" i="6"/>
  <c r="N305" i="6"/>
  <c r="Q305" i="6" s="1"/>
  <c r="R305" i="6" s="1"/>
  <c r="N308" i="6"/>
  <c r="Q308" i="6" s="1"/>
  <c r="R308" i="6" s="1"/>
  <c r="V331" i="6"/>
  <c r="N332" i="6"/>
  <c r="Q332" i="6" s="1"/>
  <c r="R332" i="6" s="1"/>
  <c r="V345" i="6"/>
  <c r="V360" i="6"/>
  <c r="N35" i="6"/>
  <c r="Q35" i="6" s="1"/>
  <c r="R35" i="6" s="1"/>
  <c r="N39" i="6"/>
  <c r="Q39" i="6" s="1"/>
  <c r="R39" i="6" s="1"/>
  <c r="W42" i="6"/>
  <c r="AK47" i="6"/>
  <c r="V51" i="6"/>
  <c r="W57" i="6"/>
  <c r="V70" i="6"/>
  <c r="N72" i="6"/>
  <c r="Q72" i="6" s="1"/>
  <c r="R72" i="6" s="1"/>
  <c r="N77" i="6"/>
  <c r="Q77" i="6" s="1"/>
  <c r="R77" i="6" s="1"/>
  <c r="V82" i="6"/>
  <c r="V84" i="6"/>
  <c r="N87" i="6"/>
  <c r="Q87" i="6" s="1"/>
  <c r="R87" i="6" s="1"/>
  <c r="W110" i="6"/>
  <c r="V152" i="6"/>
  <c r="N163" i="6"/>
  <c r="Q163" i="6" s="1"/>
  <c r="R163" i="6" s="1"/>
  <c r="N164" i="6"/>
  <c r="Q164" i="6" s="1"/>
  <c r="N166" i="6"/>
  <c r="Q166" i="6" s="1"/>
  <c r="R166" i="6" s="1"/>
  <c r="W170" i="6"/>
  <c r="W175" i="6"/>
  <c r="W179" i="6"/>
  <c r="V181" i="6"/>
  <c r="W183" i="6"/>
  <c r="V189" i="6"/>
  <c r="V193" i="6"/>
  <c r="V200" i="6"/>
  <c r="V205" i="6"/>
  <c r="W208" i="6"/>
  <c r="V210" i="6"/>
  <c r="W213" i="6"/>
  <c r="N217" i="6"/>
  <c r="W238" i="6"/>
  <c r="V264" i="6"/>
  <c r="W278" i="6"/>
  <c r="W280" i="6"/>
  <c r="N281" i="6"/>
  <c r="Q281" i="6" s="1"/>
  <c r="R281" i="6" s="1"/>
  <c r="V287" i="6"/>
  <c r="V301" i="6"/>
  <c r="W307" i="6"/>
  <c r="V317" i="6"/>
  <c r="V334" i="6"/>
  <c r="W339" i="6"/>
  <c r="W362" i="6"/>
  <c r="W365" i="6"/>
  <c r="W382" i="6"/>
  <c r="V388" i="6"/>
  <c r="V52" i="6"/>
  <c r="V54" i="6"/>
  <c r="W63" i="6"/>
  <c r="W69" i="6"/>
  <c r="V93" i="6"/>
  <c r="V98" i="6"/>
  <c r="W122" i="6"/>
  <c r="W172" i="6"/>
  <c r="W191" i="6"/>
  <c r="V197" i="6"/>
  <c r="W207" i="6"/>
  <c r="W215" i="6"/>
  <c r="W222" i="6"/>
  <c r="W226" i="6"/>
  <c r="W233" i="6"/>
  <c r="V235" i="6"/>
  <c r="N245" i="6"/>
  <c r="Q245" i="6" s="1"/>
  <c r="R245" i="6" s="1"/>
  <c r="V247" i="6"/>
  <c r="V256" i="6"/>
  <c r="N261" i="6"/>
  <c r="Q261" i="6" s="1"/>
  <c r="R261" i="6" s="1"/>
  <c r="N265" i="6"/>
  <c r="W286" i="6"/>
  <c r="W288" i="6"/>
  <c r="V298" i="6"/>
  <c r="V309" i="6"/>
  <c r="V325" i="6"/>
  <c r="W340" i="6"/>
  <c r="V366" i="6"/>
  <c r="W373" i="6"/>
  <c r="W375" i="6"/>
  <c r="V376" i="6"/>
  <c r="V378" i="6"/>
  <c r="W383" i="6"/>
  <c r="W385" i="6"/>
  <c r="V389" i="6"/>
  <c r="W393" i="6"/>
  <c r="N397" i="6"/>
  <c r="Q397" i="6" s="1"/>
  <c r="R397" i="6" s="1"/>
  <c r="AG230" i="6"/>
  <c r="AK230" i="6"/>
  <c r="AI230" i="6"/>
  <c r="AC230" i="6"/>
  <c r="AE225" i="6"/>
  <c r="AI225" i="6"/>
  <c r="AG225" i="6"/>
  <c r="AG232" i="6"/>
  <c r="AI232" i="6"/>
  <c r="AK232" i="6"/>
  <c r="AC232" i="6"/>
  <c r="AI303" i="6"/>
  <c r="AC303" i="6"/>
  <c r="AI324" i="6"/>
  <c r="AK324" i="6"/>
  <c r="AC324" i="6"/>
  <c r="AI310" i="6"/>
  <c r="AC310" i="6"/>
  <c r="AK310" i="6"/>
  <c r="AG304" i="6"/>
  <c r="AI304" i="6"/>
  <c r="AI302" i="6"/>
  <c r="AC302" i="6"/>
  <c r="AK302" i="6"/>
  <c r="AK303" i="6"/>
  <c r="Q304" i="6"/>
  <c r="R304" i="6" s="1"/>
  <c r="AK217" i="6"/>
  <c r="AE217" i="6"/>
  <c r="AG205" i="6"/>
  <c r="AI205" i="6"/>
  <c r="AI204" i="6"/>
  <c r="AK204" i="6"/>
  <c r="AC204" i="6"/>
  <c r="AK203" i="6"/>
  <c r="AC203" i="6"/>
  <c r="AE148" i="6"/>
  <c r="AE147" i="6" s="1"/>
  <c r="AI96" i="6"/>
  <c r="AK96" i="6"/>
  <c r="AC96" i="6"/>
  <c r="AE408" i="6"/>
  <c r="AG408" i="6"/>
  <c r="AK408" i="6"/>
  <c r="AC408" i="6"/>
  <c r="AI408" i="6"/>
  <c r="AG407" i="6"/>
  <c r="AG406" i="6" s="1"/>
  <c r="AK404" i="6"/>
  <c r="AC404" i="6"/>
  <c r="AI404" i="6"/>
  <c r="AG404" i="6"/>
  <c r="AE404" i="6"/>
  <c r="AK403" i="6"/>
  <c r="AC403" i="6"/>
  <c r="AI403" i="6"/>
  <c r="AG403" i="6"/>
  <c r="AE403" i="6"/>
  <c r="AG400" i="6"/>
  <c r="AI400" i="6"/>
  <c r="AE400" i="6"/>
  <c r="AC400" i="6"/>
  <c r="AK400" i="6"/>
  <c r="AG399" i="6"/>
  <c r="AC399" i="6"/>
  <c r="AI399" i="6"/>
  <c r="AE399" i="6"/>
  <c r="AK399" i="6"/>
  <c r="AG397" i="6"/>
  <c r="AC397" i="6"/>
  <c r="AI397" i="6"/>
  <c r="AE397" i="6"/>
  <c r="AK397" i="6"/>
  <c r="AK384" i="6"/>
  <c r="AC384" i="6"/>
  <c r="AI384" i="6"/>
  <c r="AE384" i="6"/>
  <c r="AG384" i="6"/>
  <c r="AI386" i="6"/>
  <c r="AK386" i="6"/>
  <c r="AC386" i="6"/>
  <c r="AG386" i="6"/>
  <c r="AE386" i="6"/>
  <c r="AK383" i="6"/>
  <c r="AC383" i="6"/>
  <c r="AE383" i="6"/>
  <c r="AI383" i="6"/>
  <c r="AG383" i="6"/>
  <c r="AK385" i="6"/>
  <c r="AC385" i="6"/>
  <c r="AI385" i="6"/>
  <c r="AE385" i="6"/>
  <c r="AG385" i="6"/>
  <c r="AE392" i="6"/>
  <c r="AG392" i="6"/>
  <c r="AK392" i="6"/>
  <c r="AC392" i="6"/>
  <c r="AI392" i="6"/>
  <c r="AE382" i="6"/>
  <c r="AG382" i="6"/>
  <c r="AE387" i="6"/>
  <c r="AE388" i="6"/>
  <c r="AC389" i="6"/>
  <c r="AC391" i="6"/>
  <c r="AK391" i="6"/>
  <c r="AI393" i="6"/>
  <c r="AI382" i="6"/>
  <c r="AG387" i="6"/>
  <c r="AG388" i="6"/>
  <c r="AE389" i="6"/>
  <c r="AE391" i="6"/>
  <c r="AC393" i="6"/>
  <c r="AK393" i="6"/>
  <c r="AG393" i="6"/>
  <c r="AC382" i="6"/>
  <c r="AE375" i="6"/>
  <c r="AK375" i="6"/>
  <c r="AC375" i="6"/>
  <c r="AG375" i="6"/>
  <c r="AI375" i="6"/>
  <c r="AG376" i="6"/>
  <c r="AG377" i="6"/>
  <c r="AI376" i="6"/>
  <c r="AI377" i="6"/>
  <c r="AC376" i="6"/>
  <c r="AK376" i="6"/>
  <c r="AC377" i="6"/>
  <c r="AK370" i="6"/>
  <c r="AC370" i="6"/>
  <c r="AI370" i="6"/>
  <c r="AG370" i="6"/>
  <c r="AE370" i="6"/>
  <c r="AK372" i="6"/>
  <c r="AC372" i="6"/>
  <c r="AE372" i="6"/>
  <c r="AI372" i="6"/>
  <c r="AG372" i="6"/>
  <c r="AK371" i="6"/>
  <c r="AC371" i="6"/>
  <c r="AE371" i="6"/>
  <c r="AI371" i="6"/>
  <c r="AG371" i="6"/>
  <c r="AK373" i="6"/>
  <c r="AC373" i="6"/>
  <c r="AE373" i="6"/>
  <c r="AI373" i="6"/>
  <c r="AG373" i="6"/>
  <c r="AK374" i="6"/>
  <c r="AC374" i="6"/>
  <c r="AE374" i="6"/>
  <c r="AI374" i="6"/>
  <c r="AG374" i="6"/>
  <c r="AK359" i="6"/>
  <c r="AC359" i="6"/>
  <c r="AE359" i="6"/>
  <c r="AI359" i="6"/>
  <c r="AG359" i="6"/>
  <c r="AK361" i="6"/>
  <c r="AC361" i="6"/>
  <c r="AI361" i="6"/>
  <c r="AE361" i="6"/>
  <c r="AG361" i="6"/>
  <c r="AG367" i="6"/>
  <c r="AI367" i="6"/>
  <c r="AE367" i="6"/>
  <c r="AK367" i="6"/>
  <c r="AC367" i="6"/>
  <c r="AK360" i="6"/>
  <c r="AC360" i="6"/>
  <c r="AE360" i="6"/>
  <c r="AI360" i="6"/>
  <c r="AG360" i="6"/>
  <c r="AI362" i="6"/>
  <c r="AG362" i="6"/>
  <c r="AK362" i="6"/>
  <c r="AC362" i="6"/>
  <c r="AE362" i="6"/>
  <c r="AE363" i="6"/>
  <c r="AE364" i="6"/>
  <c r="AG363" i="6"/>
  <c r="AG364" i="6"/>
  <c r="AK356" i="6"/>
  <c r="AK355" i="6" s="1"/>
  <c r="AC356" i="6"/>
  <c r="AC355" i="6" s="1"/>
  <c r="AI356" i="6"/>
  <c r="AI355" i="6" s="1"/>
  <c r="AE356" i="6"/>
  <c r="AE355" i="6" s="1"/>
  <c r="AG356" i="6"/>
  <c r="AG355" i="6" s="1"/>
  <c r="AK333" i="6"/>
  <c r="AC333" i="6"/>
  <c r="AI333" i="6"/>
  <c r="AE333" i="6"/>
  <c r="AG333" i="6"/>
  <c r="AE335" i="6"/>
  <c r="AG335" i="6"/>
  <c r="AK335" i="6"/>
  <c r="AC335" i="6"/>
  <c r="AI335" i="6"/>
  <c r="AK340" i="6"/>
  <c r="AC340" i="6"/>
  <c r="AE340" i="6"/>
  <c r="AI340" i="6"/>
  <c r="AG340" i="6"/>
  <c r="AG342" i="6"/>
  <c r="AI342" i="6"/>
  <c r="AE342" i="6"/>
  <c r="AK342" i="6"/>
  <c r="AC342" i="6"/>
  <c r="AG352" i="6"/>
  <c r="AI352" i="6"/>
  <c r="AE352" i="6"/>
  <c r="AK352" i="6"/>
  <c r="AC352" i="6"/>
  <c r="AK334" i="6"/>
  <c r="AC334" i="6"/>
  <c r="AE334" i="6"/>
  <c r="AI334" i="6"/>
  <c r="AG334" i="6"/>
  <c r="AK341" i="6"/>
  <c r="AC341" i="6"/>
  <c r="AI341" i="6"/>
  <c r="AE341" i="6"/>
  <c r="AG341" i="6"/>
  <c r="AC330" i="6"/>
  <c r="AK330" i="6"/>
  <c r="AC337" i="6"/>
  <c r="AK337" i="6"/>
  <c r="AC343" i="6"/>
  <c r="AK343" i="6"/>
  <c r="AC344" i="6"/>
  <c r="AK344" i="6"/>
  <c r="AC345" i="6"/>
  <c r="AK345" i="6"/>
  <c r="AI346" i="6"/>
  <c r="AI348" i="6"/>
  <c r="AE350" i="6"/>
  <c r="AC351" i="6"/>
  <c r="AE330" i="6"/>
  <c r="AE337" i="6"/>
  <c r="AE343" i="6"/>
  <c r="AE344" i="6"/>
  <c r="AE345" i="6"/>
  <c r="AC346" i="6"/>
  <c r="AK346" i="6"/>
  <c r="AC348" i="6"/>
  <c r="AK348" i="6"/>
  <c r="AG350" i="6"/>
  <c r="AG348" i="6"/>
  <c r="AG327" i="6"/>
  <c r="AE327" i="6"/>
  <c r="AK327" i="6"/>
  <c r="AC327" i="6"/>
  <c r="AI327" i="6"/>
  <c r="AG326" i="6"/>
  <c r="AE326" i="6"/>
  <c r="AK326" i="6"/>
  <c r="AC326" i="6"/>
  <c r="AI326" i="6"/>
  <c r="AK316" i="6"/>
  <c r="AC316" i="6"/>
  <c r="AE316" i="6"/>
  <c r="AI316" i="6"/>
  <c r="AG316" i="6"/>
  <c r="AG320" i="6"/>
  <c r="AE320" i="6"/>
  <c r="AI320" i="6"/>
  <c r="AK320" i="6"/>
  <c r="AC320" i="6"/>
  <c r="AG321" i="6"/>
  <c r="AE321" i="6"/>
  <c r="AI321" i="6"/>
  <c r="AK321" i="6"/>
  <c r="AC321" i="6"/>
  <c r="AK314" i="6"/>
  <c r="AC314" i="6"/>
  <c r="AE314" i="6"/>
  <c r="AI314" i="6"/>
  <c r="AG314" i="6"/>
  <c r="AK317" i="6"/>
  <c r="AC317" i="6"/>
  <c r="AI317" i="6"/>
  <c r="AG317" i="6"/>
  <c r="AE317" i="6"/>
  <c r="AK319" i="6"/>
  <c r="AC319" i="6"/>
  <c r="AE319" i="6"/>
  <c r="AI319" i="6"/>
  <c r="AG319" i="6"/>
  <c r="AG322" i="6"/>
  <c r="AE322" i="6"/>
  <c r="AI322" i="6"/>
  <c r="AK322" i="6"/>
  <c r="AC322" i="6"/>
  <c r="AK318" i="6"/>
  <c r="AC318" i="6"/>
  <c r="AI318" i="6"/>
  <c r="AE318" i="6"/>
  <c r="AG318" i="6"/>
  <c r="AI323" i="6"/>
  <c r="AG323" i="6"/>
  <c r="AK323" i="6"/>
  <c r="AC323" i="6"/>
  <c r="AE323" i="6"/>
  <c r="AK315" i="6"/>
  <c r="AC315" i="6"/>
  <c r="AE315" i="6"/>
  <c r="AI315" i="6"/>
  <c r="AG315" i="6"/>
  <c r="AE324" i="6"/>
  <c r="AG324" i="6"/>
  <c r="AI301" i="6"/>
  <c r="AC301" i="6"/>
  <c r="AG301" i="6"/>
  <c r="AE301" i="6"/>
  <c r="AK301" i="6"/>
  <c r="AE305" i="6"/>
  <c r="AK305" i="6"/>
  <c r="AC305" i="6"/>
  <c r="AG305" i="6"/>
  <c r="AI305" i="6"/>
  <c r="AG312" i="6"/>
  <c r="AI312" i="6"/>
  <c r="AE312" i="6"/>
  <c r="AK312" i="6"/>
  <c r="AC312" i="6"/>
  <c r="AG313" i="6"/>
  <c r="AI313" i="6"/>
  <c r="AE313" i="6"/>
  <c r="AK313" i="6"/>
  <c r="AC313" i="6"/>
  <c r="AI309" i="6"/>
  <c r="AK309" i="6"/>
  <c r="AC309" i="6"/>
  <c r="AG309" i="6"/>
  <c r="AE309" i="6"/>
  <c r="AG300" i="6"/>
  <c r="AE302" i="6"/>
  <c r="AE303" i="6"/>
  <c r="AC304" i="6"/>
  <c r="AK304" i="6"/>
  <c r="AI307" i="6"/>
  <c r="AG308" i="6"/>
  <c r="AE310" i="6"/>
  <c r="AI300" i="6"/>
  <c r="AG302" i="6"/>
  <c r="AG303" i="6"/>
  <c r="AE304" i="6"/>
  <c r="AC307" i="6"/>
  <c r="AK307" i="6"/>
  <c r="AG310" i="6"/>
  <c r="AE300" i="6"/>
  <c r="AG307" i="6"/>
  <c r="AC300" i="6"/>
  <c r="AG293" i="6"/>
  <c r="AE293" i="6"/>
  <c r="AK293" i="6"/>
  <c r="AC293" i="6"/>
  <c r="AI293" i="6"/>
  <c r="AE294" i="6"/>
  <c r="AC294" i="6"/>
  <c r="AI294" i="6"/>
  <c r="AG294" i="6"/>
  <c r="AK294" i="6"/>
  <c r="AI292" i="6"/>
  <c r="AG292" i="6"/>
  <c r="AE292" i="6"/>
  <c r="AK292" i="6"/>
  <c r="AC292" i="6"/>
  <c r="AE286" i="6"/>
  <c r="AK286" i="6"/>
  <c r="AC286" i="6"/>
  <c r="AI286" i="6"/>
  <c r="AG286" i="6"/>
  <c r="AI282" i="6"/>
  <c r="AG282" i="6"/>
  <c r="AE282" i="6"/>
  <c r="AK282" i="6"/>
  <c r="AC282" i="6"/>
  <c r="AI290" i="6"/>
  <c r="AG290" i="6"/>
  <c r="AE290" i="6"/>
  <c r="AK290" i="6"/>
  <c r="AC290" i="6"/>
  <c r="AE281" i="6"/>
  <c r="AI285" i="6"/>
  <c r="AG287" i="6"/>
  <c r="AG288" i="6"/>
  <c r="AE289" i="6"/>
  <c r="AG281" i="6"/>
  <c r="AC285" i="6"/>
  <c r="AK285" i="6"/>
  <c r="AI287" i="6"/>
  <c r="AI288" i="6"/>
  <c r="AG289" i="6"/>
  <c r="AE291" i="6"/>
  <c r="AE285" i="6"/>
  <c r="AC281" i="6"/>
  <c r="AC289" i="6"/>
  <c r="AI280" i="6"/>
  <c r="AG280" i="6"/>
  <c r="AC280" i="6"/>
  <c r="AE280" i="6"/>
  <c r="AK280" i="6"/>
  <c r="AI278" i="6"/>
  <c r="AG278" i="6"/>
  <c r="AK278" i="6"/>
  <c r="AE278" i="6"/>
  <c r="AC278" i="6"/>
  <c r="AK273" i="6"/>
  <c r="AC273" i="6"/>
  <c r="AI273" i="6"/>
  <c r="AG273" i="6"/>
  <c r="AE273" i="6"/>
  <c r="AK272" i="6"/>
  <c r="AC272" i="6"/>
  <c r="AI272" i="6"/>
  <c r="AE272" i="6"/>
  <c r="AG272" i="6"/>
  <c r="AE274" i="6"/>
  <c r="AK274" i="6"/>
  <c r="AC274" i="6"/>
  <c r="AI274" i="6"/>
  <c r="AG274" i="6"/>
  <c r="AI279" i="6"/>
  <c r="AG279" i="6"/>
  <c r="AK279" i="6"/>
  <c r="AC279" i="6"/>
  <c r="AE279" i="6"/>
  <c r="AG270" i="6"/>
  <c r="AG276" i="6"/>
  <c r="AI270" i="6"/>
  <c r="AI275" i="6"/>
  <c r="AI276" i="6"/>
  <c r="AE277" i="6"/>
  <c r="AC275" i="6"/>
  <c r="AK275" i="6"/>
  <c r="AC276" i="6"/>
  <c r="AK276" i="6"/>
  <c r="AI277" i="6"/>
  <c r="AG260" i="6"/>
  <c r="AI257" i="6"/>
  <c r="AI260" i="6"/>
  <c r="AE262" i="6"/>
  <c r="AE263" i="6"/>
  <c r="AI265" i="6"/>
  <c r="AI267" i="6"/>
  <c r="AC257" i="6"/>
  <c r="AK257" i="6"/>
  <c r="AC260" i="6"/>
  <c r="AK260" i="6"/>
  <c r="AG261" i="6"/>
  <c r="AG262" i="6"/>
  <c r="AG263" i="6"/>
  <c r="AC265" i="6"/>
  <c r="AK265" i="6"/>
  <c r="AC267" i="6"/>
  <c r="AK267" i="6"/>
  <c r="AG267" i="6"/>
  <c r="AG252" i="6"/>
  <c r="AI249" i="6"/>
  <c r="AI252" i="6"/>
  <c r="AE253" i="6"/>
  <c r="AE254" i="6"/>
  <c r="AE256" i="6"/>
  <c r="AC253" i="6"/>
  <c r="AK253" i="6"/>
  <c r="AC249" i="6"/>
  <c r="AK249" i="6"/>
  <c r="AC252" i="6"/>
  <c r="AK252" i="6"/>
  <c r="AG253" i="6"/>
  <c r="AG254" i="6"/>
  <c r="AG256" i="6"/>
  <c r="AE245" i="6"/>
  <c r="AG245" i="6"/>
  <c r="AK245" i="6"/>
  <c r="AC245" i="6"/>
  <c r="AI245" i="6"/>
  <c r="AI244" i="6"/>
  <c r="AK244" i="6"/>
  <c r="AG244" i="6"/>
  <c r="AC244" i="6"/>
  <c r="AE244" i="6"/>
  <c r="AI243" i="6"/>
  <c r="AG243" i="6"/>
  <c r="AK243" i="6"/>
  <c r="AE243" i="6"/>
  <c r="AC243" i="6"/>
  <c r="AG247" i="6"/>
  <c r="AI247" i="6"/>
  <c r="AI248" i="6"/>
  <c r="AG248" i="6"/>
  <c r="AK246" i="6"/>
  <c r="AC247" i="6"/>
  <c r="AK247" i="6"/>
  <c r="AC248" i="6"/>
  <c r="AK248" i="6"/>
  <c r="AG233" i="6"/>
  <c r="AK233" i="6"/>
  <c r="AI233" i="6"/>
  <c r="AE233" i="6"/>
  <c r="AC233" i="6"/>
  <c r="AG234" i="6"/>
  <c r="AK234" i="6"/>
  <c r="AI234" i="6"/>
  <c r="AE234" i="6"/>
  <c r="AC234" i="6"/>
  <c r="AG236" i="6"/>
  <c r="AI236" i="6"/>
  <c r="AE236" i="6"/>
  <c r="AK236" i="6"/>
  <c r="AC236" i="6"/>
  <c r="AG235" i="6"/>
  <c r="AC235" i="6"/>
  <c r="AI235" i="6"/>
  <c r="AE235" i="6"/>
  <c r="AK235" i="6"/>
  <c r="AE237" i="6"/>
  <c r="AG237" i="6"/>
  <c r="AK237" i="6"/>
  <c r="AC237" i="6"/>
  <c r="AI237" i="6"/>
  <c r="AC239" i="6"/>
  <c r="AK239" i="6"/>
  <c r="AG239" i="6"/>
  <c r="AI239" i="6"/>
  <c r="AG226" i="6"/>
  <c r="AG228" i="6"/>
  <c r="AI229" i="6"/>
  <c r="AI226" i="6"/>
  <c r="AI228" i="6"/>
  <c r="AC225" i="6"/>
  <c r="AK225" i="6"/>
  <c r="AC226" i="6"/>
  <c r="AK226" i="6"/>
  <c r="AC228" i="6"/>
  <c r="AK228" i="6"/>
  <c r="AE230" i="6"/>
  <c r="AE232" i="6"/>
  <c r="AK222" i="6"/>
  <c r="AC222" i="6"/>
  <c r="AI222" i="6"/>
  <c r="AG222" i="6"/>
  <c r="AE222" i="6"/>
  <c r="AG221" i="6"/>
  <c r="AI221" i="6"/>
  <c r="AI220" i="6" s="1"/>
  <c r="AC221" i="6"/>
  <c r="AK221" i="6"/>
  <c r="AK218" i="6"/>
  <c r="AC218" i="6"/>
  <c r="AI218" i="6"/>
  <c r="AG218" i="6"/>
  <c r="AE218" i="6"/>
  <c r="AI219" i="6"/>
  <c r="AG219" i="6"/>
  <c r="AC219" i="6"/>
  <c r="AE219" i="6"/>
  <c r="AK219" i="6"/>
  <c r="AG217" i="6"/>
  <c r="AI217" i="6"/>
  <c r="AC217" i="6"/>
  <c r="AG208" i="6"/>
  <c r="AE208" i="6"/>
  <c r="AK208" i="6"/>
  <c r="AC208" i="6"/>
  <c r="AI208" i="6"/>
  <c r="AE212" i="6"/>
  <c r="AK212" i="6"/>
  <c r="AC212" i="6"/>
  <c r="AI212" i="6"/>
  <c r="AG212" i="6"/>
  <c r="AG211" i="6"/>
  <c r="AE211" i="6"/>
  <c r="AK211" i="6"/>
  <c r="AC211" i="6"/>
  <c r="AI211" i="6"/>
  <c r="AG210" i="6"/>
  <c r="AE210" i="6"/>
  <c r="AK210" i="6"/>
  <c r="AC210" i="6"/>
  <c r="AI210" i="6"/>
  <c r="AG209" i="6"/>
  <c r="AE209" i="6"/>
  <c r="AK209" i="6"/>
  <c r="AC209" i="6"/>
  <c r="AI209" i="6"/>
  <c r="AG214" i="6"/>
  <c r="AI213" i="6"/>
  <c r="AG213" i="6"/>
  <c r="AC213" i="6"/>
  <c r="AK213" i="6"/>
  <c r="AC214" i="6"/>
  <c r="AK197" i="6"/>
  <c r="AC197" i="6"/>
  <c r="AI197" i="6"/>
  <c r="AG197" i="6"/>
  <c r="AE197" i="6"/>
  <c r="AK199" i="6"/>
  <c r="AC199" i="6"/>
  <c r="AI199" i="6"/>
  <c r="AE199" i="6"/>
  <c r="AG199" i="6"/>
  <c r="AI201" i="6"/>
  <c r="AG201" i="6"/>
  <c r="AE201" i="6"/>
  <c r="AK201" i="6"/>
  <c r="AC201" i="6"/>
  <c r="AI206" i="6"/>
  <c r="AG206" i="6"/>
  <c r="AK206" i="6"/>
  <c r="AE206" i="6"/>
  <c r="AC206" i="6"/>
  <c r="AK198" i="6"/>
  <c r="AC198" i="6"/>
  <c r="AE198" i="6"/>
  <c r="AI198" i="6"/>
  <c r="AG198" i="6"/>
  <c r="AK200" i="6"/>
  <c r="AC200" i="6"/>
  <c r="AI200" i="6"/>
  <c r="AG200" i="6"/>
  <c r="AE200" i="6"/>
  <c r="AE203" i="6"/>
  <c r="AE204" i="6"/>
  <c r="AC205" i="6"/>
  <c r="AK205" i="6"/>
  <c r="AG203" i="6"/>
  <c r="AG204" i="6"/>
  <c r="AE205" i="6"/>
  <c r="AI190" i="6"/>
  <c r="AK190" i="6"/>
  <c r="AC190" i="6"/>
  <c r="AG190" i="6"/>
  <c r="AE190" i="6"/>
  <c r="AI195" i="6"/>
  <c r="AG196" i="6"/>
  <c r="AC195" i="6"/>
  <c r="AK195" i="6"/>
  <c r="AG195" i="6"/>
  <c r="AI179" i="6"/>
  <c r="AI178" i="6" s="1"/>
  <c r="AE179" i="6"/>
  <c r="AE178" i="6" s="1"/>
  <c r="AG179" i="6"/>
  <c r="AG178" i="6" s="1"/>
  <c r="AK179" i="6"/>
  <c r="AK178" i="6" s="1"/>
  <c r="AC179" i="6"/>
  <c r="AC178" i="6" s="1"/>
  <c r="AI181" i="6"/>
  <c r="AI180" i="6" s="1"/>
  <c r="AE181" i="6"/>
  <c r="AE180" i="6" s="1"/>
  <c r="AG181" i="6"/>
  <c r="AG180" i="6" s="1"/>
  <c r="AK181" i="6"/>
  <c r="AK180" i="6" s="1"/>
  <c r="AC181" i="6"/>
  <c r="AC180" i="6" s="1"/>
  <c r="AI183" i="6"/>
  <c r="AI182" i="6" s="1"/>
  <c r="AE183" i="6"/>
  <c r="AE182" i="6" s="1"/>
  <c r="AC183" i="6"/>
  <c r="AC182" i="6" s="1"/>
  <c r="AG183" i="6"/>
  <c r="AG182" i="6" s="1"/>
  <c r="AK183" i="6"/>
  <c r="AK182" i="6" s="1"/>
  <c r="AI175" i="6"/>
  <c r="AK175" i="6"/>
  <c r="AC175" i="6"/>
  <c r="AG175" i="6"/>
  <c r="AE175" i="6"/>
  <c r="AI174" i="6"/>
  <c r="AC174" i="6"/>
  <c r="AG174" i="6"/>
  <c r="AE174" i="6"/>
  <c r="AK174" i="6"/>
  <c r="AI176" i="6"/>
  <c r="AC176" i="6"/>
  <c r="AG176" i="6"/>
  <c r="AE176" i="6"/>
  <c r="AK176" i="6"/>
  <c r="AG172" i="6"/>
  <c r="AE172" i="6"/>
  <c r="AK172" i="6"/>
  <c r="AC172" i="6"/>
  <c r="AI172" i="6"/>
  <c r="AG171" i="6"/>
  <c r="AE171" i="6"/>
  <c r="AK171" i="6"/>
  <c r="AC171" i="6"/>
  <c r="AI171" i="6"/>
  <c r="AG170" i="6"/>
  <c r="AE170" i="6"/>
  <c r="AI170" i="6"/>
  <c r="AK170" i="6"/>
  <c r="AC170" i="6"/>
  <c r="AI169" i="6"/>
  <c r="AG169" i="6"/>
  <c r="AK169" i="6"/>
  <c r="AE169" i="6"/>
  <c r="AC169" i="6"/>
  <c r="AK166" i="6"/>
  <c r="AK165" i="6" s="1"/>
  <c r="AI164" i="6"/>
  <c r="AG164" i="6"/>
  <c r="AE164" i="6"/>
  <c r="AK164" i="6"/>
  <c r="AC164" i="6"/>
  <c r="AI157" i="6"/>
  <c r="AG157" i="6"/>
  <c r="AE157" i="6"/>
  <c r="AK157" i="6"/>
  <c r="AC157" i="6"/>
  <c r="AI155" i="6"/>
  <c r="AG155" i="6"/>
  <c r="AK155" i="6"/>
  <c r="AC155" i="6"/>
  <c r="AE155" i="6"/>
  <c r="AI156" i="6"/>
  <c r="AG156" i="6"/>
  <c r="AK156" i="6"/>
  <c r="AC156" i="6"/>
  <c r="AE156" i="6"/>
  <c r="AK151" i="6"/>
  <c r="AC151" i="6"/>
  <c r="AI151" i="6"/>
  <c r="AG151" i="6"/>
  <c r="AE151" i="6"/>
  <c r="AE152" i="6"/>
  <c r="AK152" i="6"/>
  <c r="AC152" i="6"/>
  <c r="AI152" i="6"/>
  <c r="AG152" i="6"/>
  <c r="Q151" i="6"/>
  <c r="R151" i="6" s="1"/>
  <c r="AG146" i="6"/>
  <c r="AG145" i="6" s="1"/>
  <c r="AC146" i="6"/>
  <c r="AC145" i="6" s="1"/>
  <c r="AE146" i="6"/>
  <c r="AE145" i="6" s="1"/>
  <c r="AK146" i="6"/>
  <c r="AK145" i="6" s="1"/>
  <c r="AI146" i="6"/>
  <c r="AI145" i="6" s="1"/>
  <c r="AI148" i="6"/>
  <c r="AI147" i="6" s="1"/>
  <c r="AC148" i="6"/>
  <c r="AC147" i="6" s="1"/>
  <c r="AI141" i="6"/>
  <c r="AG141" i="6"/>
  <c r="AE141" i="6"/>
  <c r="AK141" i="6"/>
  <c r="AC141" i="6"/>
  <c r="AG142" i="6"/>
  <c r="AE142" i="6"/>
  <c r="AK142" i="6"/>
  <c r="AC142" i="6"/>
  <c r="AI142" i="6"/>
  <c r="AI134" i="6"/>
  <c r="AG134" i="6"/>
  <c r="AE134" i="6"/>
  <c r="AK134" i="6"/>
  <c r="AC134" i="6"/>
  <c r="AK137" i="6"/>
  <c r="AC137" i="6"/>
  <c r="AI137" i="6"/>
  <c r="AG137" i="6"/>
  <c r="AE137" i="6"/>
  <c r="AI130" i="6"/>
  <c r="AG130" i="6"/>
  <c r="AK130" i="6"/>
  <c r="AE130" i="6"/>
  <c r="AC130" i="6"/>
  <c r="AK133" i="6"/>
  <c r="AC133" i="6"/>
  <c r="AI133" i="6"/>
  <c r="AG133" i="6"/>
  <c r="AE133" i="6"/>
  <c r="AK125" i="6"/>
  <c r="AC125" i="6"/>
  <c r="AE125" i="6"/>
  <c r="AI125" i="6"/>
  <c r="AG125" i="6"/>
  <c r="AI138" i="6"/>
  <c r="AG138" i="6"/>
  <c r="AE138" i="6"/>
  <c r="AK138" i="6"/>
  <c r="AC138" i="6"/>
  <c r="AI126" i="6"/>
  <c r="AK126" i="6"/>
  <c r="AG126" i="6"/>
  <c r="AC126" i="6"/>
  <c r="AE126" i="6"/>
  <c r="AK129" i="6"/>
  <c r="AC129" i="6"/>
  <c r="AI129" i="6"/>
  <c r="AG129" i="6"/>
  <c r="AE129" i="6"/>
  <c r="AC127" i="6"/>
  <c r="AK127" i="6"/>
  <c r="AC131" i="6"/>
  <c r="AK131" i="6"/>
  <c r="AC135" i="6"/>
  <c r="AK135" i="6"/>
  <c r="AC139" i="6"/>
  <c r="AK139" i="6"/>
  <c r="AE127" i="6"/>
  <c r="AE131" i="6"/>
  <c r="AC132" i="6"/>
  <c r="AE135" i="6"/>
  <c r="AE139" i="6"/>
  <c r="AG122" i="6"/>
  <c r="AG121" i="6" s="1"/>
  <c r="AE122" i="6"/>
  <c r="AE121" i="6" s="1"/>
  <c r="AK122" i="6"/>
  <c r="AK121" i="6" s="1"/>
  <c r="AC122" i="6"/>
  <c r="AC121" i="6" s="1"/>
  <c r="AI122" i="6"/>
  <c r="AI121" i="6" s="1"/>
  <c r="AI119" i="6"/>
  <c r="AK119" i="6"/>
  <c r="AG119" i="6"/>
  <c r="AE119" i="6"/>
  <c r="AC119" i="6"/>
  <c r="AI114" i="6"/>
  <c r="AC114" i="6"/>
  <c r="AG114" i="6"/>
  <c r="AK114" i="6"/>
  <c r="AE114" i="6"/>
  <c r="AE115" i="6"/>
  <c r="AK115" i="6"/>
  <c r="AC115" i="6"/>
  <c r="AI115" i="6"/>
  <c r="AG115" i="6"/>
  <c r="AG118" i="6"/>
  <c r="AI118" i="6"/>
  <c r="AG108" i="6"/>
  <c r="AI108" i="6"/>
  <c r="AE108" i="6"/>
  <c r="AK108" i="6"/>
  <c r="AC108" i="6"/>
  <c r="AG110" i="6"/>
  <c r="AE110" i="6"/>
  <c r="AK110" i="6"/>
  <c r="AC110" i="6"/>
  <c r="AI110" i="6"/>
  <c r="AK113" i="6"/>
  <c r="AC113" i="6"/>
  <c r="AE113" i="6"/>
  <c r="AI113" i="6"/>
  <c r="AG113" i="6"/>
  <c r="AI106" i="6"/>
  <c r="AK106" i="6"/>
  <c r="AC106" i="6"/>
  <c r="AG106" i="6"/>
  <c r="AE106" i="6"/>
  <c r="AG109" i="6"/>
  <c r="AE109" i="6"/>
  <c r="AK109" i="6"/>
  <c r="AC109" i="6"/>
  <c r="AI109" i="6"/>
  <c r="AK111" i="6"/>
  <c r="AC111" i="6"/>
  <c r="AI111" i="6"/>
  <c r="AG111" i="6"/>
  <c r="AE111" i="6"/>
  <c r="AK112" i="6"/>
  <c r="AC112" i="6"/>
  <c r="AI112" i="6"/>
  <c r="AE112" i="6"/>
  <c r="AG112" i="6"/>
  <c r="AK103" i="6"/>
  <c r="AK102" i="6" s="1"/>
  <c r="AC103" i="6"/>
  <c r="AC102" i="6" s="1"/>
  <c r="AE103" i="6"/>
  <c r="AE102" i="6" s="1"/>
  <c r="AI103" i="6"/>
  <c r="AI102" i="6" s="1"/>
  <c r="AG103" i="6"/>
  <c r="AG102" i="6" s="1"/>
  <c r="AG97" i="6"/>
  <c r="AE97" i="6"/>
  <c r="AK97" i="6"/>
  <c r="AC97" i="6"/>
  <c r="AI97" i="6"/>
  <c r="AE96" i="6"/>
  <c r="AI101" i="6"/>
  <c r="AG98" i="6"/>
  <c r="AG96" i="6"/>
  <c r="AC98" i="6"/>
  <c r="AC101" i="6"/>
  <c r="AK101" i="6"/>
  <c r="AE101" i="6"/>
  <c r="AK92" i="6"/>
  <c r="AC92" i="6"/>
  <c r="AE92" i="6"/>
  <c r="AI92" i="6"/>
  <c r="AG92" i="6"/>
  <c r="AE91" i="6"/>
  <c r="AG91" i="6"/>
  <c r="AK91" i="6"/>
  <c r="AC91" i="6"/>
  <c r="AI91" i="6"/>
  <c r="AG89" i="6"/>
  <c r="AE89" i="6"/>
  <c r="AI89" i="6"/>
  <c r="AK89" i="6"/>
  <c r="AC89" i="6"/>
  <c r="AI93" i="6"/>
  <c r="AC93" i="6"/>
  <c r="AG93" i="6"/>
  <c r="AK93" i="6"/>
  <c r="AE93" i="6"/>
  <c r="AI87" i="6"/>
  <c r="AI86" i="6" s="1"/>
  <c r="AC87" i="6"/>
  <c r="AC86" i="6" s="1"/>
  <c r="AK87" i="6"/>
  <c r="AK86" i="6" s="1"/>
  <c r="AG87" i="6"/>
  <c r="AG86" i="6" s="1"/>
  <c r="AK83" i="6"/>
  <c r="AC83" i="6"/>
  <c r="AI83" i="6"/>
  <c r="AE83" i="6"/>
  <c r="AG83" i="6"/>
  <c r="AE77" i="6"/>
  <c r="AG77" i="6"/>
  <c r="AK77" i="6"/>
  <c r="AC77" i="6"/>
  <c r="AI77" i="6"/>
  <c r="AK85" i="6"/>
  <c r="AC85" i="6"/>
  <c r="AE85" i="6"/>
  <c r="AI85" i="6"/>
  <c r="AG85" i="6"/>
  <c r="AK82" i="6"/>
  <c r="AC82" i="6"/>
  <c r="AI82" i="6"/>
  <c r="AE82" i="6"/>
  <c r="AG82" i="6"/>
  <c r="AK84" i="6"/>
  <c r="AC84" i="6"/>
  <c r="AE84" i="6"/>
  <c r="AI84" i="6"/>
  <c r="AG84" i="6"/>
  <c r="AI78" i="6"/>
  <c r="AI79" i="6"/>
  <c r="AI80" i="6"/>
  <c r="AG78" i="6"/>
  <c r="AG79" i="6"/>
  <c r="AC78" i="6"/>
  <c r="AK78" i="6"/>
  <c r="AC79" i="6"/>
  <c r="AK79" i="6"/>
  <c r="AC80" i="6"/>
  <c r="AK80" i="6"/>
  <c r="AG80" i="6"/>
  <c r="AK74" i="6"/>
  <c r="AC74" i="6"/>
  <c r="AI74" i="6"/>
  <c r="AG74" i="6"/>
  <c r="AE74" i="6"/>
  <c r="AI66" i="6"/>
  <c r="AK66" i="6"/>
  <c r="AG66" i="6"/>
  <c r="AE66" i="6"/>
  <c r="AC66" i="6"/>
  <c r="AI68" i="6"/>
  <c r="AC68" i="6"/>
  <c r="AG68" i="6"/>
  <c r="AE68" i="6"/>
  <c r="AK68" i="6"/>
  <c r="AI70" i="6"/>
  <c r="AC70" i="6"/>
  <c r="AG70" i="6"/>
  <c r="AE70" i="6"/>
  <c r="AK70" i="6"/>
  <c r="AI72" i="6"/>
  <c r="AC72" i="6"/>
  <c r="AG72" i="6"/>
  <c r="AE72" i="6"/>
  <c r="AK72" i="6"/>
  <c r="AI63" i="6"/>
  <c r="AC63" i="6"/>
  <c r="AG63" i="6"/>
  <c r="AE63" i="6"/>
  <c r="AK63" i="6"/>
  <c r="AI64" i="6"/>
  <c r="AK64" i="6"/>
  <c r="AG64" i="6"/>
  <c r="AE64" i="6"/>
  <c r="AC64" i="6"/>
  <c r="AI65" i="6"/>
  <c r="AC65" i="6"/>
  <c r="AG65" i="6"/>
  <c r="AE65" i="6"/>
  <c r="AK65" i="6"/>
  <c r="AI67" i="6"/>
  <c r="AK67" i="6"/>
  <c r="AG67" i="6"/>
  <c r="AE67" i="6"/>
  <c r="AC67" i="6"/>
  <c r="AI69" i="6"/>
  <c r="AK69" i="6"/>
  <c r="AG69" i="6"/>
  <c r="AE69" i="6"/>
  <c r="AC69" i="6"/>
  <c r="AI71" i="6"/>
  <c r="AK71" i="6"/>
  <c r="AG71" i="6"/>
  <c r="AE71" i="6"/>
  <c r="AC71" i="6"/>
  <c r="AI73" i="6"/>
  <c r="AC73" i="6"/>
  <c r="AG73" i="6"/>
  <c r="AE73" i="6"/>
  <c r="AK73" i="6"/>
  <c r="AK62" i="6"/>
  <c r="AC62" i="6"/>
  <c r="AE62" i="6"/>
  <c r="AI62" i="6"/>
  <c r="AG62" i="6"/>
  <c r="AK60" i="6"/>
  <c r="AC60" i="6"/>
  <c r="AI60" i="6"/>
  <c r="AG60" i="6"/>
  <c r="AE60" i="6"/>
  <c r="AK59" i="6"/>
  <c r="AC59" i="6"/>
  <c r="AI59" i="6"/>
  <c r="AE59" i="6"/>
  <c r="AE58" i="6" s="1"/>
  <c r="AG59" i="6"/>
  <c r="AG52" i="6"/>
  <c r="AE52" i="6"/>
  <c r="AI52" i="6"/>
  <c r="AK52" i="6"/>
  <c r="AC52" i="6"/>
  <c r="AG49" i="6"/>
  <c r="AI49" i="6"/>
  <c r="AE49" i="6"/>
  <c r="AK49" i="6"/>
  <c r="AC49" i="6"/>
  <c r="AI56" i="6"/>
  <c r="AK56" i="6"/>
  <c r="AG56" i="6"/>
  <c r="AC56" i="6"/>
  <c r="AE56" i="6"/>
  <c r="AG50" i="6"/>
  <c r="AI50" i="6"/>
  <c r="AE50" i="6"/>
  <c r="AK50" i="6"/>
  <c r="AC50" i="6"/>
  <c r="AG51" i="6"/>
  <c r="AE51" i="6"/>
  <c r="AI51" i="6"/>
  <c r="AK51" i="6"/>
  <c r="AC51" i="6"/>
  <c r="AG53" i="6"/>
  <c r="AE53" i="6"/>
  <c r="AK53" i="6"/>
  <c r="AC53" i="6"/>
  <c r="AI53" i="6"/>
  <c r="AI55" i="6"/>
  <c r="AC55" i="6"/>
  <c r="AG55" i="6"/>
  <c r="AE55" i="6"/>
  <c r="AK55" i="6"/>
  <c r="AI57" i="6"/>
  <c r="AG57" i="6"/>
  <c r="AK57" i="6"/>
  <c r="AE57" i="6"/>
  <c r="AC57" i="6"/>
  <c r="AE47" i="6"/>
  <c r="AE48" i="6"/>
  <c r="AG47" i="6"/>
  <c r="AG48" i="6"/>
  <c r="AK43" i="6"/>
  <c r="AC43" i="6"/>
  <c r="AI43" i="6"/>
  <c r="AE43" i="6"/>
  <c r="AG43" i="6"/>
  <c r="AI44" i="6"/>
  <c r="AG44" i="6"/>
  <c r="AK44" i="6"/>
  <c r="AE44" i="6"/>
  <c r="AC44" i="6"/>
  <c r="AC41" i="6"/>
  <c r="AK41" i="6"/>
  <c r="AI42" i="6"/>
  <c r="AG42" i="6"/>
  <c r="AE41" i="6"/>
  <c r="AC42" i="6"/>
  <c r="AK42" i="6"/>
  <c r="AK39" i="6"/>
  <c r="AC39" i="6"/>
  <c r="AG39" i="6"/>
  <c r="AE39" i="6"/>
  <c r="AI39" i="6"/>
  <c r="AG35" i="6"/>
  <c r="AE33" i="6"/>
  <c r="AC34" i="6"/>
  <c r="AK34" i="6"/>
  <c r="AC35" i="6"/>
  <c r="AK35" i="6"/>
  <c r="AC36" i="6"/>
  <c r="AG36" i="6"/>
  <c r="AI35" i="6"/>
  <c r="AI36" i="6"/>
  <c r="AK28" i="6"/>
  <c r="AC28" i="6"/>
  <c r="AG28" i="6"/>
  <c r="AE28" i="6"/>
  <c r="AI28" i="6"/>
  <c r="AK31" i="6"/>
  <c r="AC31" i="6"/>
  <c r="AI31" i="6"/>
  <c r="AE31" i="6"/>
  <c r="AG31" i="6"/>
  <c r="AK29" i="6"/>
  <c r="AC29" i="6"/>
  <c r="AG29" i="6"/>
  <c r="AI29" i="6"/>
  <c r="AE29" i="6"/>
  <c r="AK24" i="6"/>
  <c r="AC24" i="6"/>
  <c r="AI24" i="6"/>
  <c r="AG24" i="6"/>
  <c r="AE24" i="6"/>
  <c r="AG16" i="6"/>
  <c r="AI16" i="6"/>
  <c r="AE16" i="6"/>
  <c r="AK16" i="6"/>
  <c r="AC16" i="6"/>
  <c r="AI17" i="6"/>
  <c r="AK17" i="6"/>
  <c r="AC17" i="6"/>
  <c r="AG17" i="6"/>
  <c r="AE17" i="6"/>
  <c r="AG21" i="6"/>
  <c r="AI21" i="6"/>
  <c r="AE21" i="6"/>
  <c r="AK21" i="6"/>
  <c r="AC21" i="6"/>
  <c r="AK18" i="6"/>
  <c r="AC18" i="6"/>
  <c r="AE18" i="6"/>
  <c r="AI18" i="6"/>
  <c r="AG18" i="6"/>
  <c r="AG19" i="6"/>
  <c r="AE19" i="6"/>
  <c r="AK19" i="6"/>
  <c r="AC19" i="6"/>
  <c r="AI19" i="6"/>
  <c r="AG20" i="6"/>
  <c r="AE20" i="6"/>
  <c r="AK20" i="6"/>
  <c r="AC20" i="6"/>
  <c r="AI20" i="6"/>
  <c r="N89" i="6"/>
  <c r="Q89" i="6" s="1"/>
  <c r="R89" i="6" s="1"/>
  <c r="W12" i="6"/>
  <c r="W13" i="6"/>
  <c r="V16" i="6"/>
  <c r="W20" i="6"/>
  <c r="V21" i="6"/>
  <c r="N24" i="6"/>
  <c r="Q24" i="6" s="1"/>
  <c r="R24" i="6" s="1"/>
  <c r="V31" i="6"/>
  <c r="W32" i="6"/>
  <c r="W33" i="6"/>
  <c r="W34" i="6"/>
  <c r="V35" i="6"/>
  <c r="W36" i="6"/>
  <c r="W37" i="6"/>
  <c r="W38" i="6"/>
  <c r="V39" i="6"/>
  <c r="W43" i="6"/>
  <c r="V48" i="6"/>
  <c r="W49" i="6"/>
  <c r="W55" i="6"/>
  <c r="N57" i="6"/>
  <c r="Q57" i="6" s="1"/>
  <c r="R57" i="6" s="1"/>
  <c r="W60" i="6"/>
  <c r="V62" i="6"/>
  <c r="N64" i="6"/>
  <c r="Q64" i="6" s="1"/>
  <c r="R64" i="6" s="1"/>
  <c r="N66" i="6"/>
  <c r="Q66" i="6" s="1"/>
  <c r="R66" i="6" s="1"/>
  <c r="N68" i="6"/>
  <c r="Q68" i="6" s="1"/>
  <c r="R68" i="6" s="1"/>
  <c r="W72" i="6"/>
  <c r="W77" i="6"/>
  <c r="W79" i="6"/>
  <c r="W82" i="6"/>
  <c r="V90" i="6"/>
  <c r="V91" i="6"/>
  <c r="W93" i="6"/>
  <c r="N98" i="6"/>
  <c r="Q98" i="6" s="1"/>
  <c r="R98" i="6" s="1"/>
  <c r="V101" i="6"/>
  <c r="V106" i="6"/>
  <c r="W107" i="6"/>
  <c r="V111" i="6"/>
  <c r="V118" i="6"/>
  <c r="N155" i="6"/>
  <c r="Q155" i="6" s="1"/>
  <c r="R155" i="6" s="1"/>
  <c r="W171" i="6"/>
  <c r="V179" i="6"/>
  <c r="W192" i="6"/>
  <c r="W193" i="6"/>
  <c r="V201" i="6"/>
  <c r="N205" i="6"/>
  <c r="Q205" i="6" s="1"/>
  <c r="R205" i="6" s="1"/>
  <c r="V211" i="6"/>
  <c r="W212" i="6"/>
  <c r="W277" i="6"/>
  <c r="V277" i="6"/>
  <c r="W285" i="6"/>
  <c r="V285" i="6"/>
  <c r="W293" i="6"/>
  <c r="V293" i="6"/>
  <c r="W304" i="6"/>
  <c r="V304" i="6"/>
  <c r="V316" i="6"/>
  <c r="W316" i="6"/>
  <c r="N316" i="6"/>
  <c r="Q316" i="6" s="1"/>
  <c r="R316" i="6" s="1"/>
  <c r="W319" i="6"/>
  <c r="N93" i="6"/>
  <c r="Q93" i="6" s="1"/>
  <c r="R93" i="6" s="1"/>
  <c r="N16" i="6"/>
  <c r="Q16" i="6" s="1"/>
  <c r="R16" i="6" s="1"/>
  <c r="N30" i="6"/>
  <c r="Q30" i="6" s="1"/>
  <c r="R30" i="6" s="1"/>
  <c r="N31" i="6"/>
  <c r="Q31" i="6" s="1"/>
  <c r="R31" i="6" s="1"/>
  <c r="Q10" i="6"/>
  <c r="R10" i="6" s="1"/>
  <c r="V17" i="6"/>
  <c r="W19" i="6"/>
  <c r="W21" i="6"/>
  <c r="W28" i="6"/>
  <c r="W29" i="6"/>
  <c r="W35" i="6"/>
  <c r="W39" i="6"/>
  <c r="W44" i="6"/>
  <c r="W48" i="6"/>
  <c r="W50" i="6"/>
  <c r="W62" i="6"/>
  <c r="W73" i="6"/>
  <c r="V78" i="6"/>
  <c r="W87" i="6"/>
  <c r="W98" i="6"/>
  <c r="W101" i="6"/>
  <c r="N110" i="6"/>
  <c r="Q110" i="6" s="1"/>
  <c r="R110" i="6" s="1"/>
  <c r="W115" i="6"/>
  <c r="V119" i="6"/>
  <c r="N122" i="6"/>
  <c r="Q122" i="6" s="1"/>
  <c r="R122" i="6" s="1"/>
  <c r="V151" i="6"/>
  <c r="W232" i="6"/>
  <c r="V232" i="6"/>
  <c r="W240" i="6"/>
  <c r="V240" i="6"/>
  <c r="W248" i="6"/>
  <c r="V248" i="6"/>
  <c r="W324" i="6"/>
  <c r="N324" i="6"/>
  <c r="Q324" i="6" s="1"/>
  <c r="R324" i="6" s="1"/>
  <c r="N152" i="6"/>
  <c r="Q152" i="6" s="1"/>
  <c r="R152" i="6" s="1"/>
  <c r="N171" i="6"/>
  <c r="Q171" i="6" s="1"/>
  <c r="R171" i="6" s="1"/>
  <c r="V174" i="6"/>
  <c r="N197" i="6"/>
  <c r="Q197" i="6" s="1"/>
  <c r="R197" i="6" s="1"/>
  <c r="N208" i="6"/>
  <c r="V219" i="6"/>
  <c r="V225" i="6"/>
  <c r="W228" i="6"/>
  <c r="V228" i="6"/>
  <c r="V237" i="6"/>
  <c r="V326" i="6"/>
  <c r="N326" i="6"/>
  <c r="Q326" i="6" s="1"/>
  <c r="R326" i="6" s="1"/>
  <c r="N350" i="6"/>
  <c r="Q350" i="6" s="1"/>
  <c r="R350" i="6" s="1"/>
  <c r="W350" i="6"/>
  <c r="V350" i="6"/>
  <c r="V356" i="6"/>
  <c r="W356" i="6"/>
  <c r="N356" i="6"/>
  <c r="Q356" i="6" s="1"/>
  <c r="R356" i="6" s="1"/>
  <c r="N70" i="6"/>
  <c r="Q70" i="6" s="1"/>
  <c r="R70" i="6" s="1"/>
  <c r="W52" i="6"/>
  <c r="W65" i="6"/>
  <c r="W67" i="6"/>
  <c r="Q74" i="6"/>
  <c r="R74" i="6" s="1"/>
  <c r="V77" i="6"/>
  <c r="N82" i="6"/>
  <c r="Q82" i="6" s="1"/>
  <c r="R82" i="6" s="1"/>
  <c r="V190" i="6"/>
  <c r="N193" i="6"/>
  <c r="Q193" i="6" s="1"/>
  <c r="R193" i="6" s="1"/>
  <c r="W197" i="6"/>
  <c r="V208" i="6"/>
  <c r="V215" i="6"/>
  <c r="W216" i="6"/>
  <c r="V217" i="6"/>
  <c r="W218" i="6"/>
  <c r="V218" i="6"/>
  <c r="W236" i="6"/>
  <c r="V236" i="6"/>
  <c r="V243" i="6"/>
  <c r="W244" i="6"/>
  <c r="V244" i="6"/>
  <c r="W250" i="6"/>
  <c r="V251" i="6"/>
  <c r="W252" i="6"/>
  <c r="V260" i="6"/>
  <c r="W270" i="6"/>
  <c r="V270" i="6"/>
  <c r="N270" i="6"/>
  <c r="Q270" i="6" s="1"/>
  <c r="R270" i="6" s="1"/>
  <c r="W338" i="6"/>
  <c r="V338" i="6"/>
  <c r="V252" i="6"/>
  <c r="V280" i="6"/>
  <c r="W281" i="6"/>
  <c r="V288" i="6"/>
  <c r="W289" i="6"/>
  <c r="V299" i="6"/>
  <c r="W300" i="6"/>
  <c r="V307" i="6"/>
  <c r="W308" i="6"/>
  <c r="V311" i="6"/>
  <c r="V319" i="6"/>
  <c r="V330" i="6"/>
  <c r="W331" i="6"/>
  <c r="V341" i="6"/>
  <c r="N376" i="6"/>
  <c r="Q376" i="6" s="1"/>
  <c r="R376" i="6" s="1"/>
  <c r="N388" i="6"/>
  <c r="Q388" i="6" s="1"/>
  <c r="R388" i="6" s="1"/>
  <c r="W388" i="6"/>
  <c r="W397" i="6"/>
  <c r="W194" i="6"/>
  <c r="V195" i="6"/>
  <c r="W196" i="6"/>
  <c r="W198" i="6"/>
  <c r="V199" i="6"/>
  <c r="W200" i="6"/>
  <c r="W202" i="6"/>
  <c r="V203" i="6"/>
  <c r="W204" i="6"/>
  <c r="N206" i="6"/>
  <c r="W221" i="6"/>
  <c r="V274" i="6"/>
  <c r="N282" i="6"/>
  <c r="Q282" i="6" s="1"/>
  <c r="R282" i="6" s="1"/>
  <c r="V283" i="6"/>
  <c r="W284" i="6"/>
  <c r="N290" i="6"/>
  <c r="Q290" i="6" s="1"/>
  <c r="R290" i="6" s="1"/>
  <c r="V291" i="6"/>
  <c r="W292" i="6"/>
  <c r="N301" i="6"/>
  <c r="Q301" i="6" s="1"/>
  <c r="R301" i="6" s="1"/>
  <c r="V302" i="6"/>
  <c r="W303" i="6"/>
  <c r="N309" i="6"/>
  <c r="Q309" i="6" s="1"/>
  <c r="R309" i="6" s="1"/>
  <c r="V310" i="6"/>
  <c r="V312" i="6"/>
  <c r="V320" i="6"/>
  <c r="N325" i="6"/>
  <c r="Q325" i="6" s="1"/>
  <c r="R325" i="6" s="1"/>
  <c r="V332" i="6"/>
  <c r="W336" i="6"/>
  <c r="W337" i="6"/>
  <c r="N343" i="6"/>
  <c r="W344" i="6"/>
  <c r="W345" i="6"/>
  <c r="V346" i="6"/>
  <c r="V365" i="6"/>
  <c r="N372" i="6"/>
  <c r="Q372" i="6" s="1"/>
  <c r="R372" i="6" s="1"/>
  <c r="W376" i="6"/>
  <c r="V385" i="6"/>
  <c r="V391" i="6"/>
  <c r="W392" i="6"/>
  <c r="N407" i="6"/>
  <c r="Q407" i="6" s="1"/>
  <c r="R407" i="6" s="1"/>
  <c r="W254" i="6"/>
  <c r="V255" i="6"/>
  <c r="W256" i="6"/>
  <c r="W258" i="6"/>
  <c r="V259" i="6"/>
  <c r="W260" i="6"/>
  <c r="W262" i="6"/>
  <c r="V263" i="6"/>
  <c r="W264" i="6"/>
  <c r="W266" i="6"/>
  <c r="V271" i="6"/>
  <c r="V278" i="6"/>
  <c r="V286" i="6"/>
  <c r="V294" i="6"/>
  <c r="V305" i="6"/>
  <c r="V313" i="6"/>
  <c r="W314" i="6"/>
  <c r="V321" i="6"/>
  <c r="W322" i="6"/>
  <c r="V339" i="6"/>
  <c r="W343" i="6"/>
  <c r="W347" i="6"/>
  <c r="W348" i="6"/>
  <c r="N351" i="6"/>
  <c r="Q351" i="6" s="1"/>
  <c r="R351" i="6" s="1"/>
  <c r="W352" i="6"/>
  <c r="V361" i="6"/>
  <c r="V362" i="6"/>
  <c r="N366" i="6"/>
  <c r="Q366" i="6" s="1"/>
  <c r="R366" i="6" s="1"/>
  <c r="W367" i="6"/>
  <c r="V370" i="6"/>
  <c r="W371" i="6"/>
  <c r="W372" i="6"/>
  <c r="V379" i="6"/>
  <c r="V382" i="6"/>
  <c r="N386" i="6"/>
  <c r="Q386" i="6" s="1"/>
  <c r="R386" i="6" s="1"/>
  <c r="V387" i="6"/>
  <c r="N389" i="6"/>
  <c r="Q389" i="6" s="1"/>
  <c r="R389" i="6" s="1"/>
  <c r="N408" i="6"/>
  <c r="Q408" i="6" s="1"/>
  <c r="R408" i="6" s="1"/>
  <c r="V408" i="6"/>
  <c r="V400" i="6"/>
  <c r="F84" i="60"/>
  <c r="E84" i="60"/>
  <c r="W47" i="6"/>
  <c r="N47" i="6"/>
  <c r="Q47" i="6" s="1"/>
  <c r="R47" i="6" s="1"/>
  <c r="N92" i="6"/>
  <c r="Q92" i="6" s="1"/>
  <c r="R92" i="6" s="1"/>
  <c r="W103" i="6"/>
  <c r="N103" i="6"/>
  <c r="Q103" i="6" s="1"/>
  <c r="R103" i="6" s="1"/>
  <c r="V103" i="6"/>
  <c r="W112" i="6"/>
  <c r="N112" i="6"/>
  <c r="Q112" i="6" s="1"/>
  <c r="R112" i="6" s="1"/>
  <c r="V112" i="6"/>
  <c r="W117" i="6"/>
  <c r="N117" i="6"/>
  <c r="Q117" i="6" s="1"/>
  <c r="R117" i="6" s="1"/>
  <c r="V117" i="6"/>
  <c r="W125" i="6"/>
  <c r="N125" i="6"/>
  <c r="Q125" i="6" s="1"/>
  <c r="R125" i="6" s="1"/>
  <c r="V125" i="6"/>
  <c r="W129" i="6"/>
  <c r="N129" i="6"/>
  <c r="Q129" i="6" s="1"/>
  <c r="R129" i="6" s="1"/>
  <c r="V129" i="6"/>
  <c r="W133" i="6"/>
  <c r="N133" i="6"/>
  <c r="Q133" i="6" s="1"/>
  <c r="R133" i="6" s="1"/>
  <c r="V133" i="6"/>
  <c r="W137" i="6"/>
  <c r="N137" i="6"/>
  <c r="Q137" i="6" s="1"/>
  <c r="R137" i="6" s="1"/>
  <c r="V137" i="6"/>
  <c r="W141" i="6"/>
  <c r="V141" i="6"/>
  <c r="N83" i="6"/>
  <c r="Q83" i="6" s="1"/>
  <c r="R83" i="6" s="1"/>
  <c r="W99" i="6"/>
  <c r="N99" i="6"/>
  <c r="Q99" i="6" s="1"/>
  <c r="R99" i="6" s="1"/>
  <c r="V99" i="6"/>
  <c r="N11" i="6"/>
  <c r="Q11" i="6" s="1"/>
  <c r="R11" i="6" s="1"/>
  <c r="V12" i="6"/>
  <c r="V18" i="6"/>
  <c r="N19" i="6"/>
  <c r="Q19" i="6" s="1"/>
  <c r="R19" i="6" s="1"/>
  <c r="N23" i="6"/>
  <c r="Q23" i="6" s="1"/>
  <c r="R23" i="6" s="1"/>
  <c r="V29" i="6"/>
  <c r="V30" i="6"/>
  <c r="V33" i="6"/>
  <c r="N34" i="6"/>
  <c r="Q34" i="6" s="1"/>
  <c r="R34" i="6" s="1"/>
  <c r="V37" i="6"/>
  <c r="N38" i="6"/>
  <c r="Q38" i="6" s="1"/>
  <c r="R38" i="6" s="1"/>
  <c r="N49" i="6"/>
  <c r="Q49" i="6" s="1"/>
  <c r="R49" i="6" s="1"/>
  <c r="W51" i="6"/>
  <c r="N51" i="6"/>
  <c r="Q51" i="6" s="1"/>
  <c r="R51" i="6" s="1"/>
  <c r="N52" i="6"/>
  <c r="Q52" i="6" s="1"/>
  <c r="R52" i="6" s="1"/>
  <c r="V53" i="6"/>
  <c r="V55" i="6"/>
  <c r="V57" i="6"/>
  <c r="W59" i="6"/>
  <c r="N59" i="6"/>
  <c r="Q59" i="6" s="1"/>
  <c r="R59" i="6" s="1"/>
  <c r="W71" i="6"/>
  <c r="N71" i="6"/>
  <c r="Q71" i="6" s="1"/>
  <c r="R71" i="6" s="1"/>
  <c r="N78" i="6"/>
  <c r="Q78" i="6" s="1"/>
  <c r="R78" i="6" s="1"/>
  <c r="W80" i="6"/>
  <c r="N80" i="6"/>
  <c r="Q80" i="6" s="1"/>
  <c r="R80" i="6" s="1"/>
  <c r="N81" i="6"/>
  <c r="Q81" i="6" s="1"/>
  <c r="R81" i="6" s="1"/>
  <c r="V85" i="6"/>
  <c r="W89" i="6"/>
  <c r="W116" i="6"/>
  <c r="N116" i="6"/>
  <c r="Q116" i="6" s="1"/>
  <c r="R116" i="6" s="1"/>
  <c r="V116" i="6"/>
  <c r="W124" i="6"/>
  <c r="N124" i="6"/>
  <c r="Q124" i="6" s="1"/>
  <c r="R124" i="6" s="1"/>
  <c r="V124" i="6"/>
  <c r="W128" i="6"/>
  <c r="N128" i="6"/>
  <c r="Q128" i="6" s="1"/>
  <c r="R128" i="6" s="1"/>
  <c r="V128" i="6"/>
  <c r="W132" i="6"/>
  <c r="N132" i="6"/>
  <c r="Q132" i="6" s="1"/>
  <c r="R132" i="6" s="1"/>
  <c r="V132" i="6"/>
  <c r="W136" i="6"/>
  <c r="N136" i="6"/>
  <c r="Q136" i="6" s="1"/>
  <c r="R136" i="6" s="1"/>
  <c r="V136" i="6"/>
  <c r="W140" i="6"/>
  <c r="N140" i="6"/>
  <c r="Q140" i="6" s="1"/>
  <c r="R140" i="6" s="1"/>
  <c r="V140" i="6"/>
  <c r="V11" i="6"/>
  <c r="V19" i="6"/>
  <c r="V23" i="6"/>
  <c r="V28" i="6"/>
  <c r="N29" i="6"/>
  <c r="Q29" i="6" s="1"/>
  <c r="R29" i="6" s="1"/>
  <c r="V32" i="6"/>
  <c r="N33" i="6"/>
  <c r="Q33" i="6" s="1"/>
  <c r="R33" i="6" s="1"/>
  <c r="V36" i="6"/>
  <c r="N37" i="6"/>
  <c r="Q37" i="6" s="1"/>
  <c r="R37" i="6" s="1"/>
  <c r="V41" i="6"/>
  <c r="V42" i="6"/>
  <c r="V43" i="6"/>
  <c r="V44" i="6"/>
  <c r="V47" i="6"/>
  <c r="N53" i="6"/>
  <c r="Q53" i="6" s="1"/>
  <c r="R53" i="6" s="1"/>
  <c r="W54" i="6"/>
  <c r="N54" i="6"/>
  <c r="Q54" i="6" s="1"/>
  <c r="R54" i="6" s="1"/>
  <c r="N55" i="6"/>
  <c r="Q55" i="6" s="1"/>
  <c r="R55" i="6" s="1"/>
  <c r="V56" i="6"/>
  <c r="V64" i="6"/>
  <c r="V65" i="6"/>
  <c r="V66" i="6"/>
  <c r="V67" i="6"/>
  <c r="V68" i="6"/>
  <c r="V69" i="6"/>
  <c r="W83" i="6"/>
  <c r="W84" i="6"/>
  <c r="N84" i="6"/>
  <c r="Q84" i="6" s="1"/>
  <c r="R84" i="6" s="1"/>
  <c r="N85" i="6"/>
  <c r="Q85" i="6" s="1"/>
  <c r="R85" i="6" s="1"/>
  <c r="W92" i="6"/>
  <c r="W96" i="6"/>
  <c r="N96" i="6"/>
  <c r="Q96" i="6" s="1"/>
  <c r="R96" i="6" s="1"/>
  <c r="V96" i="6"/>
  <c r="W109" i="6"/>
  <c r="N109" i="6"/>
  <c r="Q109" i="6" s="1"/>
  <c r="R109" i="6" s="1"/>
  <c r="V109" i="6"/>
  <c r="W127" i="6"/>
  <c r="N127" i="6"/>
  <c r="Q127" i="6" s="1"/>
  <c r="R127" i="6" s="1"/>
  <c r="V127" i="6"/>
  <c r="W131" i="6"/>
  <c r="N131" i="6"/>
  <c r="Q131" i="6" s="1"/>
  <c r="R131" i="6" s="1"/>
  <c r="V131" i="6"/>
  <c r="W135" i="6"/>
  <c r="N135" i="6"/>
  <c r="Q135" i="6" s="1"/>
  <c r="R135" i="6" s="1"/>
  <c r="V135" i="6"/>
  <c r="W139" i="6"/>
  <c r="N139" i="6"/>
  <c r="Q139" i="6" s="1"/>
  <c r="R139" i="6" s="1"/>
  <c r="V139" i="6"/>
  <c r="W143" i="6"/>
  <c r="Q143" i="6"/>
  <c r="R143" i="6" s="1"/>
  <c r="V143" i="6"/>
  <c r="W148" i="6"/>
  <c r="V148" i="6"/>
  <c r="N148" i="6"/>
  <c r="Q148" i="6" s="1"/>
  <c r="R148" i="6" s="1"/>
  <c r="W159" i="6"/>
  <c r="N159" i="6"/>
  <c r="Q159" i="6" s="1"/>
  <c r="R159" i="6" s="1"/>
  <c r="V159" i="6"/>
  <c r="N28" i="6"/>
  <c r="Q28" i="6" s="1"/>
  <c r="R28" i="6" s="1"/>
  <c r="N32" i="6"/>
  <c r="Q32" i="6" s="1"/>
  <c r="R32" i="6" s="1"/>
  <c r="N36" i="6"/>
  <c r="Q36" i="6" s="1"/>
  <c r="R36" i="6" s="1"/>
  <c r="N41" i="6"/>
  <c r="Q41" i="6" s="1"/>
  <c r="R41" i="6" s="1"/>
  <c r="N42" i="6"/>
  <c r="Q42" i="6" s="1"/>
  <c r="R42" i="6" s="1"/>
  <c r="N43" i="6"/>
  <c r="Q43" i="6" s="1"/>
  <c r="R43" i="6" s="1"/>
  <c r="N44" i="6"/>
  <c r="Q44" i="6" s="1"/>
  <c r="R44" i="6" s="1"/>
  <c r="V50" i="6"/>
  <c r="N56" i="6"/>
  <c r="Q56" i="6" s="1"/>
  <c r="R56" i="6" s="1"/>
  <c r="V60" i="6"/>
  <c r="N69" i="6"/>
  <c r="Q69" i="6" s="1"/>
  <c r="R69" i="6" s="1"/>
  <c r="V72" i="6"/>
  <c r="V73" i="6"/>
  <c r="V74" i="6"/>
  <c r="V79" i="6"/>
  <c r="V87" i="6"/>
  <c r="W100" i="6"/>
  <c r="N100" i="6"/>
  <c r="Q100" i="6" s="1"/>
  <c r="R100" i="6" s="1"/>
  <c r="V100" i="6"/>
  <c r="W108" i="6"/>
  <c r="N108" i="6"/>
  <c r="Q108" i="6" s="1"/>
  <c r="R108" i="6" s="1"/>
  <c r="V108" i="6"/>
  <c r="W113" i="6"/>
  <c r="N113" i="6"/>
  <c r="Q113" i="6" s="1"/>
  <c r="R113" i="6" s="1"/>
  <c r="V113" i="6"/>
  <c r="W126" i="6"/>
  <c r="N126" i="6"/>
  <c r="Q126" i="6" s="1"/>
  <c r="R126" i="6" s="1"/>
  <c r="V126" i="6"/>
  <c r="W130" i="6"/>
  <c r="N130" i="6"/>
  <c r="Q130" i="6" s="1"/>
  <c r="R130" i="6" s="1"/>
  <c r="V130" i="6"/>
  <c r="W134" i="6"/>
  <c r="N134" i="6"/>
  <c r="Q134" i="6" s="1"/>
  <c r="R134" i="6" s="1"/>
  <c r="V134" i="6"/>
  <c r="W138" i="6"/>
  <c r="N138" i="6"/>
  <c r="Q138" i="6" s="1"/>
  <c r="R138" i="6" s="1"/>
  <c r="V138" i="6"/>
  <c r="W142" i="6"/>
  <c r="V142" i="6"/>
  <c r="W151" i="6"/>
  <c r="W155" i="6"/>
  <c r="V157" i="6"/>
  <c r="V160" i="6"/>
  <c r="W156" i="6"/>
  <c r="N156" i="6"/>
  <c r="Q156" i="6" s="1"/>
  <c r="R156" i="6" s="1"/>
  <c r="V156" i="6"/>
  <c r="N157" i="6"/>
  <c r="Q157" i="6" s="1"/>
  <c r="R157" i="6" s="1"/>
  <c r="W157" i="6"/>
  <c r="N160" i="6"/>
  <c r="Q160" i="6" s="1"/>
  <c r="R160" i="6" s="1"/>
  <c r="W160" i="6"/>
  <c r="V163" i="6"/>
  <c r="V166" i="6"/>
  <c r="N169" i="6"/>
  <c r="Q169" i="6" s="1"/>
  <c r="R169" i="6" s="1"/>
  <c r="W169" i="6"/>
  <c r="V172" i="6"/>
  <c r="V175" i="6"/>
  <c r="N176" i="6"/>
  <c r="Q176" i="6" s="1"/>
  <c r="R176" i="6" s="1"/>
  <c r="W176" i="6"/>
  <c r="N181" i="6"/>
  <c r="Q181" i="6" s="1"/>
  <c r="R181" i="6" s="1"/>
  <c r="W181" i="6"/>
  <c r="V183" i="6"/>
  <c r="N189" i="6"/>
  <c r="Q189" i="6" s="1"/>
  <c r="R189" i="6" s="1"/>
  <c r="W189" i="6"/>
  <c r="V191" i="6"/>
  <c r="V194" i="6"/>
  <c r="N195" i="6"/>
  <c r="Q195" i="6" s="1"/>
  <c r="R195" i="6" s="1"/>
  <c r="W195" i="6"/>
  <c r="V198" i="6"/>
  <c r="N199" i="6"/>
  <c r="Q199" i="6" s="1"/>
  <c r="R199" i="6" s="1"/>
  <c r="W199" i="6"/>
  <c r="V202" i="6"/>
  <c r="N203" i="6"/>
  <c r="Q203" i="6" s="1"/>
  <c r="R203" i="6" s="1"/>
  <c r="W203" i="6"/>
  <c r="W206" i="6"/>
  <c r="V209" i="6"/>
  <c r="N210" i="6"/>
  <c r="Q210" i="6" s="1"/>
  <c r="R210" i="6" s="1"/>
  <c r="W210" i="6"/>
  <c r="V213" i="6"/>
  <c r="N214" i="6"/>
  <c r="Q214" i="6" s="1"/>
  <c r="R214" i="6" s="1"/>
  <c r="W214" i="6"/>
  <c r="W217" i="6"/>
  <c r="V221" i="6"/>
  <c r="V222" i="6"/>
  <c r="V226" i="6"/>
  <c r="Q227" i="6"/>
  <c r="R227" i="6" s="1"/>
  <c r="W227" i="6"/>
  <c r="V230" i="6"/>
  <c r="Q231" i="6"/>
  <c r="R231" i="6" s="1"/>
  <c r="W231" i="6"/>
  <c r="V234" i="6"/>
  <c r="Q235" i="6"/>
  <c r="R235" i="6" s="1"/>
  <c r="W235" i="6"/>
  <c r="V238" i="6"/>
  <c r="Q239" i="6"/>
  <c r="R239" i="6" s="1"/>
  <c r="W239" i="6"/>
  <c r="N243" i="6"/>
  <c r="W243" i="6"/>
  <c r="V246" i="6"/>
  <c r="N247" i="6"/>
  <c r="Q247" i="6" s="1"/>
  <c r="R247" i="6" s="1"/>
  <c r="W247" i="6"/>
  <c r="V250" i="6"/>
  <c r="N251" i="6"/>
  <c r="Q251" i="6" s="1"/>
  <c r="R251" i="6" s="1"/>
  <c r="W251" i="6"/>
  <c r="V254" i="6"/>
  <c r="N255" i="6"/>
  <c r="Q255" i="6" s="1"/>
  <c r="R255" i="6" s="1"/>
  <c r="W255" i="6"/>
  <c r="V258" i="6"/>
  <c r="N259" i="6"/>
  <c r="W259" i="6"/>
  <c r="V262" i="6"/>
  <c r="N263" i="6"/>
  <c r="W263" i="6"/>
  <c r="V266" i="6"/>
  <c r="N267" i="6"/>
  <c r="Q267" i="6" s="1"/>
  <c r="R267" i="6" s="1"/>
  <c r="W267" i="6"/>
  <c r="W274" i="6"/>
  <c r="W276" i="6"/>
  <c r="W163" i="6"/>
  <c r="W166" i="6"/>
  <c r="N172" i="6"/>
  <c r="Q172" i="6" s="1"/>
  <c r="R172" i="6" s="1"/>
  <c r="N175" i="6"/>
  <c r="Q175" i="6" s="1"/>
  <c r="R175" i="6" s="1"/>
  <c r="N183" i="6"/>
  <c r="Q183" i="6" s="1"/>
  <c r="R183" i="6" s="1"/>
  <c r="N191" i="6"/>
  <c r="Q191" i="6" s="1"/>
  <c r="R191" i="6" s="1"/>
  <c r="N194" i="6"/>
  <c r="Q194" i="6" s="1"/>
  <c r="R194" i="6" s="1"/>
  <c r="N198" i="6"/>
  <c r="Q198" i="6" s="1"/>
  <c r="R198" i="6" s="1"/>
  <c r="N202" i="6"/>
  <c r="Q202" i="6" s="1"/>
  <c r="R202" i="6" s="1"/>
  <c r="N209" i="6"/>
  <c r="Q209" i="6" s="1"/>
  <c r="R209" i="6" s="1"/>
  <c r="N213" i="6"/>
  <c r="Q213" i="6" s="1"/>
  <c r="R213" i="6" s="1"/>
  <c r="N221" i="6"/>
  <c r="Q221" i="6" s="1"/>
  <c r="R221" i="6" s="1"/>
  <c r="N222" i="6"/>
  <c r="Q226" i="6"/>
  <c r="R226" i="6" s="1"/>
  <c r="Q230" i="6"/>
  <c r="R230" i="6" s="1"/>
  <c r="Q234" i="6"/>
  <c r="R234" i="6" s="1"/>
  <c r="Q238" i="6"/>
  <c r="R238" i="6" s="1"/>
  <c r="N246" i="6"/>
  <c r="Q246" i="6" s="1"/>
  <c r="R246" i="6" s="1"/>
  <c r="N250" i="6"/>
  <c r="Q250" i="6" s="1"/>
  <c r="R250" i="6" s="1"/>
  <c r="N254" i="6"/>
  <c r="N258" i="6"/>
  <c r="N262" i="6"/>
  <c r="Q262" i="6" s="1"/>
  <c r="R262" i="6" s="1"/>
  <c r="N266" i="6"/>
  <c r="Q266" i="6" s="1"/>
  <c r="R266" i="6" s="1"/>
  <c r="V272" i="6"/>
  <c r="W272" i="6"/>
  <c r="N272" i="6"/>
  <c r="Q272" i="6" s="1"/>
  <c r="R272" i="6" s="1"/>
  <c r="W273" i="6"/>
  <c r="V275" i="6"/>
  <c r="W275" i="6"/>
  <c r="N275" i="6"/>
  <c r="Q275" i="6" s="1"/>
  <c r="R275" i="6" s="1"/>
  <c r="N170" i="6"/>
  <c r="Q170" i="6" s="1"/>
  <c r="R170" i="6" s="1"/>
  <c r="N179" i="6"/>
  <c r="Q179" i="6" s="1"/>
  <c r="R179" i="6" s="1"/>
  <c r="N190" i="6"/>
  <c r="Q190" i="6" s="1"/>
  <c r="R190" i="6" s="1"/>
  <c r="N192" i="6"/>
  <c r="Q192" i="6" s="1"/>
  <c r="R192" i="6" s="1"/>
  <c r="N196" i="6"/>
  <c r="Q196" i="6" s="1"/>
  <c r="R196" i="6" s="1"/>
  <c r="N200" i="6"/>
  <c r="Q200" i="6" s="1"/>
  <c r="R200" i="6" s="1"/>
  <c r="N204" i="6"/>
  <c r="Q204" i="6" s="1"/>
  <c r="R204" i="6" s="1"/>
  <c r="N207" i="6"/>
  <c r="N211" i="6"/>
  <c r="Q211" i="6" s="1"/>
  <c r="R211" i="6" s="1"/>
  <c r="N215" i="6"/>
  <c r="N218" i="6"/>
  <c r="Q228" i="6"/>
  <c r="R228" i="6" s="1"/>
  <c r="Q232" i="6"/>
  <c r="R232" i="6" s="1"/>
  <c r="Q236" i="6"/>
  <c r="R236" i="6" s="1"/>
  <c r="Q240" i="6"/>
  <c r="R240" i="6" s="1"/>
  <c r="N244" i="6"/>
  <c r="Q244" i="6" s="1"/>
  <c r="R244" i="6" s="1"/>
  <c r="N248" i="6"/>
  <c r="Q248" i="6" s="1"/>
  <c r="R248" i="6" s="1"/>
  <c r="N252" i="6"/>
  <c r="Q252" i="6" s="1"/>
  <c r="R252" i="6" s="1"/>
  <c r="N256" i="6"/>
  <c r="Q256" i="6" s="1"/>
  <c r="R256" i="6" s="1"/>
  <c r="N260" i="6"/>
  <c r="N264" i="6"/>
  <c r="Q264" i="6" s="1"/>
  <c r="R264" i="6" s="1"/>
  <c r="W271" i="6"/>
  <c r="N274" i="6"/>
  <c r="Q274" i="6" s="1"/>
  <c r="R274" i="6" s="1"/>
  <c r="N279" i="6"/>
  <c r="Q279" i="6" s="1"/>
  <c r="R279" i="6" s="1"/>
  <c r="W279" i="6"/>
  <c r="N283" i="6"/>
  <c r="Q283" i="6" s="1"/>
  <c r="R283" i="6" s="1"/>
  <c r="W283" i="6"/>
  <c r="N287" i="6"/>
  <c r="Q287" i="6" s="1"/>
  <c r="R287" i="6" s="1"/>
  <c r="W287" i="6"/>
  <c r="N291" i="6"/>
  <c r="Q291" i="6" s="1"/>
  <c r="R291" i="6" s="1"/>
  <c r="W291" i="6"/>
  <c r="N298" i="6"/>
  <c r="Q298" i="6" s="1"/>
  <c r="R298" i="6" s="1"/>
  <c r="W298" i="6"/>
  <c r="N302" i="6"/>
  <c r="Q302" i="6" s="1"/>
  <c r="R302" i="6" s="1"/>
  <c r="W302" i="6"/>
  <c r="N306" i="6"/>
  <c r="Q306" i="6" s="1"/>
  <c r="R306" i="6" s="1"/>
  <c r="W306" i="6"/>
  <c r="N310" i="6"/>
  <c r="Q310" i="6" s="1"/>
  <c r="R310" i="6" s="1"/>
  <c r="W310" i="6"/>
  <c r="N313" i="6"/>
  <c r="Q313" i="6" s="1"/>
  <c r="R313" i="6" s="1"/>
  <c r="W313" i="6"/>
  <c r="N317" i="6"/>
  <c r="Q317" i="6" s="1"/>
  <c r="R317" i="6" s="1"/>
  <c r="W317" i="6"/>
  <c r="N321" i="6"/>
  <c r="Q321" i="6" s="1"/>
  <c r="R321" i="6" s="1"/>
  <c r="W321" i="6"/>
  <c r="W327" i="6"/>
  <c r="N327" i="6"/>
  <c r="Q327" i="6" s="1"/>
  <c r="R327" i="6" s="1"/>
  <c r="V327" i="6"/>
  <c r="W333" i="6"/>
  <c r="N333" i="6"/>
  <c r="Q333" i="6" s="1"/>
  <c r="R333" i="6" s="1"/>
  <c r="V333" i="6"/>
  <c r="V314" i="6"/>
  <c r="V318" i="6"/>
  <c r="V322" i="6"/>
  <c r="W330" i="6"/>
  <c r="N273" i="6"/>
  <c r="Q273" i="6" s="1"/>
  <c r="R273" i="6" s="1"/>
  <c r="N276" i="6"/>
  <c r="Q276" i="6" s="1"/>
  <c r="R276" i="6" s="1"/>
  <c r="N280" i="6"/>
  <c r="Q280" i="6" s="1"/>
  <c r="R280" i="6" s="1"/>
  <c r="N284" i="6"/>
  <c r="Q284" i="6" s="1"/>
  <c r="R284" i="6" s="1"/>
  <c r="N288" i="6"/>
  <c r="Q288" i="6" s="1"/>
  <c r="R288" i="6" s="1"/>
  <c r="N292" i="6"/>
  <c r="Q292" i="6" s="1"/>
  <c r="R292" i="6" s="1"/>
  <c r="N299" i="6"/>
  <c r="Q299" i="6" s="1"/>
  <c r="R299" i="6" s="1"/>
  <c r="N303" i="6"/>
  <c r="Q303" i="6" s="1"/>
  <c r="R303" i="6" s="1"/>
  <c r="N307" i="6"/>
  <c r="Q307" i="6" s="1"/>
  <c r="R307" i="6" s="1"/>
  <c r="N314" i="6"/>
  <c r="Q314" i="6" s="1"/>
  <c r="R314" i="6" s="1"/>
  <c r="N318" i="6"/>
  <c r="Q318" i="6" s="1"/>
  <c r="R318" i="6" s="1"/>
  <c r="N322" i="6"/>
  <c r="Q322" i="6" s="1"/>
  <c r="R322" i="6" s="1"/>
  <c r="V324" i="6"/>
  <c r="W326" i="6"/>
  <c r="W334" i="6"/>
  <c r="N330" i="6"/>
  <c r="Q330" i="6" s="1"/>
  <c r="R330" i="6" s="1"/>
  <c r="N334" i="6"/>
  <c r="Q334" i="6" s="1"/>
  <c r="R334" i="6" s="1"/>
  <c r="V336" i="6"/>
  <c r="N337" i="6"/>
  <c r="Q337" i="6" s="1"/>
  <c r="R337" i="6" s="1"/>
  <c r="V340" i="6"/>
  <c r="N341" i="6"/>
  <c r="Q341" i="6" s="1"/>
  <c r="R341" i="6" s="1"/>
  <c r="V344" i="6"/>
  <c r="N345" i="6"/>
  <c r="Q345" i="6" s="1"/>
  <c r="R345" i="6" s="1"/>
  <c r="V347" i="6"/>
  <c r="N348" i="6"/>
  <c r="V352" i="6"/>
  <c r="V359" i="6"/>
  <c r="N360" i="6"/>
  <c r="Q360" i="6" s="1"/>
  <c r="W360" i="6"/>
  <c r="V363" i="6"/>
  <c r="N364" i="6"/>
  <c r="Q364" i="6" s="1"/>
  <c r="R364" i="6" s="1"/>
  <c r="W364" i="6"/>
  <c r="V367" i="6"/>
  <c r="N370" i="6"/>
  <c r="Q370" i="6" s="1"/>
  <c r="R370" i="6" s="1"/>
  <c r="W370" i="6"/>
  <c r="V373" i="6"/>
  <c r="N374" i="6"/>
  <c r="Q374" i="6" s="1"/>
  <c r="R374" i="6" s="1"/>
  <c r="W374" i="6"/>
  <c r="V377" i="6"/>
  <c r="N378" i="6"/>
  <c r="Q378" i="6" s="1"/>
  <c r="R378" i="6" s="1"/>
  <c r="W378" i="6"/>
  <c r="V383" i="6"/>
  <c r="N384" i="6"/>
  <c r="Q384" i="6" s="1"/>
  <c r="R384" i="6" s="1"/>
  <c r="W384" i="6"/>
  <c r="N336" i="6"/>
  <c r="Q336" i="6" s="1"/>
  <c r="R336" i="6" s="1"/>
  <c r="N340" i="6"/>
  <c r="Q340" i="6" s="1"/>
  <c r="R340" i="6" s="1"/>
  <c r="N344" i="6"/>
  <c r="Q344" i="6" s="1"/>
  <c r="R344" i="6" s="1"/>
  <c r="N347" i="6"/>
  <c r="Q347" i="6" s="1"/>
  <c r="R347" i="6" s="1"/>
  <c r="N352" i="6"/>
  <c r="Q352" i="6" s="1"/>
  <c r="R352" i="6" s="1"/>
  <c r="N359" i="6"/>
  <c r="Q359" i="6" s="1"/>
  <c r="R359" i="6" s="1"/>
  <c r="N363" i="6"/>
  <c r="Q363" i="6" s="1"/>
  <c r="R363" i="6" s="1"/>
  <c r="N367" i="6"/>
  <c r="Q367" i="6" s="1"/>
  <c r="R367" i="6" s="1"/>
  <c r="N373" i="6"/>
  <c r="Q373" i="6" s="1"/>
  <c r="R373" i="6" s="1"/>
  <c r="N377" i="6"/>
  <c r="Q377" i="6" s="1"/>
  <c r="R377" i="6" s="1"/>
  <c r="N383" i="6"/>
  <c r="Q383" i="6" s="1"/>
  <c r="R383" i="6" s="1"/>
  <c r="V390" i="6"/>
  <c r="W387" i="6"/>
  <c r="N387" i="6"/>
  <c r="Q387" i="6" s="1"/>
  <c r="R387" i="6" s="1"/>
  <c r="N361" i="6"/>
  <c r="Q361" i="6" s="1"/>
  <c r="R361" i="6" s="1"/>
  <c r="N365" i="6"/>
  <c r="Q365" i="6" s="1"/>
  <c r="R365" i="6" s="1"/>
  <c r="N371" i="6"/>
  <c r="Q371" i="6" s="1"/>
  <c r="R371" i="6" s="1"/>
  <c r="N375" i="6"/>
  <c r="Q375" i="6" s="1"/>
  <c r="R375" i="6" s="1"/>
  <c r="N379" i="6"/>
  <c r="Q379" i="6" s="1"/>
  <c r="R379" i="6" s="1"/>
  <c r="N385" i="6"/>
  <c r="Q385" i="6" s="1"/>
  <c r="R385" i="6" s="1"/>
  <c r="N390" i="6"/>
  <c r="Q390" i="6" s="1"/>
  <c r="R390" i="6" s="1"/>
  <c r="W390" i="6"/>
  <c r="AA390" i="6" s="1"/>
  <c r="V393" i="6"/>
  <c r="V399" i="6"/>
  <c r="N400" i="6"/>
  <c r="Q400" i="6" s="1"/>
  <c r="R400" i="6" s="1"/>
  <c r="W400" i="6"/>
  <c r="V403" i="6"/>
  <c r="N404" i="6"/>
  <c r="Q404" i="6" s="1"/>
  <c r="R404" i="6" s="1"/>
  <c r="W404" i="6"/>
  <c r="W407" i="6"/>
  <c r="N393" i="6"/>
  <c r="Q393" i="6" s="1"/>
  <c r="R393" i="6" s="1"/>
  <c r="N399" i="6"/>
  <c r="Q399" i="6" s="1"/>
  <c r="R399" i="6" s="1"/>
  <c r="W403" i="6"/>
  <c r="AA386" i="6" l="1"/>
  <c r="AA360" i="6"/>
  <c r="R391" i="6"/>
  <c r="AA391" i="6"/>
  <c r="AO391" i="6" s="1"/>
  <c r="AA109" i="6"/>
  <c r="AA107" i="6"/>
  <c r="AK270" i="6"/>
  <c r="AK291" i="6"/>
  <c r="AC277" i="6"/>
  <c r="AG277" i="6"/>
  <c r="P215" i="6"/>
  <c r="Q215" i="6" s="1"/>
  <c r="P206" i="6"/>
  <c r="Q206" i="6" s="1"/>
  <c r="P218" i="6"/>
  <c r="Q218" i="6" s="1"/>
  <c r="P222" i="6"/>
  <c r="Q222" i="6" s="1"/>
  <c r="P217" i="6"/>
  <c r="Q217" i="6" s="1"/>
  <c r="AA110" i="6"/>
  <c r="AU110" i="6" s="1"/>
  <c r="AA108" i="6"/>
  <c r="AS108" i="6" s="1"/>
  <c r="L26" i="60" s="1"/>
  <c r="P208" i="6"/>
  <c r="Q208" i="6" s="1"/>
  <c r="P219" i="6"/>
  <c r="Q219" i="6" s="1"/>
  <c r="AI81" i="6"/>
  <c r="AC90" i="6"/>
  <c r="AE81" i="6"/>
  <c r="AK90" i="6"/>
  <c r="AK88" i="6" s="1"/>
  <c r="AE107" i="6"/>
  <c r="AC107" i="6"/>
  <c r="AC118" i="6"/>
  <c r="AE118" i="6"/>
  <c r="AI132" i="6"/>
  <c r="AK390" i="6"/>
  <c r="AK159" i="6"/>
  <c r="AK158" i="6" s="1"/>
  <c r="AK160" i="6"/>
  <c r="AI160" i="6"/>
  <c r="AG160" i="6"/>
  <c r="AA190" i="6"/>
  <c r="AE189" i="6"/>
  <c r="AC189" i="6"/>
  <c r="AI191" i="6"/>
  <c r="AC166" i="6"/>
  <c r="AC165" i="6" s="1"/>
  <c r="AI351" i="6"/>
  <c r="AG338" i="6"/>
  <c r="AC338" i="6"/>
  <c r="AK229" i="6"/>
  <c r="AC240" i="6"/>
  <c r="AE332" i="6"/>
  <c r="AC379" i="6"/>
  <c r="AK186" i="6"/>
  <c r="AK185" i="6" s="1"/>
  <c r="AK184" i="6" s="1"/>
  <c r="AG99" i="6"/>
  <c r="AC116" i="6"/>
  <c r="AK124" i="6"/>
  <c r="AG215" i="6"/>
  <c r="AE271" i="6"/>
  <c r="AG271" i="6"/>
  <c r="AG298" i="6"/>
  <c r="AI332" i="6"/>
  <c r="AK231" i="6"/>
  <c r="AC365" i="6"/>
  <c r="AK215" i="6"/>
  <c r="AK250" i="6"/>
  <c r="AC283" i="6"/>
  <c r="AG332" i="6"/>
  <c r="AK99" i="6"/>
  <c r="AI136" i="6"/>
  <c r="AI124" i="6"/>
  <c r="AK163" i="6"/>
  <c r="AK162" i="6" s="1"/>
  <c r="AK161" i="6" s="1"/>
  <c r="AG202" i="6"/>
  <c r="AE283" i="6"/>
  <c r="AK116" i="6"/>
  <c r="AG116" i="6"/>
  <c r="AC136" i="6"/>
  <c r="AE163" i="6"/>
  <c r="AE162" i="6" s="1"/>
  <c r="AE186" i="6"/>
  <c r="AE185" i="6" s="1"/>
  <c r="AE184" i="6" s="1"/>
  <c r="AC193" i="6"/>
  <c r="AG193" i="6"/>
  <c r="AG264" i="6"/>
  <c r="AE264" i="6"/>
  <c r="AI258" i="6"/>
  <c r="AC271" i="6"/>
  <c r="AK283" i="6"/>
  <c r="AC298" i="6"/>
  <c r="AG365" i="6"/>
  <c r="AG358" i="6" s="1"/>
  <c r="AG378" i="6"/>
  <c r="AC202" i="6"/>
  <c r="AC231" i="6"/>
  <c r="AI37" i="6"/>
  <c r="AK37" i="6"/>
  <c r="AG37" i="6"/>
  <c r="AC99" i="6"/>
  <c r="AC124" i="6"/>
  <c r="AG136" i="6"/>
  <c r="AC163" i="6"/>
  <c r="AC162" i="6" s="1"/>
  <c r="AC161" i="6" s="1"/>
  <c r="AC186" i="6"/>
  <c r="AC185" i="6" s="1"/>
  <c r="AC184" i="6" s="1"/>
  <c r="AE202" i="6"/>
  <c r="AC215" i="6"/>
  <c r="AC250" i="6"/>
  <c r="AK258" i="6"/>
  <c r="AI271" i="6"/>
  <c r="AI269" i="6" s="1"/>
  <c r="AG283" i="6"/>
  <c r="AI298" i="6"/>
  <c r="AC339" i="6"/>
  <c r="AI339" i="6"/>
  <c r="AG339" i="6"/>
  <c r="AK378" i="6"/>
  <c r="AC264" i="6"/>
  <c r="AK365" i="6"/>
  <c r="AC37" i="6"/>
  <c r="AI99" i="6"/>
  <c r="AI116" i="6"/>
  <c r="AK136" i="6"/>
  <c r="AG124" i="6"/>
  <c r="AG163" i="6"/>
  <c r="AG162" i="6" s="1"/>
  <c r="AI186" i="6"/>
  <c r="AI185" i="6" s="1"/>
  <c r="AK193" i="6"/>
  <c r="AI193" i="6"/>
  <c r="AI215" i="6"/>
  <c r="AE231" i="6"/>
  <c r="AG250" i="6"/>
  <c r="AI250" i="6"/>
  <c r="AG258" i="6"/>
  <c r="AC258" i="6"/>
  <c r="AK298" i="6"/>
  <c r="AC332" i="6"/>
  <c r="AE339" i="6"/>
  <c r="AE329" i="6" s="1"/>
  <c r="AE365" i="6"/>
  <c r="AC378" i="6"/>
  <c r="AC369" i="6" s="1"/>
  <c r="AI378" i="6"/>
  <c r="AK202" i="6"/>
  <c r="AI231" i="6"/>
  <c r="AK264" i="6"/>
  <c r="AK36" i="6"/>
  <c r="AG90" i="6"/>
  <c r="AG88" i="6" s="1"/>
  <c r="AK98" i="6"/>
  <c r="AK107" i="6"/>
  <c r="AC117" i="6"/>
  <c r="AI117" i="6"/>
  <c r="AK132" i="6"/>
  <c r="AC160" i="6"/>
  <c r="AG159" i="6"/>
  <c r="AG158" i="6" s="1"/>
  <c r="AG166" i="6"/>
  <c r="AG165" i="6" s="1"/>
  <c r="AI196" i="6"/>
  <c r="AE196" i="6"/>
  <c r="AK214" i="6"/>
  <c r="AE229" i="6"/>
  <c r="AC229" i="6"/>
  <c r="AG240" i="6"/>
  <c r="AC246" i="6"/>
  <c r="AI246" i="6"/>
  <c r="AG255" i="6"/>
  <c r="AE255" i="6"/>
  <c r="AC261" i="6"/>
  <c r="AK261" i="6"/>
  <c r="AC270" i="6"/>
  <c r="AC308" i="6"/>
  <c r="AE351" i="6"/>
  <c r="AE349" i="6" s="1"/>
  <c r="AK351" i="6"/>
  <c r="AI338" i="6"/>
  <c r="AK389" i="6"/>
  <c r="AK381" i="6" s="1"/>
  <c r="AC255" i="6"/>
  <c r="AC81" i="6"/>
  <c r="AC76" i="6" s="1"/>
  <c r="AG81" i="6"/>
  <c r="AG76" i="6" s="1"/>
  <c r="AE90" i="6"/>
  <c r="AE88" i="6" s="1"/>
  <c r="AI98" i="6"/>
  <c r="AG132" i="6"/>
  <c r="AC159" i="6"/>
  <c r="AI159" i="6"/>
  <c r="AI158" i="6" s="1"/>
  <c r="AE166" i="6"/>
  <c r="AE165" i="6" s="1"/>
  <c r="AC196" i="6"/>
  <c r="AI214" i="6"/>
  <c r="AI240" i="6"/>
  <c r="AK240" i="6"/>
  <c r="AG246" i="6"/>
  <c r="AE261" i="6"/>
  <c r="AG291" i="6"/>
  <c r="AC291" i="6"/>
  <c r="AE308" i="6"/>
  <c r="AI308" i="6"/>
  <c r="AK338" i="6"/>
  <c r="AK377" i="6"/>
  <c r="AI107" i="6"/>
  <c r="AG191" i="6"/>
  <c r="AG23" i="6"/>
  <c r="AG22" i="6" s="1"/>
  <c r="AC284" i="6"/>
  <c r="AE23" i="6"/>
  <c r="AE22" i="6" s="1"/>
  <c r="AE216" i="6"/>
  <c r="AK207" i="6"/>
  <c r="AC227" i="6"/>
  <c r="AI227" i="6"/>
  <c r="AG227" i="6"/>
  <c r="AE325" i="6"/>
  <c r="AI12" i="6"/>
  <c r="AI9" i="6" s="1"/>
  <c r="AI8" i="6" s="1"/>
  <c r="AC38" i="6"/>
  <c r="AE32" i="6"/>
  <c r="AI128" i="6"/>
  <c r="AG140" i="6"/>
  <c r="AG143" i="6"/>
  <c r="AK194" i="6"/>
  <c r="AI251" i="6"/>
  <c r="AI266" i="6"/>
  <c r="AG38" i="6"/>
  <c r="AE38" i="6"/>
  <c r="AK238" i="6"/>
  <c r="AK259" i="6"/>
  <c r="AC306" i="6"/>
  <c r="AG347" i="6"/>
  <c r="AK32" i="6"/>
  <c r="AG331" i="6"/>
  <c r="AK12" i="6"/>
  <c r="AK9" i="6" s="1"/>
  <c r="AA28" i="6"/>
  <c r="AK140" i="6"/>
  <c r="AK143" i="6"/>
  <c r="AC194" i="6"/>
  <c r="AG194" i="6"/>
  <c r="AC207" i="6"/>
  <c r="AC238" i="6"/>
  <c r="AC259" i="6"/>
  <c r="AK299" i="6"/>
  <c r="AI306" i="6"/>
  <c r="AG306" i="6"/>
  <c r="AK347" i="6"/>
  <c r="AK331" i="6"/>
  <c r="AG379" i="6"/>
  <c r="AI207" i="6"/>
  <c r="AI325" i="6"/>
  <c r="AC12" i="6"/>
  <c r="AC9" i="6" s="1"/>
  <c r="AC8" i="6" s="1"/>
  <c r="AK23" i="6"/>
  <c r="AK22" i="6" s="1"/>
  <c r="AK100" i="6"/>
  <c r="AG117" i="6"/>
  <c r="AC140" i="6"/>
  <c r="AK128" i="6"/>
  <c r="AC143" i="6"/>
  <c r="AI194" i="6"/>
  <c r="AE207" i="6"/>
  <c r="AK216" i="6"/>
  <c r="AI238" i="6"/>
  <c r="AK251" i="6"/>
  <c r="AG251" i="6"/>
  <c r="AG259" i="6"/>
  <c r="AK266" i="6"/>
  <c r="AG266" i="6"/>
  <c r="AG284" i="6"/>
  <c r="AE284" i="6"/>
  <c r="AC299" i="6"/>
  <c r="AG299" i="6"/>
  <c r="AK325" i="6"/>
  <c r="AC347" i="6"/>
  <c r="AC331" i="6"/>
  <c r="AI347" i="6"/>
  <c r="AE366" i="6"/>
  <c r="AE358" i="6" s="1"/>
  <c r="AK366" i="6"/>
  <c r="AK358" i="6" s="1"/>
  <c r="AI32" i="6"/>
  <c r="AC32" i="6"/>
  <c r="AI366" i="6"/>
  <c r="AI358" i="6" s="1"/>
  <c r="AC23" i="6"/>
  <c r="AC22" i="6" s="1"/>
  <c r="AI38" i="6"/>
  <c r="AE100" i="6"/>
  <c r="AE95" i="6" s="1"/>
  <c r="AC100" i="6"/>
  <c r="AC95" i="6" s="1"/>
  <c r="AI100" i="6"/>
  <c r="AK117" i="6"/>
  <c r="AC128" i="6"/>
  <c r="AI140" i="6"/>
  <c r="AG128" i="6"/>
  <c r="AI143" i="6"/>
  <c r="AG216" i="6"/>
  <c r="AC216" i="6"/>
  <c r="AK227" i="6"/>
  <c r="AG238" i="6"/>
  <c r="AC251" i="6"/>
  <c r="AC266" i="6"/>
  <c r="AI259" i="6"/>
  <c r="AK284" i="6"/>
  <c r="AK306" i="6"/>
  <c r="AI299" i="6"/>
  <c r="AC325" i="6"/>
  <c r="AI331" i="6"/>
  <c r="AC366" i="6"/>
  <c r="AK379" i="6"/>
  <c r="AI379" i="6"/>
  <c r="AG12" i="6"/>
  <c r="AG9" i="6" s="1"/>
  <c r="Q258" i="6"/>
  <c r="R258" i="6" s="1"/>
  <c r="Q265" i="6"/>
  <c r="R265" i="6" s="1"/>
  <c r="Q263" i="6"/>
  <c r="P343" i="6"/>
  <c r="Q343" i="6" s="1"/>
  <c r="Q348" i="6"/>
  <c r="Q254" i="6"/>
  <c r="R254" i="6" s="1"/>
  <c r="Q259" i="6"/>
  <c r="R259" i="6" s="1"/>
  <c r="Q260" i="6"/>
  <c r="P207" i="6"/>
  <c r="Q207" i="6" s="1"/>
  <c r="AA11" i="6"/>
  <c r="AE158" i="6"/>
  <c r="AI22" i="6"/>
  <c r="AE220" i="6"/>
  <c r="AE191" i="6"/>
  <c r="AC191" i="6"/>
  <c r="AI162" i="6"/>
  <c r="AI161" i="6" s="1"/>
  <c r="K35" i="46"/>
  <c r="K156" i="46"/>
  <c r="K155" i="46" s="1"/>
  <c r="K383" i="46"/>
  <c r="N333" i="46"/>
  <c r="M352" i="46"/>
  <c r="N353" i="46"/>
  <c r="M308" i="46"/>
  <c r="N292" i="46"/>
  <c r="L275" i="46"/>
  <c r="N256" i="46"/>
  <c r="L324" i="46"/>
  <c r="K307" i="46"/>
  <c r="K291" i="46"/>
  <c r="N274" i="46"/>
  <c r="L258" i="46"/>
  <c r="L257" i="46" s="1"/>
  <c r="L326" i="46"/>
  <c r="K309" i="46"/>
  <c r="N293" i="46"/>
  <c r="N272" i="46"/>
  <c r="M236" i="46"/>
  <c r="K219" i="46"/>
  <c r="L203" i="46"/>
  <c r="L187" i="46"/>
  <c r="K243" i="46"/>
  <c r="K206" i="46"/>
  <c r="N190" i="46"/>
  <c r="K249" i="46"/>
  <c r="K233" i="46"/>
  <c r="L216" i="46"/>
  <c r="N196" i="46"/>
  <c r="M157" i="46"/>
  <c r="M156" i="46" s="1"/>
  <c r="M155" i="46" s="1"/>
  <c r="N141" i="46"/>
  <c r="N140" i="46" s="1"/>
  <c r="N101" i="46"/>
  <c r="N82" i="46"/>
  <c r="N61" i="46"/>
  <c r="M165" i="46"/>
  <c r="N124" i="46"/>
  <c r="M108" i="46"/>
  <c r="L89" i="46"/>
  <c r="M69" i="46"/>
  <c r="N172" i="46"/>
  <c r="N150" i="46"/>
  <c r="N148" i="46" s="1"/>
  <c r="N147" i="46" s="1"/>
  <c r="N130" i="46"/>
  <c r="K106" i="46"/>
  <c r="L83" i="46"/>
  <c r="K62" i="46"/>
  <c r="M20" i="46"/>
  <c r="L35" i="46"/>
  <c r="M21" i="46"/>
  <c r="L383" i="46"/>
  <c r="K333" i="46"/>
  <c r="N352" i="46"/>
  <c r="L353" i="46"/>
  <c r="K308" i="46"/>
  <c r="K292" i="46"/>
  <c r="M275" i="46"/>
  <c r="K256" i="46"/>
  <c r="M324" i="46"/>
  <c r="M307" i="46"/>
  <c r="M291" i="46"/>
  <c r="K274" i="46"/>
  <c r="M326" i="46"/>
  <c r="M309" i="46"/>
  <c r="M293" i="46"/>
  <c r="K272" i="46"/>
  <c r="N236" i="46"/>
  <c r="L219" i="46"/>
  <c r="M203" i="46"/>
  <c r="M187" i="46"/>
  <c r="L243" i="46"/>
  <c r="L222" i="46"/>
  <c r="L206" i="46"/>
  <c r="K190" i="46"/>
  <c r="L249" i="46"/>
  <c r="L233" i="46"/>
  <c r="K196" i="46"/>
  <c r="N157" i="46"/>
  <c r="N156" i="46" s="1"/>
  <c r="N155" i="46" s="1"/>
  <c r="K141" i="46"/>
  <c r="K140" i="46" s="1"/>
  <c r="K101" i="46"/>
  <c r="K82" i="46"/>
  <c r="K61" i="46"/>
  <c r="N165" i="46"/>
  <c r="K124" i="46"/>
  <c r="N108" i="46"/>
  <c r="M89" i="46"/>
  <c r="N69" i="46"/>
  <c r="K172" i="46"/>
  <c r="K150" i="46"/>
  <c r="K148" i="46" s="1"/>
  <c r="K147" i="46" s="1"/>
  <c r="K130" i="46"/>
  <c r="L106" i="46"/>
  <c r="M83" i="46"/>
  <c r="L62" i="46"/>
  <c r="K25" i="46"/>
  <c r="N20" i="46"/>
  <c r="M35" i="46"/>
  <c r="L31" i="46"/>
  <c r="N21" i="46"/>
  <c r="N19" i="46"/>
  <c r="L148" i="46"/>
  <c r="L147" i="46" s="1"/>
  <c r="AC406" i="6"/>
  <c r="AK349" i="6"/>
  <c r="AA351" i="6"/>
  <c r="AM351" i="6" s="1"/>
  <c r="AA151" i="6"/>
  <c r="AO151" i="6" s="1"/>
  <c r="I32" i="60" s="1"/>
  <c r="AA342" i="6"/>
  <c r="AS342" i="6" s="1"/>
  <c r="AA57" i="6"/>
  <c r="AU57" i="6" s="1"/>
  <c r="AA362" i="6"/>
  <c r="AU362" i="6" s="1"/>
  <c r="AI406" i="6"/>
  <c r="AI349" i="6"/>
  <c r="AE402" i="6"/>
  <c r="AA294" i="6"/>
  <c r="AQ294" i="6" s="1"/>
  <c r="AA115" i="6"/>
  <c r="AU115" i="6" s="1"/>
  <c r="AC349" i="6"/>
  <c r="AK406" i="6"/>
  <c r="AA155" i="6"/>
  <c r="AS155" i="6" s="1"/>
  <c r="AA339" i="6"/>
  <c r="AM339" i="6" s="1"/>
  <c r="AA64" i="6"/>
  <c r="AM64" i="6" s="1"/>
  <c r="AA35" i="6"/>
  <c r="AM35" i="6" s="1"/>
  <c r="AA24" i="6"/>
  <c r="AO24" i="6" s="1"/>
  <c r="AA62" i="6"/>
  <c r="AS62" i="6" s="1"/>
  <c r="AA122" i="6"/>
  <c r="AS122" i="6" s="1"/>
  <c r="AS121" i="6" s="1"/>
  <c r="AA67" i="6"/>
  <c r="AU67" i="6" s="1"/>
  <c r="AA282" i="6"/>
  <c r="AU282" i="6" s="1"/>
  <c r="AE9" i="6"/>
  <c r="G5" i="61" s="1"/>
  <c r="AA65" i="6"/>
  <c r="AU65" i="6" s="1"/>
  <c r="AF147" i="6"/>
  <c r="AQ253" i="6"/>
  <c r="K48" i="60" s="1"/>
  <c r="AA408" i="6"/>
  <c r="AQ408" i="6" s="1"/>
  <c r="AI58" i="6"/>
  <c r="K20" i="61" s="1"/>
  <c r="AC402" i="6"/>
  <c r="AE406" i="6"/>
  <c r="AA63" i="6"/>
  <c r="AS63" i="6" s="1"/>
  <c r="AI40" i="6"/>
  <c r="AC168" i="6"/>
  <c r="AI168" i="6"/>
  <c r="AF355" i="6"/>
  <c r="AI396" i="6"/>
  <c r="AA335" i="6"/>
  <c r="AO335" i="6" s="1"/>
  <c r="AA216" i="6"/>
  <c r="AM216" i="6" s="1"/>
  <c r="AA229" i="6"/>
  <c r="AU229" i="6" s="1"/>
  <c r="AC220" i="6"/>
  <c r="R164" i="6"/>
  <c r="AA164" i="6"/>
  <c r="AU164" i="6" s="1"/>
  <c r="R312" i="6"/>
  <c r="AA312" i="6"/>
  <c r="AS312" i="6" s="1"/>
  <c r="R257" i="6"/>
  <c r="AO257" i="6"/>
  <c r="AA72" i="6"/>
  <c r="AS72" i="6" s="1"/>
  <c r="AM31" i="6"/>
  <c r="G11" i="60" s="1"/>
  <c r="AA376" i="6"/>
  <c r="AQ376" i="6" s="1"/>
  <c r="K75" i="60" s="1"/>
  <c r="AA336" i="6"/>
  <c r="AO336" i="6" s="1"/>
  <c r="AA397" i="6"/>
  <c r="AO397" i="6" s="1"/>
  <c r="AA48" i="6"/>
  <c r="AM48" i="6" s="1"/>
  <c r="G15" i="60" s="1"/>
  <c r="AA20" i="6"/>
  <c r="AO20" i="6" s="1"/>
  <c r="AA79" i="6"/>
  <c r="AM79" i="6" s="1"/>
  <c r="G20" i="60" s="1"/>
  <c r="AA251" i="6"/>
  <c r="AQ251" i="6" s="1"/>
  <c r="AA195" i="6"/>
  <c r="AU195" i="6" s="1"/>
  <c r="AA189" i="6"/>
  <c r="AQ189" i="6" s="1"/>
  <c r="K40" i="60" s="1"/>
  <c r="AA152" i="6"/>
  <c r="AM152" i="6" s="1"/>
  <c r="AO30" i="6"/>
  <c r="I12" i="60" s="1"/>
  <c r="AA382" i="6"/>
  <c r="AM382" i="6" s="1"/>
  <c r="G77" i="60" s="1"/>
  <c r="AA91" i="6"/>
  <c r="AQ91" i="6" s="1"/>
  <c r="AA287" i="6"/>
  <c r="AQ287" i="6" s="1"/>
  <c r="AU73" i="6"/>
  <c r="AQ331" i="6"/>
  <c r="K67" i="60" s="1"/>
  <c r="AU13" i="6"/>
  <c r="R346" i="6"/>
  <c r="AA346" i="6"/>
  <c r="AO346" i="6" s="1"/>
  <c r="AA87" i="6"/>
  <c r="AQ87" i="6" s="1"/>
  <c r="AQ86" i="6" s="1"/>
  <c r="AA270" i="6"/>
  <c r="AS270" i="6" s="1"/>
  <c r="AA39" i="6"/>
  <c r="AU39" i="6" s="1"/>
  <c r="AA400" i="6"/>
  <c r="AU400" i="6" s="1"/>
  <c r="AA384" i="6"/>
  <c r="AS384" i="6" s="1"/>
  <c r="T78" i="60" s="1"/>
  <c r="AA70" i="6"/>
  <c r="AM70" i="6" s="1"/>
  <c r="AA281" i="6"/>
  <c r="AU281" i="6" s="1"/>
  <c r="R114" i="6"/>
  <c r="AA114" i="6"/>
  <c r="AQ114" i="6" s="1"/>
  <c r="AA356" i="6"/>
  <c r="AQ356" i="6" s="1"/>
  <c r="AQ355" i="6" s="1"/>
  <c r="AG381" i="6"/>
  <c r="AK396" i="6"/>
  <c r="AG396" i="6"/>
  <c r="AA186" i="6"/>
  <c r="AS186" i="6" s="1"/>
  <c r="AS185" i="6" s="1"/>
  <c r="N334" i="46"/>
  <c r="K334" i="46"/>
  <c r="M334" i="46"/>
  <c r="L334" i="46"/>
  <c r="N368" i="46"/>
  <c r="L368" i="46"/>
  <c r="K368" i="46"/>
  <c r="M368" i="46"/>
  <c r="N382" i="46"/>
  <c r="L382" i="46"/>
  <c r="K382" i="46"/>
  <c r="M382" i="46"/>
  <c r="N354" i="46"/>
  <c r="M354" i="46"/>
  <c r="K318" i="46"/>
  <c r="N318" i="46"/>
  <c r="M318" i="46"/>
  <c r="L318" i="46"/>
  <c r="L339" i="46"/>
  <c r="M339" i="46"/>
  <c r="K339" i="46"/>
  <c r="N339" i="46"/>
  <c r="L260" i="46"/>
  <c r="L259" i="46" s="1"/>
  <c r="L213" i="46"/>
  <c r="L212" i="46" s="1"/>
  <c r="K209" i="46"/>
  <c r="M147" i="46"/>
  <c r="K143" i="46"/>
  <c r="K142" i="46" s="1"/>
  <c r="N131" i="46"/>
  <c r="K80" i="46"/>
  <c r="L68" i="46"/>
  <c r="L67" i="46" s="1"/>
  <c r="M118" i="46"/>
  <c r="K98" i="46"/>
  <c r="K96" i="46" s="1"/>
  <c r="K51" i="46"/>
  <c r="M171" i="46"/>
  <c r="M170" i="46" s="1"/>
  <c r="L162" i="46"/>
  <c r="L161" i="46" s="1"/>
  <c r="L137" i="46"/>
  <c r="L136" i="46" s="1"/>
  <c r="K58" i="46"/>
  <c r="K57" i="46" s="1"/>
  <c r="L10" i="46"/>
  <c r="M39" i="46"/>
  <c r="AA374" i="6"/>
  <c r="AU374" i="6" s="1"/>
  <c r="AI402" i="6"/>
  <c r="N378" i="46"/>
  <c r="M378" i="46"/>
  <c r="L378" i="46"/>
  <c r="K378" i="46"/>
  <c r="N360" i="46"/>
  <c r="L360" i="46"/>
  <c r="K360" i="46"/>
  <c r="M360" i="46"/>
  <c r="N338" i="46"/>
  <c r="M338" i="46"/>
  <c r="L338" i="46"/>
  <c r="K338" i="46"/>
  <c r="L351" i="46"/>
  <c r="N351" i="46"/>
  <c r="M351" i="46"/>
  <c r="K351" i="46"/>
  <c r="N374" i="46"/>
  <c r="M374" i="46"/>
  <c r="K323" i="46"/>
  <c r="N323" i="46"/>
  <c r="M323" i="46"/>
  <c r="L323" i="46"/>
  <c r="M260" i="46"/>
  <c r="M259" i="46" s="1"/>
  <c r="N213" i="46"/>
  <c r="N212" i="46" s="1"/>
  <c r="L209" i="46"/>
  <c r="M185" i="46"/>
  <c r="L185" i="46"/>
  <c r="K185" i="46"/>
  <c r="N185" i="46"/>
  <c r="L143" i="46"/>
  <c r="L142" i="46" s="1"/>
  <c r="K131" i="46"/>
  <c r="L80" i="46"/>
  <c r="M68" i="46"/>
  <c r="M67" i="46" s="1"/>
  <c r="N118" i="46"/>
  <c r="L98" i="46"/>
  <c r="L96" i="46" s="1"/>
  <c r="L51" i="46"/>
  <c r="N171" i="46"/>
  <c r="N170" i="46" s="1"/>
  <c r="M162" i="46"/>
  <c r="M161" i="46" s="1"/>
  <c r="M137" i="46"/>
  <c r="M136" i="46" s="1"/>
  <c r="L58" i="46"/>
  <c r="L57" i="46" s="1"/>
  <c r="M10" i="46"/>
  <c r="N39" i="46"/>
  <c r="AQ388" i="6"/>
  <c r="AG173" i="6"/>
  <c r="AL182" i="6"/>
  <c r="AA245" i="6"/>
  <c r="AU245" i="6" s="1"/>
  <c r="AA118" i="6"/>
  <c r="AQ118" i="6" s="1"/>
  <c r="AA146" i="6"/>
  <c r="AM146" i="6" s="1"/>
  <c r="N362" i="46"/>
  <c r="K362" i="46"/>
  <c r="M362" i="46"/>
  <c r="L362" i="46"/>
  <c r="N376" i="46"/>
  <c r="K376" i="46"/>
  <c r="M376" i="46"/>
  <c r="L376" i="46"/>
  <c r="N340" i="46"/>
  <c r="L340" i="46"/>
  <c r="K340" i="46"/>
  <c r="M340" i="46"/>
  <c r="N371" i="46"/>
  <c r="L371" i="46"/>
  <c r="K371" i="46"/>
  <c r="M371" i="46"/>
  <c r="N330" i="46"/>
  <c r="M330" i="46"/>
  <c r="L330" i="46"/>
  <c r="K330" i="46"/>
  <c r="L346" i="46"/>
  <c r="L345" i="46" s="1"/>
  <c r="M346" i="46"/>
  <c r="M345" i="46" s="1"/>
  <c r="K346" i="46"/>
  <c r="K345" i="46" s="1"/>
  <c r="N346" i="46"/>
  <c r="N345" i="46" s="1"/>
  <c r="K316" i="46"/>
  <c r="N316" i="46"/>
  <c r="M316" i="46"/>
  <c r="L316" i="46"/>
  <c r="K314" i="46"/>
  <c r="K289" i="46" s="1"/>
  <c r="K288" i="46" s="1"/>
  <c r="N314" i="46"/>
  <c r="M314" i="46"/>
  <c r="L314" i="46"/>
  <c r="L289" i="46" s="1"/>
  <c r="L288" i="46" s="1"/>
  <c r="N260" i="46"/>
  <c r="N259" i="46" s="1"/>
  <c r="N252" i="46"/>
  <c r="L252" i="46"/>
  <c r="L231" i="46" s="1"/>
  <c r="L230" i="46" s="1"/>
  <c r="M252" i="46"/>
  <c r="M231" i="46" s="1"/>
  <c r="M230" i="46" s="1"/>
  <c r="K252" i="46"/>
  <c r="K231" i="46" s="1"/>
  <c r="K230" i="46" s="1"/>
  <c r="N231" i="46"/>
  <c r="N230" i="46" s="1"/>
  <c r="K213" i="46"/>
  <c r="K212" i="46" s="1"/>
  <c r="M209" i="46"/>
  <c r="N182" i="46"/>
  <c r="L182" i="46"/>
  <c r="M182" i="46"/>
  <c r="K182" i="46"/>
  <c r="M143" i="46"/>
  <c r="M142" i="46" s="1"/>
  <c r="L131" i="46"/>
  <c r="M80" i="46"/>
  <c r="N68" i="46"/>
  <c r="N67" i="46" s="1"/>
  <c r="N25" i="46"/>
  <c r="K118" i="46"/>
  <c r="K117" i="46" s="1"/>
  <c r="M98" i="46"/>
  <c r="M96" i="46" s="1"/>
  <c r="M51" i="46"/>
  <c r="M25" i="46"/>
  <c r="K171" i="46"/>
  <c r="K170" i="46" s="1"/>
  <c r="N162" i="46"/>
  <c r="N161" i="46" s="1"/>
  <c r="N137" i="46"/>
  <c r="N136" i="46" s="1"/>
  <c r="M58" i="46"/>
  <c r="M57" i="46" s="1"/>
  <c r="N10" i="46"/>
  <c r="K39" i="46"/>
  <c r="K38" i="46" s="1"/>
  <c r="AK402" i="6"/>
  <c r="N350" i="46"/>
  <c r="K350" i="46"/>
  <c r="K348" i="46" s="1"/>
  <c r="K347" i="46" s="1"/>
  <c r="M350" i="46"/>
  <c r="M348" i="46" s="1"/>
  <c r="M347" i="46" s="1"/>
  <c r="L350" i="46"/>
  <c r="N373" i="46"/>
  <c r="K373" i="46"/>
  <c r="M373" i="46"/>
  <c r="L373" i="46"/>
  <c r="N332" i="46"/>
  <c r="L332" i="46"/>
  <c r="K332" i="46"/>
  <c r="M332" i="46"/>
  <c r="N366" i="46"/>
  <c r="M366" i="46"/>
  <c r="L366" i="46"/>
  <c r="K366" i="46"/>
  <c r="L377" i="46"/>
  <c r="N377" i="46"/>
  <c r="M377" i="46"/>
  <c r="K377" i="46"/>
  <c r="K327" i="46"/>
  <c r="N327" i="46"/>
  <c r="M327" i="46"/>
  <c r="L327" i="46"/>
  <c r="L359" i="46"/>
  <c r="M359" i="46"/>
  <c r="K359" i="46"/>
  <c r="N359" i="46"/>
  <c r="M343" i="46"/>
  <c r="M342" i="46" s="1"/>
  <c r="N343" i="46"/>
  <c r="N342" i="46" s="1"/>
  <c r="L343" i="46"/>
  <c r="L342" i="46" s="1"/>
  <c r="K343" i="46"/>
  <c r="K342" i="46" s="1"/>
  <c r="K260" i="46"/>
  <c r="K259" i="46" s="1"/>
  <c r="K184" i="46"/>
  <c r="N184" i="46"/>
  <c r="L184" i="46"/>
  <c r="M184" i="46"/>
  <c r="N209" i="46"/>
  <c r="L183" i="46"/>
  <c r="N183" i="46"/>
  <c r="M183" i="46"/>
  <c r="K183" i="46"/>
  <c r="N143" i="46"/>
  <c r="N142" i="46" s="1"/>
  <c r="M131" i="46"/>
  <c r="N80" i="46"/>
  <c r="K68" i="46"/>
  <c r="K67" i="46" s="1"/>
  <c r="L118" i="46"/>
  <c r="L117" i="46" s="1"/>
  <c r="N98" i="46"/>
  <c r="N96" i="46" s="1"/>
  <c r="N51" i="46"/>
  <c r="L171" i="46"/>
  <c r="L170" i="46" s="1"/>
  <c r="K162" i="46"/>
  <c r="K161" i="46" s="1"/>
  <c r="K137" i="46"/>
  <c r="K136" i="46" s="1"/>
  <c r="N58" i="46"/>
  <c r="N57" i="46" s="1"/>
  <c r="L25" i="46"/>
  <c r="K10" i="46"/>
  <c r="K9" i="46" s="1"/>
  <c r="L39" i="46"/>
  <c r="L38" i="46" s="1"/>
  <c r="AA286" i="6"/>
  <c r="AS286" i="6" s="1"/>
  <c r="AA279" i="6"/>
  <c r="AQ279" i="6" s="1"/>
  <c r="AA278" i="6"/>
  <c r="AS278" i="6" s="1"/>
  <c r="R111" i="6"/>
  <c r="AA111" i="6"/>
  <c r="AU111" i="6" s="1"/>
  <c r="R320" i="6"/>
  <c r="AA320" i="6"/>
  <c r="AO320" i="6" s="1"/>
  <c r="AA308" i="6"/>
  <c r="AO308" i="6" s="1"/>
  <c r="AA289" i="6"/>
  <c r="AQ289" i="6" s="1"/>
  <c r="AA372" i="6"/>
  <c r="AO372" i="6" s="1"/>
  <c r="AA271" i="6"/>
  <c r="AS271" i="6" s="1"/>
  <c r="L55" i="60" s="1"/>
  <c r="AA277" i="6"/>
  <c r="AU277" i="6" s="1"/>
  <c r="AA74" i="6"/>
  <c r="AQ74" i="6" s="1"/>
  <c r="AA119" i="6"/>
  <c r="AQ119" i="6" s="1"/>
  <c r="AA92" i="6"/>
  <c r="AM92" i="6" s="1"/>
  <c r="AA83" i="6"/>
  <c r="AU83" i="6" s="1"/>
  <c r="AA136" i="6"/>
  <c r="AS136" i="6" s="1"/>
  <c r="AA89" i="6"/>
  <c r="AS89" i="6" s="1"/>
  <c r="AG40" i="6"/>
  <c r="AG58" i="6"/>
  <c r="I20" i="61" s="1"/>
  <c r="AK58" i="6"/>
  <c r="M20" i="61" s="1"/>
  <c r="AK46" i="6"/>
  <c r="AI46" i="6"/>
  <c r="K17" i="61" s="1"/>
  <c r="AE123" i="6"/>
  <c r="AA60" i="6"/>
  <c r="AS60" i="6" s="1"/>
  <c r="AA68" i="6"/>
  <c r="AU68" i="6" s="1"/>
  <c r="AQ12" i="6"/>
  <c r="AA392" i="6"/>
  <c r="AA315" i="6"/>
  <c r="AA285" i="6"/>
  <c r="AU285" i="6" s="1"/>
  <c r="AA249" i="6"/>
  <c r="AC46" i="6"/>
  <c r="E17" i="61" s="1"/>
  <c r="AG61" i="6"/>
  <c r="I21" i="61" s="1"/>
  <c r="AK61" i="6"/>
  <c r="M21" i="61" s="1"/>
  <c r="AA261" i="6"/>
  <c r="AU386" i="6"/>
  <c r="AA326" i="6"/>
  <c r="AM326" i="6" s="1"/>
  <c r="AA272" i="6"/>
  <c r="AO272" i="6" s="1"/>
  <c r="AA407" i="6"/>
  <c r="AM407" i="6" s="1"/>
  <c r="AA324" i="6"/>
  <c r="AM324" i="6" s="1"/>
  <c r="AA71" i="6"/>
  <c r="AU71" i="6" s="1"/>
  <c r="AA51" i="6"/>
  <c r="AM51" i="6" s="1"/>
  <c r="AA77" i="6"/>
  <c r="AQ77" i="6" s="1"/>
  <c r="K18" i="60" s="1"/>
  <c r="AQ17" i="6"/>
  <c r="K7" i="60" s="1"/>
  <c r="AA98" i="6"/>
  <c r="AS98" i="6" s="1"/>
  <c r="AE40" i="6"/>
  <c r="AJ121" i="6"/>
  <c r="AA239" i="6"/>
  <c r="AM239" i="6" s="1"/>
  <c r="AA225" i="6"/>
  <c r="AO225" i="6" s="1"/>
  <c r="AA233" i="6"/>
  <c r="AS233" i="6" s="1"/>
  <c r="AA370" i="6"/>
  <c r="AM370" i="6" s="1"/>
  <c r="AA325" i="6"/>
  <c r="AM325" i="6" s="1"/>
  <c r="AA323" i="6"/>
  <c r="AA316" i="6"/>
  <c r="AQ316" i="6" s="1"/>
  <c r="AA311" i="6"/>
  <c r="AQ311" i="6" s="1"/>
  <c r="AA305" i="6"/>
  <c r="AS305" i="6" s="1"/>
  <c r="AA304" i="6"/>
  <c r="AO304" i="6" s="1"/>
  <c r="AA300" i="6"/>
  <c r="AG220" i="6"/>
  <c r="AK220" i="6"/>
  <c r="AQ205" i="6"/>
  <c r="AA193" i="6"/>
  <c r="AO193" i="6" s="1"/>
  <c r="AH182" i="6"/>
  <c r="AD180" i="6"/>
  <c r="AA171" i="6"/>
  <c r="AU171" i="6" s="1"/>
  <c r="AG168" i="6"/>
  <c r="AA166" i="6"/>
  <c r="AQ166" i="6" s="1"/>
  <c r="AQ165" i="6" s="1"/>
  <c r="AK154" i="6"/>
  <c r="AE154" i="6"/>
  <c r="AC154" i="6"/>
  <c r="AE150" i="6"/>
  <c r="AE149" i="6" s="1"/>
  <c r="AD147" i="6"/>
  <c r="AJ102" i="6"/>
  <c r="AA101" i="6"/>
  <c r="AQ101" i="6" s="1"/>
  <c r="AG95" i="6"/>
  <c r="AG94" i="6" s="1"/>
  <c r="AA97" i="6"/>
  <c r="AO97" i="6" s="1"/>
  <c r="AC88" i="6"/>
  <c r="AJ86" i="6"/>
  <c r="AH86" i="6"/>
  <c r="AA18" i="6"/>
  <c r="AM18" i="6" s="1"/>
  <c r="AA21" i="6"/>
  <c r="AU21" i="6" s="1"/>
  <c r="AG402" i="6"/>
  <c r="AC396" i="6"/>
  <c r="AE396" i="6"/>
  <c r="AE381" i="6"/>
  <c r="AQ390" i="6"/>
  <c r="AC381" i="6"/>
  <c r="AI381" i="6"/>
  <c r="AE369" i="6"/>
  <c r="AA366" i="6"/>
  <c r="AM366" i="6" s="1"/>
  <c r="AA364" i="6"/>
  <c r="AQ364" i="6" s="1"/>
  <c r="AJ355" i="6"/>
  <c r="AD355" i="6"/>
  <c r="AH355" i="6"/>
  <c r="AL355" i="6"/>
  <c r="AA338" i="6"/>
  <c r="AA332" i="6"/>
  <c r="AO332" i="6" s="1"/>
  <c r="Q68" i="60" s="1"/>
  <c r="AA341" i="6"/>
  <c r="AM341" i="6" s="1"/>
  <c r="AA344" i="6"/>
  <c r="AU344" i="6" s="1"/>
  <c r="AG349" i="6"/>
  <c r="AA321" i="6"/>
  <c r="AQ321" i="6" s="1"/>
  <c r="AA309" i="6"/>
  <c r="AU309" i="6" s="1"/>
  <c r="AA301" i="6"/>
  <c r="AA313" i="6"/>
  <c r="AU313" i="6" s="1"/>
  <c r="AA306" i="6"/>
  <c r="AQ306" i="6" s="1"/>
  <c r="AA298" i="6"/>
  <c r="AU298" i="6" s="1"/>
  <c r="AA290" i="6"/>
  <c r="AA267" i="6"/>
  <c r="AQ267" i="6" s="1"/>
  <c r="AA237" i="6"/>
  <c r="AM237" i="6" s="1"/>
  <c r="AA212" i="6"/>
  <c r="AO212" i="6" s="1"/>
  <c r="AA201" i="6"/>
  <c r="AO201" i="6" s="1"/>
  <c r="AA197" i="6"/>
  <c r="AU197" i="6" s="1"/>
  <c r="AD185" i="6"/>
  <c r="AF182" i="6"/>
  <c r="AH180" i="6"/>
  <c r="AK177" i="6"/>
  <c r="AL178" i="6"/>
  <c r="AJ182" i="6"/>
  <c r="AF180" i="6"/>
  <c r="AG177" i="6"/>
  <c r="AH178" i="6"/>
  <c r="AJ180" i="6"/>
  <c r="AF178" i="6"/>
  <c r="AE177" i="6"/>
  <c r="AD182" i="6"/>
  <c r="AL180" i="6"/>
  <c r="AC177" i="6"/>
  <c r="AD178" i="6"/>
  <c r="AI177" i="6"/>
  <c r="AJ178" i="6"/>
  <c r="AC173" i="6"/>
  <c r="AA174" i="6"/>
  <c r="AU174" i="6" s="1"/>
  <c r="AK173" i="6"/>
  <c r="AI173" i="6"/>
  <c r="AE173" i="6"/>
  <c r="AE168" i="6"/>
  <c r="AK168" i="6"/>
  <c r="AG154" i="6"/>
  <c r="AI154" i="6"/>
  <c r="AG150" i="6"/>
  <c r="AI150" i="6"/>
  <c r="AC150" i="6"/>
  <c r="AK150" i="6"/>
  <c r="AL145" i="6"/>
  <c r="AK144" i="6"/>
  <c r="AL147" i="6"/>
  <c r="AF145" i="6"/>
  <c r="AE144" i="6"/>
  <c r="AJ147" i="6"/>
  <c r="AH147" i="6"/>
  <c r="AD145" i="6"/>
  <c r="AC144" i="6"/>
  <c r="AJ145" i="6"/>
  <c r="AI144" i="6"/>
  <c r="AH145" i="6"/>
  <c r="AG144" i="6"/>
  <c r="AA141" i="6"/>
  <c r="AU141" i="6" s="1"/>
  <c r="AA125" i="6"/>
  <c r="AU125" i="6" s="1"/>
  <c r="AD121" i="6"/>
  <c r="AL121" i="6"/>
  <c r="AF121" i="6"/>
  <c r="AH121" i="6"/>
  <c r="AE105" i="6"/>
  <c r="AA106" i="6"/>
  <c r="AO106" i="6" s="1"/>
  <c r="I24" i="60" s="1"/>
  <c r="AF102" i="6"/>
  <c r="AD102" i="6"/>
  <c r="AH102" i="6"/>
  <c r="AL102" i="6"/>
  <c r="AA99" i="6"/>
  <c r="AM99" i="6" s="1"/>
  <c r="AA90" i="6"/>
  <c r="AA93" i="6"/>
  <c r="AS93" i="6" s="1"/>
  <c r="AI88" i="6"/>
  <c r="AD86" i="6"/>
  <c r="AL86" i="6"/>
  <c r="AF86" i="6"/>
  <c r="AA84" i="6"/>
  <c r="AS84" i="6" s="1"/>
  <c r="AK76" i="6"/>
  <c r="AI76" i="6"/>
  <c r="AE76" i="6"/>
  <c r="AA82" i="6"/>
  <c r="AQ82" i="6" s="1"/>
  <c r="AA66" i="6"/>
  <c r="AS66" i="6" s="1"/>
  <c r="AI61" i="6"/>
  <c r="AE61" i="6"/>
  <c r="AC61" i="6"/>
  <c r="AC58" i="6"/>
  <c r="G20" i="61"/>
  <c r="AG46" i="6"/>
  <c r="AA50" i="6"/>
  <c r="AS50" i="6" s="1"/>
  <c r="AE46" i="6"/>
  <c r="AK40" i="6"/>
  <c r="AC40" i="6"/>
  <c r="AI27" i="6"/>
  <c r="AE15" i="6"/>
  <c r="AK15" i="6"/>
  <c r="AI15" i="6"/>
  <c r="AC15" i="6"/>
  <c r="AG15" i="6"/>
  <c r="AA387" i="6"/>
  <c r="AO387" i="6" s="1"/>
  <c r="AA303" i="6"/>
  <c r="AM303" i="6" s="1"/>
  <c r="O64" i="60" s="1"/>
  <c r="AA138" i="6"/>
  <c r="AS138" i="6" s="1"/>
  <c r="AA113" i="6"/>
  <c r="AM113" i="6" s="1"/>
  <c r="AA143" i="6"/>
  <c r="AU143" i="6" s="1"/>
  <c r="AA127" i="6"/>
  <c r="AM127" i="6" s="1"/>
  <c r="AU109" i="6"/>
  <c r="AA10" i="6"/>
  <c r="AA319" i="6"/>
  <c r="AA403" i="6"/>
  <c r="AO403" i="6" s="1"/>
  <c r="I81" i="60" s="1"/>
  <c r="AA404" i="6"/>
  <c r="AM404" i="6" s="1"/>
  <c r="AA371" i="6"/>
  <c r="AS371" i="6" s="1"/>
  <c r="AA322" i="6"/>
  <c r="AO322" i="6" s="1"/>
  <c r="AA375" i="6"/>
  <c r="AM375" i="6" s="1"/>
  <c r="AA307" i="6"/>
  <c r="AM307" i="6" s="1"/>
  <c r="AA137" i="6"/>
  <c r="AS137" i="6" s="1"/>
  <c r="AA350" i="6"/>
  <c r="AA359" i="6"/>
  <c r="AQ359" i="6" s="1"/>
  <c r="K72" i="60" s="1"/>
  <c r="AA134" i="6"/>
  <c r="AO134" i="6" s="1"/>
  <c r="AA100" i="6"/>
  <c r="AO100" i="6" s="1"/>
  <c r="AA139" i="6"/>
  <c r="AS139" i="6" s="1"/>
  <c r="AA140" i="6"/>
  <c r="AO140" i="6" s="1"/>
  <c r="AA124" i="6"/>
  <c r="AU124" i="6" s="1"/>
  <c r="AA80" i="6"/>
  <c r="AQ80" i="6" s="1"/>
  <c r="AA389" i="6"/>
  <c r="AA293" i="6"/>
  <c r="AA16" i="6"/>
  <c r="AM30" i="6"/>
  <c r="G12" i="60" s="1"/>
  <c r="AS30" i="6"/>
  <c r="L12" i="60" s="1"/>
  <c r="AA378" i="6"/>
  <c r="AA383" i="6"/>
  <c r="AA334" i="6"/>
  <c r="AA333" i="6"/>
  <c r="AA317" i="6"/>
  <c r="AA310" i="6"/>
  <c r="AA302" i="6"/>
  <c r="AA291" i="6"/>
  <c r="AA283" i="6"/>
  <c r="AA280" i="6"/>
  <c r="AA275" i="6"/>
  <c r="AA273" i="6"/>
  <c r="AA318" i="6"/>
  <c r="AA276" i="6"/>
  <c r="AA231" i="6"/>
  <c r="AA210" i="6"/>
  <c r="AA234" i="6"/>
  <c r="AA266" i="6"/>
  <c r="AA250" i="6"/>
  <c r="AA221" i="6"/>
  <c r="AA204" i="6"/>
  <c r="AA196" i="6"/>
  <c r="AA130" i="6"/>
  <c r="AA159" i="6"/>
  <c r="AA135" i="6"/>
  <c r="AA132" i="6"/>
  <c r="AA211" i="6"/>
  <c r="AA183" i="6"/>
  <c r="AA133" i="6"/>
  <c r="AA103" i="6"/>
  <c r="AA53" i="6"/>
  <c r="AA49" i="6"/>
  <c r="AA36" i="6"/>
  <c r="AA347" i="6"/>
  <c r="AA345" i="6"/>
  <c r="AA361" i="6"/>
  <c r="AA274" i="6"/>
  <c r="AA235" i="6"/>
  <c r="AA214" i="6"/>
  <c r="AA181" i="6"/>
  <c r="AA157" i="6"/>
  <c r="AA240" i="6"/>
  <c r="AA232" i="6"/>
  <c r="AA264" i="6"/>
  <c r="AA256" i="6"/>
  <c r="AA248" i="6"/>
  <c r="AA191" i="6"/>
  <c r="AA202" i="6"/>
  <c r="AA194" i="6"/>
  <c r="AA209" i="6"/>
  <c r="AA117" i="6"/>
  <c r="AA112" i="6"/>
  <c r="AA52" i="6"/>
  <c r="AA85" i="6"/>
  <c r="AU31" i="6"/>
  <c r="AS31" i="6"/>
  <c r="L11" i="60" s="1"/>
  <c r="AQ31" i="6"/>
  <c r="K11" i="60" s="1"/>
  <c r="AO31" i="6"/>
  <c r="I11" i="60" s="1"/>
  <c r="AA19" i="6"/>
  <c r="AA43" i="6"/>
  <c r="AA34" i="6"/>
  <c r="AA379" i="6"/>
  <c r="AA299" i="6"/>
  <c r="AA314" i="6"/>
  <c r="AA292" i="6"/>
  <c r="AA238" i="6"/>
  <c r="AA230" i="6"/>
  <c r="AA179" i="6"/>
  <c r="AA262" i="6"/>
  <c r="AA246" i="6"/>
  <c r="AA200" i="6"/>
  <c r="AA192" i="6"/>
  <c r="AA172" i="6"/>
  <c r="AA69" i="6"/>
  <c r="AA42" i="6"/>
  <c r="AA81" i="6"/>
  <c r="AA23" i="6"/>
  <c r="AA44" i="6"/>
  <c r="AA29" i="6"/>
  <c r="AA78" i="6"/>
  <c r="AA38" i="6"/>
  <c r="AA33" i="6"/>
  <c r="AA365" i="6"/>
  <c r="AA367" i="6"/>
  <c r="AA373" i="6"/>
  <c r="AA399" i="6"/>
  <c r="AA393" i="6"/>
  <c r="AA385" i="6"/>
  <c r="AA363" i="6"/>
  <c r="AA340" i="6"/>
  <c r="AA352" i="6"/>
  <c r="AA337" i="6"/>
  <c r="AA327" i="6"/>
  <c r="AA377" i="6"/>
  <c r="AA288" i="6"/>
  <c r="AA163" i="6"/>
  <c r="AA255" i="6"/>
  <c r="AA227" i="6"/>
  <c r="AA199" i="6"/>
  <c r="AA176" i="6"/>
  <c r="AA169" i="6"/>
  <c r="AA160" i="6"/>
  <c r="AA236" i="6"/>
  <c r="AA228" i="6"/>
  <c r="AA175" i="6"/>
  <c r="AA156" i="6"/>
  <c r="AA252" i="6"/>
  <c r="AA244" i="6"/>
  <c r="AA198" i="6"/>
  <c r="AA142" i="6"/>
  <c r="AA126" i="6"/>
  <c r="AA148" i="6"/>
  <c r="AA131" i="6"/>
  <c r="AA96" i="6"/>
  <c r="AA128" i="6"/>
  <c r="AA116" i="6"/>
  <c r="AA59" i="6"/>
  <c r="AA213" i="6"/>
  <c r="AA170" i="6"/>
  <c r="AA129" i="6"/>
  <c r="AA47" i="6"/>
  <c r="AA56" i="6"/>
  <c r="AA41" i="6"/>
  <c r="AA55" i="6"/>
  <c r="AA37" i="6"/>
  <c r="AA32" i="6"/>
  <c r="AU48" i="6" l="1"/>
  <c r="R208" i="6"/>
  <c r="AA208" i="6"/>
  <c r="AU208" i="6" s="1"/>
  <c r="R222" i="6"/>
  <c r="AA222" i="6"/>
  <c r="R218" i="6"/>
  <c r="AA218" i="6"/>
  <c r="AU218" i="6" s="1"/>
  <c r="R206" i="6"/>
  <c r="AA206" i="6"/>
  <c r="AQ206" i="6" s="1"/>
  <c r="R219" i="6"/>
  <c r="AA219" i="6"/>
  <c r="AU219" i="6" s="1"/>
  <c r="R217" i="6"/>
  <c r="AA217" i="6"/>
  <c r="AQ217" i="6" s="1"/>
  <c r="R215" i="6"/>
  <c r="AA215" i="6"/>
  <c r="AO215" i="6" s="1"/>
  <c r="AC105" i="6"/>
  <c r="AC269" i="6"/>
  <c r="AC268" i="6" s="1"/>
  <c r="AJ185" i="6"/>
  <c r="AI184" i="6"/>
  <c r="AH184" i="6" s="1"/>
  <c r="AH185" i="6"/>
  <c r="AO48" i="6"/>
  <c r="I15" i="60" s="1"/>
  <c r="AQ48" i="6"/>
  <c r="K15" i="60" s="1"/>
  <c r="AK95" i="6"/>
  <c r="AK94" i="6" s="1"/>
  <c r="M29" i="61" s="1"/>
  <c r="AF165" i="6"/>
  <c r="AI188" i="6"/>
  <c r="K72" i="61" s="1"/>
  <c r="AE269" i="6"/>
  <c r="AE268" i="6" s="1"/>
  <c r="G86" i="61" s="1"/>
  <c r="AO331" i="6"/>
  <c r="I67" i="60" s="1"/>
  <c r="AA259" i="6"/>
  <c r="AQ259" i="6" s="1"/>
  <c r="AC358" i="6"/>
  <c r="AD358" i="6" s="1"/>
  <c r="AG105" i="6"/>
  <c r="AF185" i="6"/>
  <c r="AK297" i="6"/>
  <c r="AK296" i="6" s="1"/>
  <c r="AC297" i="6"/>
  <c r="AC296" i="6" s="1"/>
  <c r="E91" i="61" s="1"/>
  <c r="AI105" i="6"/>
  <c r="AE224" i="6"/>
  <c r="AE223" i="6" s="1"/>
  <c r="G76" i="61" s="1"/>
  <c r="AG161" i="6"/>
  <c r="I55" i="61" s="1"/>
  <c r="AG27" i="6"/>
  <c r="AG26" i="6" s="1"/>
  <c r="AK242" i="6"/>
  <c r="AK241" i="6" s="1"/>
  <c r="AL185" i="6"/>
  <c r="AE242" i="6"/>
  <c r="AE241" i="6" s="1"/>
  <c r="G81" i="61" s="1"/>
  <c r="AK8" i="6"/>
  <c r="M5" i="61"/>
  <c r="AA258" i="6"/>
  <c r="AQ258" i="6" s="1"/>
  <c r="AD165" i="6"/>
  <c r="AM206" i="6"/>
  <c r="AK269" i="6"/>
  <c r="AK268" i="6" s="1"/>
  <c r="AI224" i="6"/>
  <c r="AI223" i="6" s="1"/>
  <c r="K76" i="61" s="1"/>
  <c r="AG297" i="6"/>
  <c r="AG296" i="6" s="1"/>
  <c r="AK123" i="6"/>
  <c r="AL165" i="6"/>
  <c r="AC242" i="6"/>
  <c r="AI242" i="6"/>
  <c r="AI241" i="6" s="1"/>
  <c r="AC27" i="6"/>
  <c r="AE297" i="6"/>
  <c r="AE296" i="6" s="1"/>
  <c r="G91" i="61" s="1"/>
  <c r="AC158" i="6"/>
  <c r="AJ158" i="6" s="1"/>
  <c r="AS331" i="6"/>
  <c r="L67" i="60" s="1"/>
  <c r="AJ165" i="6"/>
  <c r="AI369" i="6"/>
  <c r="AK224" i="6"/>
  <c r="AK223" i="6" s="1"/>
  <c r="AG123" i="6"/>
  <c r="AI95" i="6"/>
  <c r="AI94" i="6" s="1"/>
  <c r="K29" i="61" s="1"/>
  <c r="AC329" i="6"/>
  <c r="AC328" i="6" s="1"/>
  <c r="AG369" i="6"/>
  <c r="AG368" i="6" s="1"/>
  <c r="AK27" i="6"/>
  <c r="AK26" i="6" s="1"/>
  <c r="AI123" i="6"/>
  <c r="AK105" i="6"/>
  <c r="AH165" i="6"/>
  <c r="AK369" i="6"/>
  <c r="AK368" i="6" s="1"/>
  <c r="AC123" i="6"/>
  <c r="AG188" i="6"/>
  <c r="AG187" i="6" s="1"/>
  <c r="AG329" i="6"/>
  <c r="AG328" i="6" s="1"/>
  <c r="AE27" i="6"/>
  <c r="AE26" i="6" s="1"/>
  <c r="G11" i="61" s="1"/>
  <c r="AI329" i="6"/>
  <c r="AI328" i="6" s="1"/>
  <c r="K96" i="61" s="1"/>
  <c r="AC224" i="6"/>
  <c r="AC223" i="6" s="1"/>
  <c r="AM278" i="6"/>
  <c r="AI297" i="6"/>
  <c r="AI296" i="6" s="1"/>
  <c r="AG242" i="6"/>
  <c r="AG241" i="6" s="1"/>
  <c r="AK329" i="6"/>
  <c r="AG224" i="6"/>
  <c r="AG223" i="6" s="1"/>
  <c r="AO155" i="6"/>
  <c r="I34" i="60" s="1"/>
  <c r="AE188" i="6"/>
  <c r="G72" i="61" s="1"/>
  <c r="AG269" i="6"/>
  <c r="AG268" i="6" s="1"/>
  <c r="I86" i="61" s="1"/>
  <c r="AK188" i="6"/>
  <c r="AK187" i="6" s="1"/>
  <c r="AO67" i="6"/>
  <c r="AS91" i="6"/>
  <c r="AA254" i="6"/>
  <c r="AU254" i="6" s="1"/>
  <c r="AO35" i="6"/>
  <c r="AA265" i="6"/>
  <c r="AM265" i="6" s="1"/>
  <c r="AC188" i="6"/>
  <c r="AC187" i="6" s="1"/>
  <c r="AM87" i="6"/>
  <c r="AM86" i="6" s="1"/>
  <c r="O27" i="61" s="1"/>
  <c r="AU331" i="6"/>
  <c r="AE153" i="6"/>
  <c r="G50" i="61" s="1"/>
  <c r="AO114" i="6"/>
  <c r="AO384" i="6"/>
  <c r="Q78" i="60" s="1"/>
  <c r="AS114" i="6"/>
  <c r="L34" i="60"/>
  <c r="L33" i="60" s="1"/>
  <c r="AM145" i="6"/>
  <c r="O42" i="61" s="1"/>
  <c r="O44" i="61" s="1"/>
  <c r="G30" i="60"/>
  <c r="G29" i="60" s="1"/>
  <c r="H29" i="60" s="1"/>
  <c r="AM384" i="6"/>
  <c r="O78" i="60" s="1"/>
  <c r="R207" i="6"/>
  <c r="AA207" i="6"/>
  <c r="AU207" i="6" s="1"/>
  <c r="R260" i="6"/>
  <c r="AA260" i="6"/>
  <c r="AS260" i="6" s="1"/>
  <c r="R343" i="6"/>
  <c r="AA343" i="6"/>
  <c r="AU343" i="6" s="1"/>
  <c r="R348" i="6"/>
  <c r="AA348" i="6"/>
  <c r="AQ348" i="6" s="1"/>
  <c r="R263" i="6"/>
  <c r="AA263" i="6"/>
  <c r="AM263" i="6" s="1"/>
  <c r="AQ384" i="6"/>
  <c r="S78" i="60" s="1"/>
  <c r="AM331" i="6"/>
  <c r="G67" i="60" s="1"/>
  <c r="AM272" i="6"/>
  <c r="AM114" i="6"/>
  <c r="AO91" i="6"/>
  <c r="AS87" i="6"/>
  <c r="AS86" i="6" s="1"/>
  <c r="AU272" i="6"/>
  <c r="AO341" i="6"/>
  <c r="AU114" i="6"/>
  <c r="AQ272" i="6"/>
  <c r="AU77" i="6"/>
  <c r="AU384" i="6"/>
  <c r="AU87" i="6"/>
  <c r="AU86" i="6" s="1"/>
  <c r="W27" i="61" s="1"/>
  <c r="AU91" i="6"/>
  <c r="AM91" i="6"/>
  <c r="AO87" i="6"/>
  <c r="AO86" i="6" s="1"/>
  <c r="Q27" i="61" s="1"/>
  <c r="N321" i="46"/>
  <c r="N320" i="46" s="1"/>
  <c r="AO356" i="6"/>
  <c r="AO355" i="6" s="1"/>
  <c r="Q101" i="61" s="1"/>
  <c r="AS217" i="6"/>
  <c r="AS171" i="6"/>
  <c r="AQ125" i="6"/>
  <c r="AU287" i="6"/>
  <c r="AQ83" i="6"/>
  <c r="AU62" i="6"/>
  <c r="AS206" i="6"/>
  <c r="AO125" i="6"/>
  <c r="AM335" i="6"/>
  <c r="AS65" i="6"/>
  <c r="AQ282" i="6"/>
  <c r="K177" i="46"/>
  <c r="K358" i="46"/>
  <c r="K357" i="46" s="1"/>
  <c r="N117" i="46"/>
  <c r="N348" i="46"/>
  <c r="N347" i="46" s="1"/>
  <c r="AC401" i="6"/>
  <c r="E117" i="61" s="1"/>
  <c r="N9" i="46"/>
  <c r="M321" i="46"/>
  <c r="M320" i="46" s="1"/>
  <c r="L348" i="46"/>
  <c r="L347" i="46" s="1"/>
  <c r="L177" i="46"/>
  <c r="L176" i="46" s="1"/>
  <c r="N289" i="46"/>
  <c r="N288" i="46" s="1"/>
  <c r="K321" i="46"/>
  <c r="K320" i="46" s="1"/>
  <c r="N177" i="46"/>
  <c r="N176" i="46" s="1"/>
  <c r="K176" i="46"/>
  <c r="L358" i="46"/>
  <c r="L357" i="46" s="1"/>
  <c r="N358" i="46"/>
  <c r="N357" i="46" s="1"/>
  <c r="L321" i="46"/>
  <c r="L320" i="46" s="1"/>
  <c r="M177" i="46"/>
  <c r="M176" i="46" s="1"/>
  <c r="M289" i="46"/>
  <c r="M288" i="46" s="1"/>
  <c r="AS279" i="6"/>
  <c r="AU155" i="6"/>
  <c r="AU118" i="6"/>
  <c r="AU366" i="6"/>
  <c r="AU339" i="6"/>
  <c r="AS372" i="6"/>
  <c r="AQ24" i="6"/>
  <c r="AO206" i="6"/>
  <c r="AU206" i="6"/>
  <c r="AS195" i="6"/>
  <c r="AQ313" i="6"/>
  <c r="AU136" i="6"/>
  <c r="AS294" i="6"/>
  <c r="AO351" i="6"/>
  <c r="AM195" i="6"/>
  <c r="AS35" i="6"/>
  <c r="AS362" i="6"/>
  <c r="AS351" i="6"/>
  <c r="AQ351" i="6"/>
  <c r="AQ195" i="6"/>
  <c r="AS287" i="6"/>
  <c r="AQ70" i="6"/>
  <c r="AM155" i="6"/>
  <c r="AQ35" i="6"/>
  <c r="AU35" i="6"/>
  <c r="AU294" i="6"/>
  <c r="AQ270" i="6"/>
  <c r="AQ362" i="6"/>
  <c r="AU351" i="6"/>
  <c r="AS67" i="6"/>
  <c r="AQ30" i="6"/>
  <c r="K12" i="60" s="1"/>
  <c r="AI167" i="6"/>
  <c r="K60" i="61" s="1"/>
  <c r="AM229" i="6"/>
  <c r="AQ155" i="6"/>
  <c r="K34" i="60" s="1"/>
  <c r="K33" i="60" s="1"/>
  <c r="AM67" i="6"/>
  <c r="AM356" i="6"/>
  <c r="AM355" i="6" s="1"/>
  <c r="O101" i="61" s="1"/>
  <c r="AO195" i="6"/>
  <c r="AO287" i="6"/>
  <c r="AU278" i="6"/>
  <c r="AM294" i="6"/>
  <c r="AO270" i="6"/>
  <c r="AO362" i="6"/>
  <c r="AQ67" i="6"/>
  <c r="AU30" i="6"/>
  <c r="AM253" i="6"/>
  <c r="G48" i="60" s="1"/>
  <c r="AQ151" i="6"/>
  <c r="K32" i="60" s="1"/>
  <c r="K31" i="60" s="1"/>
  <c r="AQ239" i="6"/>
  <c r="AU239" i="6"/>
  <c r="AM151" i="6"/>
  <c r="AO309" i="6"/>
  <c r="AM166" i="6"/>
  <c r="AM165" i="6" s="1"/>
  <c r="O59" i="61" s="1"/>
  <c r="AS306" i="6"/>
  <c r="AU166" i="6"/>
  <c r="AU165" i="6" s="1"/>
  <c r="W59" i="61" s="1"/>
  <c r="AO164" i="6"/>
  <c r="AS339" i="6"/>
  <c r="AS151" i="6"/>
  <c r="L32" i="60" s="1"/>
  <c r="L31" i="60" s="1"/>
  <c r="AU305" i="6"/>
  <c r="AS166" i="6"/>
  <c r="AS165" i="6" s="1"/>
  <c r="U59" i="61" s="1"/>
  <c r="AQ115" i="6"/>
  <c r="AQ339" i="6"/>
  <c r="AG167" i="6"/>
  <c r="I60" i="61" s="1"/>
  <c r="AO239" i="6"/>
  <c r="AO305" i="6"/>
  <c r="AM115" i="6"/>
  <c r="AS388" i="6"/>
  <c r="AO388" i="6"/>
  <c r="AI401" i="6"/>
  <c r="K117" i="61" s="1"/>
  <c r="AF406" i="6"/>
  <c r="AL406" i="6"/>
  <c r="AK380" i="6"/>
  <c r="M112" i="61" s="1"/>
  <c r="AM342" i="6"/>
  <c r="AS346" i="6"/>
  <c r="AQ342" i="6"/>
  <c r="AQ335" i="6"/>
  <c r="AU326" i="6"/>
  <c r="AO282" i="6"/>
  <c r="AM270" i="6"/>
  <c r="AS253" i="6"/>
  <c r="L48" i="60" s="1"/>
  <c r="AQ62" i="6"/>
  <c r="AO70" i="6"/>
  <c r="AQ64" i="6"/>
  <c r="AS118" i="6"/>
  <c r="AO118" i="6"/>
  <c r="AU70" i="6"/>
  <c r="AU64" i="6"/>
  <c r="AS48" i="6"/>
  <c r="L15" i="60" s="1"/>
  <c r="E5" i="61"/>
  <c r="AE8" i="6"/>
  <c r="AU99" i="6"/>
  <c r="AS143" i="6"/>
  <c r="AO366" i="6"/>
  <c r="AQ372" i="6"/>
  <c r="AD9" i="6"/>
  <c r="AJ406" i="6"/>
  <c r="AE401" i="6"/>
  <c r="G117" i="61" s="1"/>
  <c r="AQ344" i="6"/>
  <c r="AU101" i="6"/>
  <c r="AO324" i="6"/>
  <c r="AM193" i="6"/>
  <c r="AO370" i="6"/>
  <c r="AU390" i="6"/>
  <c r="AQ216" i="6"/>
  <c r="AO92" i="6"/>
  <c r="AU370" i="6"/>
  <c r="AO326" i="6"/>
  <c r="AO110" i="6"/>
  <c r="Q28" i="60" s="1"/>
  <c r="AU189" i="6"/>
  <c r="AQ326" i="6"/>
  <c r="AO79" i="6"/>
  <c r="I20" i="60" s="1"/>
  <c r="AU312" i="6"/>
  <c r="AS79" i="6"/>
  <c r="L20" i="60" s="1"/>
  <c r="AQ106" i="6"/>
  <c r="K24" i="60" s="1"/>
  <c r="AM298" i="6"/>
  <c r="G59" i="60" s="1"/>
  <c r="AU408" i="6"/>
  <c r="AM77" i="6"/>
  <c r="G18" i="60" s="1"/>
  <c r="AQ374" i="6"/>
  <c r="AO189" i="6"/>
  <c r="I40" i="60" s="1"/>
  <c r="AS216" i="6"/>
  <c r="AU205" i="6"/>
  <c r="AU79" i="6"/>
  <c r="AM122" i="6"/>
  <c r="AM121" i="6" s="1"/>
  <c r="O39" i="61" s="1"/>
  <c r="AQ171" i="6"/>
  <c r="AU341" i="6"/>
  <c r="AU286" i="6"/>
  <c r="AU89" i="6"/>
  <c r="AS189" i="6"/>
  <c r="L40" i="60" s="1"/>
  <c r="AU216" i="6"/>
  <c r="AM397" i="6"/>
  <c r="AQ109" i="6"/>
  <c r="S27" i="60" s="1"/>
  <c r="AU364" i="6"/>
  <c r="AU92" i="6"/>
  <c r="AQ386" i="6"/>
  <c r="AQ18" i="6"/>
  <c r="AU12" i="6"/>
  <c r="AO122" i="6"/>
  <c r="AO121" i="6" s="1"/>
  <c r="Q39" i="61" s="1"/>
  <c r="AU151" i="6"/>
  <c r="AU356" i="6"/>
  <c r="AU355" i="6" s="1"/>
  <c r="W101" i="61" s="1"/>
  <c r="AS125" i="6"/>
  <c r="AS101" i="6"/>
  <c r="AQ143" i="6"/>
  <c r="AM189" i="6"/>
  <c r="G40" i="60" s="1"/>
  <c r="AM279" i="6"/>
  <c r="AM287" i="6"/>
  <c r="AM306" i="6"/>
  <c r="AO408" i="6"/>
  <c r="AS70" i="6"/>
  <c r="AO216" i="6"/>
  <c r="AS115" i="6"/>
  <c r="AM118" i="6"/>
  <c r="AQ193" i="6"/>
  <c r="AU270" i="6"/>
  <c r="AO339" i="6"/>
  <c r="AQ370" i="6"/>
  <c r="AQ79" i="6"/>
  <c r="K20" i="60" s="1"/>
  <c r="AS324" i="6"/>
  <c r="AO57" i="6"/>
  <c r="AU311" i="6"/>
  <c r="AS397" i="6"/>
  <c r="AQ110" i="6"/>
  <c r="S28" i="60" s="1"/>
  <c r="AS356" i="6"/>
  <c r="AS355" i="6" s="1"/>
  <c r="AO344" i="6"/>
  <c r="AM141" i="6"/>
  <c r="AM101" i="6"/>
  <c r="AU140" i="6"/>
  <c r="AO143" i="6"/>
  <c r="AQ201" i="6"/>
  <c r="AS251" i="6"/>
  <c r="AS403" i="6"/>
  <c r="L81" i="60" s="1"/>
  <c r="AS408" i="6"/>
  <c r="AQ346" i="6"/>
  <c r="AO115" i="6"/>
  <c r="AQ92" i="6"/>
  <c r="AS193" i="6"/>
  <c r="AS386" i="6"/>
  <c r="AO13" i="6"/>
  <c r="AU24" i="6"/>
  <c r="AS106" i="6"/>
  <c r="L24" i="60" s="1"/>
  <c r="AS374" i="6"/>
  <c r="AQ341" i="6"/>
  <c r="AQ124" i="6"/>
  <c r="AS119" i="6"/>
  <c r="AO286" i="6"/>
  <c r="AS390" i="6"/>
  <c r="AS164" i="6"/>
  <c r="AQ164" i="6"/>
  <c r="AM217" i="6"/>
  <c r="AQ60" i="6"/>
  <c r="AQ57" i="6"/>
  <c r="AS64" i="6"/>
  <c r="AO65" i="6"/>
  <c r="AD406" i="6"/>
  <c r="AJ22" i="6"/>
  <c r="AM257" i="6"/>
  <c r="AU106" i="6"/>
  <c r="AO62" i="6"/>
  <c r="AQ271" i="6"/>
  <c r="K55" i="60" s="1"/>
  <c r="AS341" i="6"/>
  <c r="AO89" i="6"/>
  <c r="AO124" i="6"/>
  <c r="AM119" i="6"/>
  <c r="AU97" i="6"/>
  <c r="AQ286" i="6"/>
  <c r="AQ298" i="6"/>
  <c r="K59" i="60" s="1"/>
  <c r="AO390" i="6"/>
  <c r="AM137" i="6"/>
  <c r="AS51" i="6"/>
  <c r="AQ100" i="6"/>
  <c r="AO364" i="6"/>
  <c r="AM164" i="6"/>
  <c r="AO217" i="6"/>
  <c r="AU217" i="6"/>
  <c r="AM376" i="6"/>
  <c r="AM57" i="6"/>
  <c r="AO64" i="6"/>
  <c r="AM65" i="6"/>
  <c r="AC167" i="6"/>
  <c r="E60" i="61" s="1"/>
  <c r="AH406" i="6"/>
  <c r="K5" i="61"/>
  <c r="AM282" i="6"/>
  <c r="AM106" i="6"/>
  <c r="G24" i="60" s="1"/>
  <c r="AM62" i="6"/>
  <c r="AM89" i="6"/>
  <c r="AM286" i="6"/>
  <c r="AS298" i="6"/>
  <c r="L59" i="60" s="1"/>
  <c r="AM390" i="6"/>
  <c r="AU137" i="6"/>
  <c r="AS364" i="6"/>
  <c r="AO21" i="6"/>
  <c r="AU376" i="6"/>
  <c r="AS57" i="6"/>
  <c r="AQ65" i="6"/>
  <c r="AO342" i="6"/>
  <c r="AO229" i="6"/>
  <c r="AK401" i="6"/>
  <c r="M117" i="61" s="1"/>
  <c r="AF9" i="6"/>
  <c r="AU342" i="6"/>
  <c r="AS321" i="6"/>
  <c r="AM408" i="6"/>
  <c r="AM406" i="6" s="1"/>
  <c r="AO77" i="6"/>
  <c r="I18" i="60" s="1"/>
  <c r="AS366" i="6"/>
  <c r="AQ366" i="6"/>
  <c r="AQ400" i="6"/>
  <c r="AS92" i="6"/>
  <c r="AO294" i="6"/>
  <c r="AM362" i="6"/>
  <c r="AU388" i="6"/>
  <c r="AQ122" i="6"/>
  <c r="AQ121" i="6" s="1"/>
  <c r="S39" i="61" s="1"/>
  <c r="AM344" i="6"/>
  <c r="AS344" i="6"/>
  <c r="AM143" i="6"/>
  <c r="AQ152" i="6"/>
  <c r="AS201" i="6"/>
  <c r="AO279" i="6"/>
  <c r="AU279" i="6"/>
  <c r="AU122" i="6"/>
  <c r="AU121" i="6" s="1"/>
  <c r="AM201" i="6"/>
  <c r="AO277" i="6"/>
  <c r="AS77" i="6"/>
  <c r="L18" i="60" s="1"/>
  <c r="AS134" i="6"/>
  <c r="AU303" i="6"/>
  <c r="AU82" i="6"/>
  <c r="AM388" i="6"/>
  <c r="AG380" i="6"/>
  <c r="I112" i="61" s="1"/>
  <c r="AU371" i="6"/>
  <c r="AD402" i="6"/>
  <c r="AO298" i="6"/>
  <c r="I59" i="60" s="1"/>
  <c r="AM371" i="6"/>
  <c r="AM364" i="6"/>
  <c r="AU375" i="6"/>
  <c r="AM72" i="6"/>
  <c r="AQ63" i="6"/>
  <c r="AQ71" i="6"/>
  <c r="AS100" i="6"/>
  <c r="AM100" i="6"/>
  <c r="AU100" i="6"/>
  <c r="AO72" i="6"/>
  <c r="AU72" i="6"/>
  <c r="AQ72" i="6"/>
  <c r="AM71" i="6"/>
  <c r="AU63" i="6"/>
  <c r="AM63" i="6"/>
  <c r="AO63" i="6"/>
  <c r="AU60" i="6"/>
  <c r="AQ39" i="6"/>
  <c r="AS39" i="6"/>
  <c r="AM24" i="6"/>
  <c r="AS24" i="6"/>
  <c r="AS21" i="6"/>
  <c r="AO18" i="6"/>
  <c r="AQ13" i="6"/>
  <c r="AM12" i="6"/>
  <c r="AS13" i="6"/>
  <c r="AS12" i="6"/>
  <c r="AM13" i="6"/>
  <c r="AS322" i="6"/>
  <c r="AQ371" i="6"/>
  <c r="AO325" i="6"/>
  <c r="AO60" i="6"/>
  <c r="AU66" i="6"/>
  <c r="AM60" i="6"/>
  <c r="AS229" i="6"/>
  <c r="AO371" i="6"/>
  <c r="AS82" i="6"/>
  <c r="AQ325" i="6"/>
  <c r="AQ66" i="6"/>
  <c r="AO186" i="6"/>
  <c r="AO185" i="6" s="1"/>
  <c r="Q68" i="61" s="1"/>
  <c r="AM74" i="6"/>
  <c r="AS208" i="6"/>
  <c r="AS109" i="6"/>
  <c r="AO113" i="6"/>
  <c r="AU308" i="6"/>
  <c r="AK45" i="6"/>
  <c r="M16" i="61" s="1"/>
  <c r="AM245" i="6"/>
  <c r="O52" i="60" s="1"/>
  <c r="AM403" i="6"/>
  <c r="AQ208" i="6"/>
  <c r="AO109" i="6"/>
  <c r="Q27" i="60" s="1"/>
  <c r="AQ403" i="6"/>
  <c r="AS325" i="6"/>
  <c r="AQ324" i="6"/>
  <c r="AQ73" i="6"/>
  <c r="AO311" i="6"/>
  <c r="AM233" i="6"/>
  <c r="AS282" i="6"/>
  <c r="AQ229" i="6"/>
  <c r="AU113" i="6"/>
  <c r="AS174" i="6"/>
  <c r="M17" i="61"/>
  <c r="AQ233" i="6"/>
  <c r="AQ245" i="6"/>
  <c r="S52" i="60" s="1"/>
  <c r="AU84" i="6"/>
  <c r="AU253" i="6"/>
  <c r="AO253" i="6"/>
  <c r="I48" i="60" s="1"/>
  <c r="AS110" i="6"/>
  <c r="T28" i="60" s="1"/>
  <c r="AM374" i="6"/>
  <c r="AO101" i="6"/>
  <c r="AQ89" i="6"/>
  <c r="AM109" i="6"/>
  <c r="O27" i="60" s="1"/>
  <c r="AO119" i="6"/>
  <c r="AU119" i="6"/>
  <c r="AS113" i="6"/>
  <c r="AQ113" i="6"/>
  <c r="AS239" i="6"/>
  <c r="AQ305" i="6"/>
  <c r="AO166" i="6"/>
  <c r="AO165" i="6" s="1"/>
  <c r="AS272" i="6"/>
  <c r="AQ137" i="6"/>
  <c r="AO137" i="6"/>
  <c r="AS71" i="6"/>
  <c r="AO71" i="6"/>
  <c r="AM134" i="6"/>
  <c r="AQ278" i="6"/>
  <c r="AU382" i="6"/>
  <c r="AS335" i="6"/>
  <c r="AU193" i="6"/>
  <c r="AU325" i="6"/>
  <c r="AO376" i="6"/>
  <c r="I75" i="60" s="1"/>
  <c r="AU391" i="6"/>
  <c r="AM386" i="6"/>
  <c r="AS370" i="6"/>
  <c r="AU324" i="6"/>
  <c r="AS18" i="6"/>
  <c r="AO17" i="6"/>
  <c r="I7" i="60" s="1"/>
  <c r="AO12" i="6"/>
  <c r="AS311" i="6"/>
  <c r="AM17" i="6"/>
  <c r="G7" i="60" s="1"/>
  <c r="AJ58" i="6"/>
  <c r="L20" i="61" s="1"/>
  <c r="AS17" i="6"/>
  <c r="L7" i="60" s="1"/>
  <c r="AJ9" i="6"/>
  <c r="AM39" i="6"/>
  <c r="AM110" i="6"/>
  <c r="O28" i="60" s="1"/>
  <c r="AS326" i="6"/>
  <c r="AU403" i="6"/>
  <c r="AO39" i="6"/>
  <c r="AO197" i="6"/>
  <c r="AO374" i="6"/>
  <c r="AU127" i="6"/>
  <c r="AM138" i="6"/>
  <c r="AU212" i="6"/>
  <c r="AM305" i="6"/>
  <c r="AS277" i="6"/>
  <c r="AQ320" i="6"/>
  <c r="AM93" i="6"/>
  <c r="AO278" i="6"/>
  <c r="AU335" i="6"/>
  <c r="AS376" i="6"/>
  <c r="AO386" i="6"/>
  <c r="AU18" i="6"/>
  <c r="AM311" i="6"/>
  <c r="AU17" i="6"/>
  <c r="AD22" i="6"/>
  <c r="AL58" i="6"/>
  <c r="N20" i="61" s="1"/>
  <c r="AH220" i="6"/>
  <c r="AO50" i="6"/>
  <c r="AD396" i="6"/>
  <c r="AM186" i="6"/>
  <c r="AM185" i="6" s="1"/>
  <c r="O70" i="61" s="1"/>
  <c r="U70" i="61"/>
  <c r="U68" i="61"/>
  <c r="AS184" i="6"/>
  <c r="U69" i="61" s="1"/>
  <c r="AQ309" i="6"/>
  <c r="AM271" i="6"/>
  <c r="G55" i="60" s="1"/>
  <c r="AS404" i="6"/>
  <c r="AQ108" i="6"/>
  <c r="K26" i="60" s="1"/>
  <c r="AO152" i="6"/>
  <c r="AO150" i="6" s="1"/>
  <c r="AS152" i="6"/>
  <c r="AM251" i="6"/>
  <c r="AM320" i="6"/>
  <c r="AS320" i="6"/>
  <c r="AS313" i="6"/>
  <c r="AO382" i="6"/>
  <c r="I77" i="60" s="1"/>
  <c r="AM346" i="6"/>
  <c r="AS400" i="6"/>
  <c r="AO312" i="6"/>
  <c r="AM372" i="6"/>
  <c r="AQ391" i="6"/>
  <c r="AS73" i="6"/>
  <c r="AQ50" i="6"/>
  <c r="AM225" i="6"/>
  <c r="AU186" i="6"/>
  <c r="AU185" i="6" s="1"/>
  <c r="AQ186" i="6"/>
  <c r="AQ185" i="6" s="1"/>
  <c r="AQ184" i="6" s="1"/>
  <c r="S69" i="61" s="1"/>
  <c r="AS20" i="6"/>
  <c r="AM20" i="6"/>
  <c r="AQ20" i="6"/>
  <c r="AU20" i="6"/>
  <c r="AQ336" i="6"/>
  <c r="AU336" i="6"/>
  <c r="AS83" i="6"/>
  <c r="AM309" i="6"/>
  <c r="AS309" i="6"/>
  <c r="AU271" i="6"/>
  <c r="AO108" i="6"/>
  <c r="I26" i="60" s="1"/>
  <c r="AU152" i="6"/>
  <c r="AO251" i="6"/>
  <c r="AU251" i="6"/>
  <c r="AU320" i="6"/>
  <c r="AM313" i="6"/>
  <c r="AM83" i="6"/>
  <c r="AS382" i="6"/>
  <c r="AQ382" i="6"/>
  <c r="AU346" i="6"/>
  <c r="AM400" i="6"/>
  <c r="AQ312" i="6"/>
  <c r="AU372" i="6"/>
  <c r="AS391" i="6"/>
  <c r="AO68" i="6"/>
  <c r="AM73" i="6"/>
  <c r="AU50" i="6"/>
  <c r="AS237" i="6"/>
  <c r="AS146" i="6"/>
  <c r="L30" i="60" s="1"/>
  <c r="AQ281" i="6"/>
  <c r="AS336" i="6"/>
  <c r="AQ146" i="6"/>
  <c r="K30" i="60" s="1"/>
  <c r="AU257" i="6"/>
  <c r="AS257" i="6"/>
  <c r="AQ257" i="6"/>
  <c r="AO51" i="6"/>
  <c r="AU93" i="6"/>
  <c r="AU139" i="6"/>
  <c r="AO271" i="6"/>
  <c r="I55" i="60" s="1"/>
  <c r="AO267" i="6"/>
  <c r="AO313" i="6"/>
  <c r="AO93" i="6"/>
  <c r="AO83" i="6"/>
  <c r="AO307" i="6"/>
  <c r="AO400" i="6"/>
  <c r="AM312" i="6"/>
  <c r="AM391" i="6"/>
  <c r="AQ407" i="6"/>
  <c r="AQ406" i="6" s="1"/>
  <c r="AO73" i="6"/>
  <c r="AU98" i="6"/>
  <c r="AO146" i="6"/>
  <c r="I30" i="60" s="1"/>
  <c r="AU146" i="6"/>
  <c r="AU145" i="6" s="1"/>
  <c r="W42" i="61" s="1"/>
  <c r="W44" i="61" s="1"/>
  <c r="AM336" i="6"/>
  <c r="AQ397" i="6"/>
  <c r="AU397" i="6"/>
  <c r="AO98" i="6"/>
  <c r="AS308" i="6"/>
  <c r="AS281" i="6"/>
  <c r="AS245" i="6"/>
  <c r="T52" i="60" s="1"/>
  <c r="AO245" i="6"/>
  <c r="Q52" i="60" s="1"/>
  <c r="AM66" i="6"/>
  <c r="AU359" i="6"/>
  <c r="AQ98" i="6"/>
  <c r="AO281" i="6"/>
  <c r="AM281" i="6"/>
  <c r="AO66" i="6"/>
  <c r="AJ220" i="6"/>
  <c r="AQ304" i="6"/>
  <c r="AF349" i="6"/>
  <c r="AF396" i="6"/>
  <c r="K370" i="46"/>
  <c r="K369" i="46" s="1"/>
  <c r="I5" i="61"/>
  <c r="AG8" i="6"/>
  <c r="AH9" i="6"/>
  <c r="AL9" i="6"/>
  <c r="K79" i="46"/>
  <c r="AF40" i="6"/>
  <c r="N79" i="46"/>
  <c r="M358" i="46"/>
  <c r="M357" i="46" s="1"/>
  <c r="L370" i="46"/>
  <c r="L369" i="46" s="1"/>
  <c r="AC45" i="6"/>
  <c r="E16" i="61" s="1"/>
  <c r="AJ88" i="6"/>
  <c r="AD220" i="6"/>
  <c r="AF220" i="6"/>
  <c r="M79" i="46"/>
  <c r="N370" i="46"/>
  <c r="N369" i="46" s="1"/>
  <c r="N38" i="46"/>
  <c r="L79" i="46"/>
  <c r="M38" i="46"/>
  <c r="AS332" i="6"/>
  <c r="T68" i="60" s="1"/>
  <c r="AJ396" i="6"/>
  <c r="M370" i="46"/>
  <c r="M369" i="46" s="1"/>
  <c r="M9" i="46"/>
  <c r="L9" i="46"/>
  <c r="M117" i="46"/>
  <c r="AM277" i="6"/>
  <c r="AQ277" i="6"/>
  <c r="AU134" i="6"/>
  <c r="AQ134" i="6"/>
  <c r="AM125" i="6"/>
  <c r="AM124" i="6"/>
  <c r="AS124" i="6"/>
  <c r="AE104" i="6"/>
  <c r="G34" i="61" s="1"/>
  <c r="AM315" i="6"/>
  <c r="AU315" i="6"/>
  <c r="AM289" i="6"/>
  <c r="AU289" i="6"/>
  <c r="AM171" i="6"/>
  <c r="AM316" i="6"/>
  <c r="AU51" i="6"/>
  <c r="AQ136" i="6"/>
  <c r="AO136" i="6"/>
  <c r="AQ139" i="6"/>
  <c r="AO139" i="6"/>
  <c r="AO404" i="6"/>
  <c r="AO402" i="6" s="1"/>
  <c r="AU404" i="6"/>
  <c r="AQ141" i="6"/>
  <c r="AO141" i="6"/>
  <c r="AS140" i="6"/>
  <c r="AQ97" i="6"/>
  <c r="AM108" i="6"/>
  <c r="G26" i="60" s="1"/>
  <c r="AS212" i="6"/>
  <c r="AQ212" i="6"/>
  <c r="AU267" i="6"/>
  <c r="AO171" i="6"/>
  <c r="AQ404" i="6"/>
  <c r="AS141" i="6"/>
  <c r="AM140" i="6"/>
  <c r="AM97" i="6"/>
  <c r="AS97" i="6"/>
  <c r="AU108" i="6"/>
  <c r="AM212" i="6"/>
  <c r="AM267" i="6"/>
  <c r="AQ51" i="6"/>
  <c r="AM136" i="6"/>
  <c r="AM139" i="6"/>
  <c r="AM205" i="6"/>
  <c r="AU307" i="6"/>
  <c r="AO407" i="6"/>
  <c r="AU407" i="6"/>
  <c r="AM359" i="6"/>
  <c r="G72" i="60" s="1"/>
  <c r="AS359" i="6"/>
  <c r="L72" i="60" s="1"/>
  <c r="AS68" i="6"/>
  <c r="AM50" i="6"/>
  <c r="AS74" i="6"/>
  <c r="AO174" i="6"/>
  <c r="AQ332" i="6"/>
  <c r="S68" i="60" s="1"/>
  <c r="AQ225" i="6"/>
  <c r="AO237" i="6"/>
  <c r="AU237" i="6"/>
  <c r="AF22" i="6"/>
  <c r="AL40" i="6"/>
  <c r="AF58" i="6"/>
  <c r="H20" i="61" s="1"/>
  <c r="AH58" i="6"/>
  <c r="J20" i="61" s="1"/>
  <c r="AO289" i="6"/>
  <c r="AM98" i="6"/>
  <c r="AO315" i="6"/>
  <c r="AQ285" i="6"/>
  <c r="AM285" i="6"/>
  <c r="AQ140" i="6"/>
  <c r="AO205" i="6"/>
  <c r="AM84" i="6"/>
  <c r="AS407" i="6"/>
  <c r="AO359" i="6"/>
  <c r="I72" i="60" s="1"/>
  <c r="AM68" i="6"/>
  <c r="AO74" i="6"/>
  <c r="AU74" i="6"/>
  <c r="AM174" i="6"/>
  <c r="AQ174" i="6"/>
  <c r="AU332" i="6"/>
  <c r="AM332" i="6"/>
  <c r="O68" i="60" s="1"/>
  <c r="AU225" i="6"/>
  <c r="AQ237" i="6"/>
  <c r="AL22" i="6"/>
  <c r="AJ40" i="6"/>
  <c r="AS289" i="6"/>
  <c r="AQ315" i="6"/>
  <c r="AO261" i="6"/>
  <c r="AU261" i="6"/>
  <c r="AM261" i="6"/>
  <c r="AQ261" i="6"/>
  <c r="AS261" i="6"/>
  <c r="AO107" i="6"/>
  <c r="I25" i="60" s="1"/>
  <c r="AQ107" i="6"/>
  <c r="K25" i="60" s="1"/>
  <c r="AU107" i="6"/>
  <c r="AM107" i="6"/>
  <c r="G25" i="60" s="1"/>
  <c r="AS107" i="6"/>
  <c r="L25" i="60" s="1"/>
  <c r="AQ392" i="6"/>
  <c r="AU392" i="6"/>
  <c r="AM392" i="6"/>
  <c r="AS392" i="6"/>
  <c r="AO392" i="6"/>
  <c r="AQ308" i="6"/>
  <c r="AM308" i="6"/>
  <c r="AQ111" i="6"/>
  <c r="AS111" i="6"/>
  <c r="AM111" i="6"/>
  <c r="AO111" i="6"/>
  <c r="AS267" i="6"/>
  <c r="AS316" i="6"/>
  <c r="AS205" i="6"/>
  <c r="AQ307" i="6"/>
  <c r="AS387" i="6"/>
  <c r="AQ68" i="6"/>
  <c r="AS225" i="6"/>
  <c r="AS285" i="6"/>
  <c r="AO285" i="6"/>
  <c r="AS304" i="6"/>
  <c r="AS315" i="6"/>
  <c r="AQ249" i="6"/>
  <c r="AS249" i="6"/>
  <c r="AO249" i="6"/>
  <c r="AU249" i="6"/>
  <c r="AM249" i="6"/>
  <c r="AU233" i="6"/>
  <c r="AO233" i="6"/>
  <c r="AS375" i="6"/>
  <c r="AQ375" i="6"/>
  <c r="AO375" i="6"/>
  <c r="AM321" i="6"/>
  <c r="AO321" i="6"/>
  <c r="AU321" i="6"/>
  <c r="AU323" i="6"/>
  <c r="AM323" i="6"/>
  <c r="AQ323" i="6"/>
  <c r="AS323" i="6"/>
  <c r="AO323" i="6"/>
  <c r="AU316" i="6"/>
  <c r="AO316" i="6"/>
  <c r="AO306" i="6"/>
  <c r="AU306" i="6"/>
  <c r="AS307" i="6"/>
  <c r="AM304" i="6"/>
  <c r="AU304" i="6"/>
  <c r="AM300" i="6"/>
  <c r="G61" i="60" s="1"/>
  <c r="AQ300" i="6"/>
  <c r="K61" i="60" s="1"/>
  <c r="AS300" i="6"/>
  <c r="L61" i="60" s="1"/>
  <c r="AO300" i="6"/>
  <c r="I61" i="60" s="1"/>
  <c r="AU300" i="6"/>
  <c r="AL220" i="6"/>
  <c r="AM208" i="6"/>
  <c r="AU201" i="6"/>
  <c r="AS197" i="6"/>
  <c r="AQ197" i="6"/>
  <c r="AM197" i="6"/>
  <c r="AL173" i="6"/>
  <c r="AJ168" i="6"/>
  <c r="AH168" i="6"/>
  <c r="AD168" i="6"/>
  <c r="AJ162" i="6"/>
  <c r="AK153" i="6"/>
  <c r="M50" i="61" s="1"/>
  <c r="AF154" i="6"/>
  <c r="AF150" i="6"/>
  <c r="AQ99" i="6"/>
  <c r="AO99" i="6"/>
  <c r="AS99" i="6"/>
  <c r="AQ93" i="6"/>
  <c r="AM82" i="6"/>
  <c r="AO80" i="6"/>
  <c r="AO82" i="6"/>
  <c r="AQ84" i="6"/>
  <c r="AO84" i="6"/>
  <c r="AS80" i="6"/>
  <c r="AM21" i="6"/>
  <c r="AH22" i="6"/>
  <c r="AQ21" i="6"/>
  <c r="AL402" i="6"/>
  <c r="AH402" i="6"/>
  <c r="AG401" i="6"/>
  <c r="AF402" i="6"/>
  <c r="AJ402" i="6"/>
  <c r="AH396" i="6"/>
  <c r="AL396" i="6"/>
  <c r="AI380" i="6"/>
  <c r="AJ381" i="6"/>
  <c r="AH381" i="6"/>
  <c r="AU387" i="6"/>
  <c r="AD381" i="6"/>
  <c r="AC380" i="6"/>
  <c r="AE380" i="6"/>
  <c r="AF381" i="6"/>
  <c r="AM387" i="6"/>
  <c r="AQ387" i="6"/>
  <c r="AL381" i="6"/>
  <c r="AE368" i="6"/>
  <c r="AC368" i="6"/>
  <c r="AK357" i="6"/>
  <c r="AE357" i="6"/>
  <c r="AG357" i="6"/>
  <c r="AI357" i="6"/>
  <c r="AE328" i="6"/>
  <c r="AJ349" i="6"/>
  <c r="AU338" i="6"/>
  <c r="AM338" i="6"/>
  <c r="AS338" i="6"/>
  <c r="AO338" i="6"/>
  <c r="AQ338" i="6"/>
  <c r="AH349" i="6"/>
  <c r="AD349" i="6"/>
  <c r="AL349" i="6"/>
  <c r="AM322" i="6"/>
  <c r="AU322" i="6"/>
  <c r="AQ322" i="6"/>
  <c r="AQ303" i="6"/>
  <c r="S64" i="60" s="1"/>
  <c r="AO303" i="6"/>
  <c r="Q64" i="60" s="1"/>
  <c r="AS303" i="6"/>
  <c r="T64" i="60" s="1"/>
  <c r="AS301" i="6"/>
  <c r="T62" i="60" s="1"/>
  <c r="AM301" i="6"/>
  <c r="O62" i="60" s="1"/>
  <c r="AQ301" i="6"/>
  <c r="S62" i="60" s="1"/>
  <c r="AU301" i="6"/>
  <c r="AO301" i="6"/>
  <c r="Q62" i="60" s="1"/>
  <c r="AU290" i="6"/>
  <c r="AO290" i="6"/>
  <c r="AS290" i="6"/>
  <c r="AM290" i="6"/>
  <c r="AQ290" i="6"/>
  <c r="AI268" i="6"/>
  <c r="K65" i="61"/>
  <c r="AJ177" i="6"/>
  <c r="L65" i="61" s="1"/>
  <c r="G65" i="61"/>
  <c r="AF177" i="6"/>
  <c r="H65" i="61" s="1"/>
  <c r="I65" i="61"/>
  <c r="AH177" i="6"/>
  <c r="J65" i="61" s="1"/>
  <c r="M65" i="61"/>
  <c r="AL177" i="6"/>
  <c r="N65" i="61" s="1"/>
  <c r="E65" i="61"/>
  <c r="AD177" i="6"/>
  <c r="F65" i="61" s="1"/>
  <c r="AF173" i="6"/>
  <c r="AD173" i="6"/>
  <c r="AJ173" i="6"/>
  <c r="AH173" i="6"/>
  <c r="AK167" i="6"/>
  <c r="AL168" i="6"/>
  <c r="AF168" i="6"/>
  <c r="AE167" i="6"/>
  <c r="E55" i="61"/>
  <c r="M55" i="61"/>
  <c r="AD162" i="6"/>
  <c r="AL162" i="6"/>
  <c r="AE161" i="6"/>
  <c r="AF162" i="6"/>
  <c r="AH162" i="6"/>
  <c r="K55" i="61"/>
  <c r="AD154" i="6"/>
  <c r="AG153" i="6"/>
  <c r="AH154" i="6"/>
  <c r="AJ154" i="6"/>
  <c r="AI153" i="6"/>
  <c r="AL154" i="6"/>
  <c r="AD150" i="6"/>
  <c r="AC149" i="6"/>
  <c r="AL150" i="6"/>
  <c r="AK149" i="6"/>
  <c r="AJ150" i="6"/>
  <c r="AI149" i="6"/>
  <c r="G46" i="61"/>
  <c r="AH150" i="6"/>
  <c r="AG149" i="6"/>
  <c r="AH144" i="6"/>
  <c r="J41" i="61" s="1"/>
  <c r="I41" i="61"/>
  <c r="AD144" i="6"/>
  <c r="F41" i="61" s="1"/>
  <c r="E41" i="61"/>
  <c r="AL144" i="6"/>
  <c r="N41" i="61" s="1"/>
  <c r="M41" i="61"/>
  <c r="K41" i="61"/>
  <c r="AJ144" i="6"/>
  <c r="L41" i="61" s="1"/>
  <c r="G41" i="61"/>
  <c r="AF144" i="6"/>
  <c r="H41" i="61" s="1"/>
  <c r="AQ127" i="6"/>
  <c r="AO127" i="6"/>
  <c r="AU138" i="6"/>
  <c r="AS127" i="6"/>
  <c r="AQ138" i="6"/>
  <c r="AO138" i="6"/>
  <c r="AE94" i="6"/>
  <c r="I29" i="61"/>
  <c r="AC94" i="6"/>
  <c r="AO90" i="6"/>
  <c r="AU90" i="6"/>
  <c r="AQ90" i="6"/>
  <c r="AS90" i="6"/>
  <c r="AM90" i="6"/>
  <c r="AF88" i="6"/>
  <c r="AH88" i="6"/>
  <c r="AL88" i="6"/>
  <c r="AD88" i="6"/>
  <c r="AI75" i="6"/>
  <c r="AJ76" i="6"/>
  <c r="AU80" i="6"/>
  <c r="AD76" i="6"/>
  <c r="AC75" i="6"/>
  <c r="AL76" i="6"/>
  <c r="AK75" i="6"/>
  <c r="AM80" i="6"/>
  <c r="AH76" i="6"/>
  <c r="AG75" i="6"/>
  <c r="AF76" i="6"/>
  <c r="AE75" i="6"/>
  <c r="G21" i="61"/>
  <c r="AF61" i="6"/>
  <c r="H21" i="61" s="1"/>
  <c r="AL61" i="6"/>
  <c r="N21" i="61" s="1"/>
  <c r="K21" i="61"/>
  <c r="AJ61" i="6"/>
  <c r="L21" i="61" s="1"/>
  <c r="AD61" i="6"/>
  <c r="F21" i="61" s="1"/>
  <c r="E21" i="61"/>
  <c r="AI45" i="6"/>
  <c r="K16" i="61" s="1"/>
  <c r="AH61" i="6"/>
  <c r="J21" i="61" s="1"/>
  <c r="E20" i="61"/>
  <c r="AD58" i="6"/>
  <c r="F20" i="61" s="1"/>
  <c r="G17" i="61"/>
  <c r="AF46" i="6"/>
  <c r="H17" i="61" s="1"/>
  <c r="AE45" i="6"/>
  <c r="AL46" i="6"/>
  <c r="N17" i="61" s="1"/>
  <c r="AG45" i="6"/>
  <c r="I17" i="61"/>
  <c r="AH46" i="6"/>
  <c r="J17" i="61" s="1"/>
  <c r="AD46" i="6"/>
  <c r="F17" i="61" s="1"/>
  <c r="AJ46" i="6"/>
  <c r="L17" i="61" s="1"/>
  <c r="AD40" i="6"/>
  <c r="AH40" i="6"/>
  <c r="AI26" i="6"/>
  <c r="AH15" i="6"/>
  <c r="AG14" i="6"/>
  <c r="AL15" i="6"/>
  <c r="AK14" i="6"/>
  <c r="AD15" i="6"/>
  <c r="AC14" i="6"/>
  <c r="AE14" i="6"/>
  <c r="AF15" i="6"/>
  <c r="AI14" i="6"/>
  <c r="AJ15" i="6"/>
  <c r="AO16" i="6"/>
  <c r="I6" i="60" s="1"/>
  <c r="AQ16" i="6"/>
  <c r="K6" i="60" s="1"/>
  <c r="AU16" i="6"/>
  <c r="AM16" i="6"/>
  <c r="G6" i="60" s="1"/>
  <c r="AS16" i="6"/>
  <c r="L6" i="60" s="1"/>
  <c r="AU319" i="6"/>
  <c r="AM319" i="6"/>
  <c r="AQ319" i="6"/>
  <c r="AS319" i="6"/>
  <c r="AO319" i="6"/>
  <c r="AU293" i="6"/>
  <c r="AM293" i="6"/>
  <c r="AQ293" i="6"/>
  <c r="AS293" i="6"/>
  <c r="AO293" i="6"/>
  <c r="AU350" i="6"/>
  <c r="AM350" i="6"/>
  <c r="AO350" i="6"/>
  <c r="AQ350" i="6"/>
  <c r="AS350" i="6"/>
  <c r="AO10" i="6"/>
  <c r="AM10" i="6"/>
  <c r="AU10" i="6"/>
  <c r="AS10" i="6"/>
  <c r="AQ10" i="6"/>
  <c r="AU11" i="6"/>
  <c r="AS11" i="6"/>
  <c r="AQ11" i="6"/>
  <c r="AO11" i="6"/>
  <c r="AM11" i="6"/>
  <c r="G76" i="60"/>
  <c r="H76" i="60" s="1"/>
  <c r="AO389" i="6"/>
  <c r="AS389" i="6"/>
  <c r="AQ389" i="6"/>
  <c r="AU389" i="6"/>
  <c r="AM389" i="6"/>
  <c r="AQ55" i="6"/>
  <c r="AU55" i="6"/>
  <c r="AS55" i="6"/>
  <c r="AO55" i="6"/>
  <c r="AM55" i="6"/>
  <c r="AO32" i="6"/>
  <c r="AU32" i="6"/>
  <c r="AM32" i="6"/>
  <c r="AS32" i="6"/>
  <c r="AQ32" i="6"/>
  <c r="AQ37" i="6"/>
  <c r="AO37" i="6"/>
  <c r="AS37" i="6"/>
  <c r="AU37" i="6"/>
  <c r="AM37" i="6"/>
  <c r="AO28" i="6"/>
  <c r="I9" i="60" s="1"/>
  <c r="AU28" i="6"/>
  <c r="AM28" i="6"/>
  <c r="G9" i="60" s="1"/>
  <c r="AS28" i="6"/>
  <c r="L9" i="60" s="1"/>
  <c r="AQ28" i="6"/>
  <c r="K9" i="60" s="1"/>
  <c r="AS56" i="6"/>
  <c r="AO56" i="6"/>
  <c r="AM56" i="6"/>
  <c r="AU56" i="6"/>
  <c r="AQ56" i="6"/>
  <c r="AO128" i="6"/>
  <c r="AU128" i="6"/>
  <c r="AM128" i="6"/>
  <c r="AS128" i="6"/>
  <c r="AQ128" i="6"/>
  <c r="AO54" i="6"/>
  <c r="I16" i="60" s="1"/>
  <c r="AM54" i="6"/>
  <c r="G16" i="60" s="1"/>
  <c r="AU54" i="6"/>
  <c r="AS54" i="6"/>
  <c r="L16" i="60" s="1"/>
  <c r="AQ54" i="6"/>
  <c r="K16" i="60" s="1"/>
  <c r="AO131" i="6"/>
  <c r="AU131" i="6"/>
  <c r="AM131" i="6"/>
  <c r="AS131" i="6"/>
  <c r="AQ131" i="6"/>
  <c r="AO126" i="6"/>
  <c r="AU126" i="6"/>
  <c r="AM126" i="6"/>
  <c r="AS126" i="6"/>
  <c r="AQ126" i="6"/>
  <c r="AS156" i="6"/>
  <c r="AO156" i="6"/>
  <c r="AU156" i="6"/>
  <c r="AM156" i="6"/>
  <c r="AQ156" i="6"/>
  <c r="AU160" i="6"/>
  <c r="AM160" i="6"/>
  <c r="AQ160" i="6"/>
  <c r="AO160" i="6"/>
  <c r="AS160" i="6"/>
  <c r="AO284" i="6"/>
  <c r="AU284" i="6"/>
  <c r="AM284" i="6"/>
  <c r="AS284" i="6"/>
  <c r="AQ284" i="6"/>
  <c r="AO288" i="6"/>
  <c r="AU288" i="6"/>
  <c r="AM288" i="6"/>
  <c r="AS288" i="6"/>
  <c r="AQ288" i="6"/>
  <c r="AS363" i="6"/>
  <c r="AQ363" i="6"/>
  <c r="AO363" i="6"/>
  <c r="AU363" i="6"/>
  <c r="AM363" i="6"/>
  <c r="AS367" i="6"/>
  <c r="AQ367" i="6"/>
  <c r="AO367" i="6"/>
  <c r="AU367" i="6"/>
  <c r="AM367" i="6"/>
  <c r="AS78" i="6"/>
  <c r="L19" i="60" s="1"/>
  <c r="AU78" i="6"/>
  <c r="AQ78" i="6"/>
  <c r="K19" i="60" s="1"/>
  <c r="AO78" i="6"/>
  <c r="I19" i="60" s="1"/>
  <c r="AM78" i="6"/>
  <c r="G19" i="60" s="1"/>
  <c r="AO23" i="6"/>
  <c r="AO22" i="6" s="1"/>
  <c r="AU23" i="6"/>
  <c r="AM23" i="6"/>
  <c r="AQ23" i="6"/>
  <c r="AS23" i="6"/>
  <c r="AO190" i="6"/>
  <c r="I41" i="60" s="1"/>
  <c r="AU190" i="6"/>
  <c r="AM190" i="6"/>
  <c r="G41" i="60" s="1"/>
  <c r="AS190" i="6"/>
  <c r="L41" i="60" s="1"/>
  <c r="AQ190" i="6"/>
  <c r="AS262" i="6"/>
  <c r="AQ262" i="6"/>
  <c r="AO262" i="6"/>
  <c r="AU262" i="6"/>
  <c r="AM262" i="6"/>
  <c r="AO314" i="6"/>
  <c r="AU314" i="6"/>
  <c r="AM314" i="6"/>
  <c r="AS314" i="6"/>
  <c r="AQ314" i="6"/>
  <c r="AS34" i="6"/>
  <c r="AQ34" i="6"/>
  <c r="AO34" i="6"/>
  <c r="AU34" i="6"/>
  <c r="AM34" i="6"/>
  <c r="AO19" i="6"/>
  <c r="AU19" i="6"/>
  <c r="AM19" i="6"/>
  <c r="AQ19" i="6"/>
  <c r="AS19" i="6"/>
  <c r="AS191" i="6"/>
  <c r="T42" i="60" s="1"/>
  <c r="AQ191" i="6"/>
  <c r="S42" i="60" s="1"/>
  <c r="AO191" i="6"/>
  <c r="Q42" i="60" s="1"/>
  <c r="AU191" i="6"/>
  <c r="AM191" i="6"/>
  <c r="O42" i="60" s="1"/>
  <c r="AO264" i="6"/>
  <c r="AU264" i="6"/>
  <c r="AM264" i="6"/>
  <c r="AS264" i="6"/>
  <c r="AQ264" i="6"/>
  <c r="AU157" i="6"/>
  <c r="AM157" i="6"/>
  <c r="AQ157" i="6"/>
  <c r="AO157" i="6"/>
  <c r="AS157" i="6"/>
  <c r="AU247" i="6"/>
  <c r="AM247" i="6"/>
  <c r="O51" i="60" s="1"/>
  <c r="AS247" i="6"/>
  <c r="T51" i="60" s="1"/>
  <c r="AQ247" i="6"/>
  <c r="S51" i="60" s="1"/>
  <c r="AO247" i="6"/>
  <c r="Q51" i="60" s="1"/>
  <c r="AQ103" i="6"/>
  <c r="AQ102" i="6" s="1"/>
  <c r="AO103" i="6"/>
  <c r="AO102" i="6" s="1"/>
  <c r="AU103" i="6"/>
  <c r="AU102" i="6" s="1"/>
  <c r="AM103" i="6"/>
  <c r="AM102" i="6" s="1"/>
  <c r="AS103" i="6"/>
  <c r="AS102" i="6" s="1"/>
  <c r="AO211" i="6"/>
  <c r="AU211" i="6"/>
  <c r="AM211" i="6"/>
  <c r="AS211" i="6"/>
  <c r="AQ211" i="6"/>
  <c r="AO132" i="6"/>
  <c r="AU132" i="6"/>
  <c r="AM132" i="6"/>
  <c r="AS132" i="6"/>
  <c r="AQ132" i="6"/>
  <c r="AO130" i="6"/>
  <c r="AU130" i="6"/>
  <c r="AM130" i="6"/>
  <c r="AS130" i="6"/>
  <c r="AQ130" i="6"/>
  <c r="AO196" i="6"/>
  <c r="AU196" i="6"/>
  <c r="AM196" i="6"/>
  <c r="AS196" i="6"/>
  <c r="AQ196" i="6"/>
  <c r="AS222" i="6"/>
  <c r="AQ222" i="6"/>
  <c r="AO222" i="6"/>
  <c r="AU222" i="6"/>
  <c r="AM222" i="6"/>
  <c r="AU210" i="6"/>
  <c r="AM210" i="6"/>
  <c r="AS210" i="6"/>
  <c r="AQ210" i="6"/>
  <c r="AO210" i="6"/>
  <c r="AO280" i="6"/>
  <c r="AU280" i="6"/>
  <c r="AM280" i="6"/>
  <c r="AS280" i="6"/>
  <c r="AQ280" i="6"/>
  <c r="AU302" i="6"/>
  <c r="AM302" i="6"/>
  <c r="O63" i="60" s="1"/>
  <c r="AS302" i="6"/>
  <c r="T63" i="60" s="1"/>
  <c r="AQ302" i="6"/>
  <c r="S63" i="60" s="1"/>
  <c r="AO302" i="6"/>
  <c r="Q63" i="60" s="1"/>
  <c r="AU360" i="6"/>
  <c r="AM360" i="6"/>
  <c r="G73" i="60" s="1"/>
  <c r="AS360" i="6"/>
  <c r="L73" i="60" s="1"/>
  <c r="AQ360" i="6"/>
  <c r="K73" i="60" s="1"/>
  <c r="AO360" i="6"/>
  <c r="I73" i="60" s="1"/>
  <c r="AO47" i="6"/>
  <c r="I14" i="60" s="1"/>
  <c r="AS47" i="6"/>
  <c r="L14" i="60" s="1"/>
  <c r="AQ47" i="6"/>
  <c r="K14" i="60" s="1"/>
  <c r="AM47" i="6"/>
  <c r="G14" i="60" s="1"/>
  <c r="AU47" i="6"/>
  <c r="AS213" i="6"/>
  <c r="AQ213" i="6"/>
  <c r="AO213" i="6"/>
  <c r="AU213" i="6"/>
  <c r="AM213" i="6"/>
  <c r="AO59" i="6"/>
  <c r="AQ59" i="6"/>
  <c r="AM59" i="6"/>
  <c r="AU59" i="6"/>
  <c r="AS59" i="6"/>
  <c r="AS58" i="6" s="1"/>
  <c r="AQ96" i="6"/>
  <c r="K22" i="60" s="1"/>
  <c r="AO96" i="6"/>
  <c r="I22" i="60" s="1"/>
  <c r="AU96" i="6"/>
  <c r="AM96" i="6"/>
  <c r="G22" i="60" s="1"/>
  <c r="AS96" i="6"/>
  <c r="L22" i="60" s="1"/>
  <c r="AO148" i="6"/>
  <c r="AO147" i="6" s="1"/>
  <c r="AU148" i="6"/>
  <c r="AU147" i="6" s="1"/>
  <c r="AM148" i="6"/>
  <c r="AM147" i="6" s="1"/>
  <c r="AS148" i="6"/>
  <c r="AS147" i="6" s="1"/>
  <c r="AQ148" i="6"/>
  <c r="AQ147" i="6" s="1"/>
  <c r="AO142" i="6"/>
  <c r="AU142" i="6"/>
  <c r="AM142" i="6"/>
  <c r="AS142" i="6"/>
  <c r="AQ142" i="6"/>
  <c r="AO244" i="6"/>
  <c r="AU244" i="6"/>
  <c r="AM244" i="6"/>
  <c r="AS244" i="6"/>
  <c r="AQ244" i="6"/>
  <c r="AS175" i="6"/>
  <c r="AQ175" i="6"/>
  <c r="AO175" i="6"/>
  <c r="AU175" i="6"/>
  <c r="AM175" i="6"/>
  <c r="AU169" i="6"/>
  <c r="AM169" i="6"/>
  <c r="AS169" i="6"/>
  <c r="AQ169" i="6"/>
  <c r="AO169" i="6"/>
  <c r="AU227" i="6"/>
  <c r="AM227" i="6"/>
  <c r="G46" i="60" s="1"/>
  <c r="AS227" i="6"/>
  <c r="L46" i="60" s="1"/>
  <c r="AQ227" i="6"/>
  <c r="K46" i="60" s="1"/>
  <c r="AO227" i="6"/>
  <c r="I46" i="60" s="1"/>
  <c r="AS377" i="6"/>
  <c r="AQ377" i="6"/>
  <c r="AO377" i="6"/>
  <c r="AU377" i="6"/>
  <c r="AM377" i="6"/>
  <c r="S101" i="61"/>
  <c r="AO385" i="6"/>
  <c r="AU385" i="6"/>
  <c r="AM385" i="6"/>
  <c r="AS385" i="6"/>
  <c r="AQ385" i="6"/>
  <c r="AS399" i="6"/>
  <c r="AQ399" i="6"/>
  <c r="AO399" i="6"/>
  <c r="AU399" i="6"/>
  <c r="AM399" i="6"/>
  <c r="AQ81" i="6"/>
  <c r="AM81" i="6"/>
  <c r="AU81" i="6"/>
  <c r="AS81" i="6"/>
  <c r="AO81" i="6"/>
  <c r="AO192" i="6"/>
  <c r="AU192" i="6"/>
  <c r="AM192" i="6"/>
  <c r="AS192" i="6"/>
  <c r="AQ192" i="6"/>
  <c r="AO179" i="6"/>
  <c r="AO178" i="6" s="1"/>
  <c r="AU179" i="6"/>
  <c r="AU178" i="6" s="1"/>
  <c r="AM179" i="6"/>
  <c r="AM178" i="6" s="1"/>
  <c r="AS179" i="6"/>
  <c r="AS178" i="6" s="1"/>
  <c r="AQ179" i="6"/>
  <c r="AQ178" i="6" s="1"/>
  <c r="AO299" i="6"/>
  <c r="I60" i="60" s="1"/>
  <c r="AU299" i="6"/>
  <c r="AM299" i="6"/>
  <c r="G60" i="60" s="1"/>
  <c r="AS299" i="6"/>
  <c r="L60" i="60" s="1"/>
  <c r="AQ299" i="6"/>
  <c r="K60" i="60" s="1"/>
  <c r="AO43" i="6"/>
  <c r="AU43" i="6"/>
  <c r="AM43" i="6"/>
  <c r="AQ43" i="6"/>
  <c r="AS43" i="6"/>
  <c r="AS194" i="6"/>
  <c r="AQ194" i="6"/>
  <c r="AO194" i="6"/>
  <c r="AU194" i="6"/>
  <c r="AM194" i="6"/>
  <c r="AO218" i="6"/>
  <c r="Q43" i="60" s="1"/>
  <c r="AS218" i="6"/>
  <c r="T43" i="60" s="1"/>
  <c r="AU181" i="6"/>
  <c r="AU180" i="6" s="1"/>
  <c r="AM181" i="6"/>
  <c r="AM180" i="6" s="1"/>
  <c r="AS181" i="6"/>
  <c r="AS180" i="6" s="1"/>
  <c r="AQ181" i="6"/>
  <c r="AQ180" i="6" s="1"/>
  <c r="AO181" i="6"/>
  <c r="AO180" i="6" s="1"/>
  <c r="AO36" i="6"/>
  <c r="AU36" i="6"/>
  <c r="AM36" i="6"/>
  <c r="AS36" i="6"/>
  <c r="AQ36" i="6"/>
  <c r="AO133" i="6"/>
  <c r="AU133" i="6"/>
  <c r="AM133" i="6"/>
  <c r="AS133" i="6"/>
  <c r="AQ133" i="6"/>
  <c r="AO204" i="6"/>
  <c r="AU204" i="6"/>
  <c r="AM204" i="6"/>
  <c r="AS204" i="6"/>
  <c r="AQ204" i="6"/>
  <c r="AS250" i="6"/>
  <c r="AQ250" i="6"/>
  <c r="AO250" i="6"/>
  <c r="AU250" i="6"/>
  <c r="AM250" i="6"/>
  <c r="AS226" i="6"/>
  <c r="L45" i="60" s="1"/>
  <c r="AQ226" i="6"/>
  <c r="K45" i="60" s="1"/>
  <c r="AO226" i="6"/>
  <c r="I45" i="60" s="1"/>
  <c r="AU226" i="6"/>
  <c r="AM226" i="6"/>
  <c r="G45" i="60" s="1"/>
  <c r="AO276" i="6"/>
  <c r="AU276" i="6"/>
  <c r="AM276" i="6"/>
  <c r="AQ276" i="6"/>
  <c r="AS276" i="6"/>
  <c r="AU310" i="6"/>
  <c r="AM310" i="6"/>
  <c r="AS310" i="6"/>
  <c r="AQ310" i="6"/>
  <c r="AO310" i="6"/>
  <c r="AU334" i="6"/>
  <c r="AM334" i="6"/>
  <c r="O70" i="60" s="1"/>
  <c r="AQ334" i="6"/>
  <c r="S70" i="60" s="1"/>
  <c r="AO334" i="6"/>
  <c r="Q70" i="60" s="1"/>
  <c r="AS334" i="6"/>
  <c r="T70" i="60" s="1"/>
  <c r="AU378" i="6"/>
  <c r="AM378" i="6"/>
  <c r="AS378" i="6"/>
  <c r="AQ378" i="6"/>
  <c r="AO378" i="6"/>
  <c r="S27" i="61"/>
  <c r="AO129" i="6"/>
  <c r="AU129" i="6"/>
  <c r="AM129" i="6"/>
  <c r="AS129" i="6"/>
  <c r="AQ129" i="6"/>
  <c r="AO116" i="6"/>
  <c r="AU116" i="6"/>
  <c r="AM116" i="6"/>
  <c r="AS116" i="6"/>
  <c r="AQ116" i="6"/>
  <c r="AS198" i="6"/>
  <c r="AQ198" i="6"/>
  <c r="AO198" i="6"/>
  <c r="AU198" i="6"/>
  <c r="AM198" i="6"/>
  <c r="AO252" i="6"/>
  <c r="Q50" i="60" s="1"/>
  <c r="AU252" i="6"/>
  <c r="AM252" i="6"/>
  <c r="O50" i="60" s="1"/>
  <c r="AS252" i="6"/>
  <c r="T50" i="60" s="1"/>
  <c r="AQ252" i="6"/>
  <c r="S50" i="60" s="1"/>
  <c r="AO228" i="6"/>
  <c r="AU228" i="6"/>
  <c r="AM228" i="6"/>
  <c r="AS228" i="6"/>
  <c r="AQ228" i="6"/>
  <c r="AU176" i="6"/>
  <c r="AM176" i="6"/>
  <c r="AS176" i="6"/>
  <c r="AQ176" i="6"/>
  <c r="AO176" i="6"/>
  <c r="AU255" i="6"/>
  <c r="AM255" i="6"/>
  <c r="AS255" i="6"/>
  <c r="AQ255" i="6"/>
  <c r="AO255" i="6"/>
  <c r="AO327" i="6"/>
  <c r="AU327" i="6"/>
  <c r="AM327" i="6"/>
  <c r="AS327" i="6"/>
  <c r="AQ327" i="6"/>
  <c r="AS352" i="6"/>
  <c r="AQ352" i="6"/>
  <c r="AO352" i="6"/>
  <c r="AU352" i="6"/>
  <c r="AM352" i="6"/>
  <c r="AO365" i="6"/>
  <c r="AU365" i="6"/>
  <c r="AM365" i="6"/>
  <c r="AS365" i="6"/>
  <c r="AQ365" i="6"/>
  <c r="AQ33" i="6"/>
  <c r="AO33" i="6"/>
  <c r="AS33" i="6"/>
  <c r="AU33" i="6"/>
  <c r="AM33" i="6"/>
  <c r="AQ29" i="6"/>
  <c r="K10" i="60" s="1"/>
  <c r="AO29" i="6"/>
  <c r="I10" i="60" s="1"/>
  <c r="AS29" i="6"/>
  <c r="L10" i="60" s="1"/>
  <c r="AU29" i="6"/>
  <c r="AM29" i="6"/>
  <c r="G10" i="60" s="1"/>
  <c r="AO42" i="6"/>
  <c r="AU42" i="6"/>
  <c r="AM42" i="6"/>
  <c r="AS42" i="6"/>
  <c r="AQ42" i="6"/>
  <c r="AO200" i="6"/>
  <c r="AU200" i="6"/>
  <c r="AM200" i="6"/>
  <c r="AS200" i="6"/>
  <c r="AQ200" i="6"/>
  <c r="AS246" i="6"/>
  <c r="AQ246" i="6"/>
  <c r="AO246" i="6"/>
  <c r="AU246" i="6"/>
  <c r="AM246" i="6"/>
  <c r="AS230" i="6"/>
  <c r="AQ230" i="6"/>
  <c r="AO230" i="6"/>
  <c r="AU230" i="6"/>
  <c r="AM230" i="6"/>
  <c r="AO292" i="6"/>
  <c r="AU292" i="6"/>
  <c r="AM292" i="6"/>
  <c r="AS292" i="6"/>
  <c r="AQ292" i="6"/>
  <c r="AO379" i="6"/>
  <c r="AU379" i="6"/>
  <c r="AM379" i="6"/>
  <c r="AS379" i="6"/>
  <c r="AQ379" i="6"/>
  <c r="AQ85" i="6"/>
  <c r="AU85" i="6"/>
  <c r="AS85" i="6"/>
  <c r="AO85" i="6"/>
  <c r="AM85" i="6"/>
  <c r="AO112" i="6"/>
  <c r="AU112" i="6"/>
  <c r="AM112" i="6"/>
  <c r="AS112" i="6"/>
  <c r="AQ112" i="6"/>
  <c r="AS202" i="6"/>
  <c r="AQ202" i="6"/>
  <c r="AO202" i="6"/>
  <c r="AU202" i="6"/>
  <c r="AM202" i="6"/>
  <c r="AO248" i="6"/>
  <c r="AU248" i="6"/>
  <c r="AM248" i="6"/>
  <c r="AS248" i="6"/>
  <c r="AQ248" i="6"/>
  <c r="AO232" i="6"/>
  <c r="AU232" i="6"/>
  <c r="AM232" i="6"/>
  <c r="AS232" i="6"/>
  <c r="AQ232" i="6"/>
  <c r="AU214" i="6"/>
  <c r="AM214" i="6"/>
  <c r="AS214" i="6"/>
  <c r="AQ214" i="6"/>
  <c r="AO214" i="6"/>
  <c r="AS274" i="6"/>
  <c r="T57" i="60" s="1"/>
  <c r="AU274" i="6"/>
  <c r="AM274" i="6"/>
  <c r="O57" i="60" s="1"/>
  <c r="AO274" i="6"/>
  <c r="Q57" i="60" s="1"/>
  <c r="AQ274" i="6"/>
  <c r="S57" i="60" s="1"/>
  <c r="AS347" i="6"/>
  <c r="AQ347" i="6"/>
  <c r="AO347" i="6"/>
  <c r="AU347" i="6"/>
  <c r="AM347" i="6"/>
  <c r="AS49" i="6"/>
  <c r="AU49" i="6"/>
  <c r="AQ49" i="6"/>
  <c r="AO49" i="6"/>
  <c r="AM49" i="6"/>
  <c r="AO135" i="6"/>
  <c r="AU135" i="6"/>
  <c r="AM135" i="6"/>
  <c r="AS135" i="6"/>
  <c r="AQ135" i="6"/>
  <c r="AS221" i="6"/>
  <c r="AQ221" i="6"/>
  <c r="AO221" i="6"/>
  <c r="AU221" i="6"/>
  <c r="AM221" i="6"/>
  <c r="AS234" i="6"/>
  <c r="AQ234" i="6"/>
  <c r="AO234" i="6"/>
  <c r="AU234" i="6"/>
  <c r="AM234" i="6"/>
  <c r="AU231" i="6"/>
  <c r="AM231" i="6"/>
  <c r="AS231" i="6"/>
  <c r="AQ231" i="6"/>
  <c r="AO231" i="6"/>
  <c r="AO273" i="6"/>
  <c r="Q56" i="60" s="1"/>
  <c r="AQ273" i="6"/>
  <c r="S56" i="60" s="1"/>
  <c r="AU273" i="6"/>
  <c r="AS273" i="6"/>
  <c r="T56" i="60" s="1"/>
  <c r="AM273" i="6"/>
  <c r="O56" i="60" s="1"/>
  <c r="AU283" i="6"/>
  <c r="AM283" i="6"/>
  <c r="AS283" i="6"/>
  <c r="AQ283" i="6"/>
  <c r="AO283" i="6"/>
  <c r="AU317" i="6"/>
  <c r="AM317" i="6"/>
  <c r="AS317" i="6"/>
  <c r="AQ317" i="6"/>
  <c r="AO317" i="6"/>
  <c r="AS333" i="6"/>
  <c r="T69" i="60" s="1"/>
  <c r="AO333" i="6"/>
  <c r="Q69" i="60" s="1"/>
  <c r="AU333" i="6"/>
  <c r="AM333" i="6"/>
  <c r="O69" i="60" s="1"/>
  <c r="AQ333" i="6"/>
  <c r="S69" i="60" s="1"/>
  <c r="AU330" i="6"/>
  <c r="AM330" i="6"/>
  <c r="G66" i="60" s="1"/>
  <c r="AQ330" i="6"/>
  <c r="K66" i="60" s="1"/>
  <c r="AO330" i="6"/>
  <c r="I66" i="60" s="1"/>
  <c r="AS330" i="6"/>
  <c r="L66" i="60" s="1"/>
  <c r="AO41" i="6"/>
  <c r="AU41" i="6"/>
  <c r="AM41" i="6"/>
  <c r="AQ41" i="6"/>
  <c r="AS41" i="6"/>
  <c r="AO170" i="6"/>
  <c r="AU170" i="6"/>
  <c r="AM170" i="6"/>
  <c r="AS170" i="6"/>
  <c r="AQ170" i="6"/>
  <c r="U39" i="61"/>
  <c r="AO236" i="6"/>
  <c r="AU236" i="6"/>
  <c r="AM236" i="6"/>
  <c r="AS236" i="6"/>
  <c r="AQ236" i="6"/>
  <c r="AU199" i="6"/>
  <c r="AM199" i="6"/>
  <c r="AS199" i="6"/>
  <c r="AQ199" i="6"/>
  <c r="AO199" i="6"/>
  <c r="AS163" i="6"/>
  <c r="L36" i="60" s="1"/>
  <c r="AQ163" i="6"/>
  <c r="K36" i="60" s="1"/>
  <c r="AO163" i="6"/>
  <c r="I36" i="60" s="1"/>
  <c r="AU163" i="6"/>
  <c r="AU162" i="6" s="1"/>
  <c r="AM163" i="6"/>
  <c r="G36" i="60" s="1"/>
  <c r="AU337" i="6"/>
  <c r="AM337" i="6"/>
  <c r="AS337" i="6"/>
  <c r="AQ337" i="6"/>
  <c r="AO337" i="6"/>
  <c r="AS340" i="6"/>
  <c r="AQ340" i="6"/>
  <c r="AO340" i="6"/>
  <c r="AU340" i="6"/>
  <c r="AM340" i="6"/>
  <c r="AS393" i="6"/>
  <c r="AQ393" i="6"/>
  <c r="AO393" i="6"/>
  <c r="AU393" i="6"/>
  <c r="AM393" i="6"/>
  <c r="AS373" i="6"/>
  <c r="AQ373" i="6"/>
  <c r="AO373" i="6"/>
  <c r="AU373" i="6"/>
  <c r="AM373" i="6"/>
  <c r="AS38" i="6"/>
  <c r="AQ38" i="6"/>
  <c r="AO38" i="6"/>
  <c r="AU38" i="6"/>
  <c r="AM38" i="6"/>
  <c r="AO44" i="6"/>
  <c r="AU44" i="6"/>
  <c r="AM44" i="6"/>
  <c r="AS44" i="6"/>
  <c r="AQ44" i="6"/>
  <c r="AS69" i="6"/>
  <c r="AO69" i="6"/>
  <c r="AM69" i="6"/>
  <c r="AU69" i="6"/>
  <c r="AQ69" i="6"/>
  <c r="AS172" i="6"/>
  <c r="AQ172" i="6"/>
  <c r="AO172" i="6"/>
  <c r="AU172" i="6"/>
  <c r="AM172" i="6"/>
  <c r="AS238" i="6"/>
  <c r="AQ238" i="6"/>
  <c r="AO238" i="6"/>
  <c r="AU238" i="6"/>
  <c r="AM238" i="6"/>
  <c r="S59" i="61"/>
  <c r="AQ52" i="6"/>
  <c r="AM52" i="6"/>
  <c r="AU52" i="6"/>
  <c r="AS52" i="6"/>
  <c r="AO52" i="6"/>
  <c r="AQ117" i="6"/>
  <c r="AO117" i="6"/>
  <c r="AU117" i="6"/>
  <c r="AM117" i="6"/>
  <c r="AS117" i="6"/>
  <c r="AS209" i="6"/>
  <c r="AQ209" i="6"/>
  <c r="AO209" i="6"/>
  <c r="AU209" i="6"/>
  <c r="AM209" i="6"/>
  <c r="AO256" i="6"/>
  <c r="AU256" i="6"/>
  <c r="AM256" i="6"/>
  <c r="AS256" i="6"/>
  <c r="AQ256" i="6"/>
  <c r="AO240" i="6"/>
  <c r="AU240" i="6"/>
  <c r="AM240" i="6"/>
  <c r="AS240" i="6"/>
  <c r="AQ240" i="6"/>
  <c r="AU235" i="6"/>
  <c r="AM235" i="6"/>
  <c r="AS235" i="6"/>
  <c r="AQ235" i="6"/>
  <c r="AO235" i="6"/>
  <c r="AO361" i="6"/>
  <c r="AU361" i="6"/>
  <c r="AM361" i="6"/>
  <c r="AS361" i="6"/>
  <c r="AQ361" i="6"/>
  <c r="AU345" i="6"/>
  <c r="AM345" i="6"/>
  <c r="AS345" i="6"/>
  <c r="AQ345" i="6"/>
  <c r="AO345" i="6"/>
  <c r="AS53" i="6"/>
  <c r="AQ53" i="6"/>
  <c r="AO53" i="6"/>
  <c r="AM53" i="6"/>
  <c r="AU53" i="6"/>
  <c r="AS183" i="6"/>
  <c r="AS182" i="6" s="1"/>
  <c r="AQ183" i="6"/>
  <c r="AQ182" i="6" s="1"/>
  <c r="AO183" i="6"/>
  <c r="AO182" i="6" s="1"/>
  <c r="AU183" i="6"/>
  <c r="AU182" i="6" s="1"/>
  <c r="AM183" i="6"/>
  <c r="AM182" i="6" s="1"/>
  <c r="AS159" i="6"/>
  <c r="AO159" i="6"/>
  <c r="AU159" i="6"/>
  <c r="AM159" i="6"/>
  <c r="AQ159" i="6"/>
  <c r="AS266" i="6"/>
  <c r="AQ266" i="6"/>
  <c r="AO266" i="6"/>
  <c r="AU266" i="6"/>
  <c r="AM266" i="6"/>
  <c r="AU203" i="6"/>
  <c r="AM203" i="6"/>
  <c r="AS203" i="6"/>
  <c r="AQ203" i="6"/>
  <c r="AO203" i="6"/>
  <c r="AO318" i="6"/>
  <c r="AU318" i="6"/>
  <c r="AM318" i="6"/>
  <c r="AS318" i="6"/>
  <c r="AQ318" i="6"/>
  <c r="AU275" i="6"/>
  <c r="AM275" i="6"/>
  <c r="AS275" i="6"/>
  <c r="AO275" i="6"/>
  <c r="AQ275" i="6"/>
  <c r="AU291" i="6"/>
  <c r="AM291" i="6"/>
  <c r="AS291" i="6"/>
  <c r="AQ291" i="6"/>
  <c r="AO291" i="6"/>
  <c r="AS383" i="6"/>
  <c r="T79" i="60" s="1"/>
  <c r="AQ383" i="6"/>
  <c r="S79" i="60" s="1"/>
  <c r="AO383" i="6"/>
  <c r="Q79" i="60" s="1"/>
  <c r="AU383" i="6"/>
  <c r="AM383" i="6"/>
  <c r="O79" i="60" s="1"/>
  <c r="AS215" i="6" l="1"/>
  <c r="AM215" i="6"/>
  <c r="AQ218" i="6"/>
  <c r="S43" i="60" s="1"/>
  <c r="S39" i="60" s="1"/>
  <c r="AU215" i="6"/>
  <c r="AU188" i="6" s="1"/>
  <c r="AM218" i="6"/>
  <c r="O43" i="60" s="1"/>
  <c r="O39" i="60" s="1"/>
  <c r="P39" i="60" s="1"/>
  <c r="AO219" i="6"/>
  <c r="AQ215" i="6"/>
  <c r="AO208" i="6"/>
  <c r="AM219" i="6"/>
  <c r="AS219" i="6"/>
  <c r="AQ219" i="6"/>
  <c r="AL105" i="6"/>
  <c r="AM259" i="6"/>
  <c r="AU265" i="6"/>
  <c r="T27" i="60"/>
  <c r="AD123" i="6"/>
  <c r="AO263" i="6"/>
  <c r="AL184" i="6"/>
  <c r="AM260" i="6"/>
  <c r="AS348" i="6"/>
  <c r="AF184" i="6"/>
  <c r="AD184" i="6"/>
  <c r="AJ184" i="6"/>
  <c r="AG104" i="6"/>
  <c r="I34" i="61" s="1"/>
  <c r="AS265" i="6"/>
  <c r="AS259" i="6"/>
  <c r="AD161" i="6"/>
  <c r="F55" i="61" s="1"/>
  <c r="AQ265" i="6"/>
  <c r="AO259" i="6"/>
  <c r="AU259" i="6"/>
  <c r="AO265" i="6"/>
  <c r="AF105" i="6"/>
  <c r="AF123" i="6"/>
  <c r="AJ123" i="6"/>
  <c r="AL27" i="6"/>
  <c r="AL123" i="6"/>
  <c r="AD27" i="6"/>
  <c r="AI187" i="6"/>
  <c r="K71" i="61" s="1"/>
  <c r="AH358" i="6"/>
  <c r="AF27" i="6"/>
  <c r="AU263" i="6"/>
  <c r="AQ207" i="6"/>
  <c r="AH27" i="6"/>
  <c r="AD95" i="6"/>
  <c r="AL297" i="6"/>
  <c r="AO343" i="6"/>
  <c r="AO207" i="6"/>
  <c r="AC104" i="6"/>
  <c r="E34" i="61" s="1"/>
  <c r="AL358" i="6"/>
  <c r="AS207" i="6"/>
  <c r="AS188" i="6" s="1"/>
  <c r="AC26" i="6"/>
  <c r="AJ26" i="6" s="1"/>
  <c r="L11" i="61" s="1"/>
  <c r="AH123" i="6"/>
  <c r="AM343" i="6"/>
  <c r="AQ263" i="6"/>
  <c r="AJ27" i="6"/>
  <c r="AH95" i="6"/>
  <c r="AJ358" i="6"/>
  <c r="AF358" i="6"/>
  <c r="AC357" i="6"/>
  <c r="AL357" i="6" s="1"/>
  <c r="N102" i="61" s="1"/>
  <c r="AJ95" i="6"/>
  <c r="AF95" i="6"/>
  <c r="AL95" i="6"/>
  <c r="AQ343" i="6"/>
  <c r="AQ329" i="6" s="1"/>
  <c r="AL242" i="6"/>
  <c r="AH105" i="6"/>
  <c r="AC153" i="6"/>
  <c r="E50" i="61" s="1"/>
  <c r="AF297" i="6"/>
  <c r="AJ297" i="6"/>
  <c r="AH297" i="6"/>
  <c r="AD297" i="6"/>
  <c r="AH269" i="6"/>
  <c r="AO254" i="6"/>
  <c r="AI104" i="6"/>
  <c r="AF242" i="6"/>
  <c r="AO258" i="6"/>
  <c r="AM258" i="6"/>
  <c r="AS258" i="6"/>
  <c r="AD158" i="6"/>
  <c r="M72" i="61"/>
  <c r="AJ224" i="6"/>
  <c r="AC241" i="6"/>
  <c r="AF241" i="6" s="1"/>
  <c r="H81" i="61" s="1"/>
  <c r="AU258" i="6"/>
  <c r="AH158" i="6"/>
  <c r="AD329" i="6"/>
  <c r="AF188" i="6"/>
  <c r="H72" i="61" s="1"/>
  <c r="AH369" i="6"/>
  <c r="AF158" i="6"/>
  <c r="AL158" i="6"/>
  <c r="AJ242" i="6"/>
  <c r="AL188" i="6"/>
  <c r="N72" i="61" s="1"/>
  <c r="AH224" i="6"/>
  <c r="AD369" i="6"/>
  <c r="AK104" i="6"/>
  <c r="I72" i="61"/>
  <c r="AD188" i="6"/>
  <c r="F72" i="61" s="1"/>
  <c r="AD224" i="6"/>
  <c r="AJ369" i="6"/>
  <c r="AF369" i="6"/>
  <c r="AJ188" i="6"/>
  <c r="L72" i="61" s="1"/>
  <c r="AL369" i="6"/>
  <c r="AJ105" i="6"/>
  <c r="AD105" i="6"/>
  <c r="AF224" i="6"/>
  <c r="AL224" i="6"/>
  <c r="AL269" i="6"/>
  <c r="AI368" i="6"/>
  <c r="AF368" i="6" s="1"/>
  <c r="H107" i="61" s="1"/>
  <c r="AQ254" i="6"/>
  <c r="AP86" i="6"/>
  <c r="R27" i="61" s="1"/>
  <c r="AF269" i="6"/>
  <c r="AS263" i="6"/>
  <c r="AM207" i="6"/>
  <c r="E72" i="61"/>
  <c r="AE187" i="6"/>
  <c r="AJ269" i="6"/>
  <c r="AD269" i="6"/>
  <c r="AS343" i="6"/>
  <c r="AS329" i="6" s="1"/>
  <c r="AJ329" i="6"/>
  <c r="AL329" i="6"/>
  <c r="AF329" i="6"/>
  <c r="AH329" i="6"/>
  <c r="AK328" i="6"/>
  <c r="AF328" i="6" s="1"/>
  <c r="H96" i="61" s="1"/>
  <c r="AM254" i="6"/>
  <c r="AS254" i="6"/>
  <c r="AH188" i="6"/>
  <c r="J72" i="61" s="1"/>
  <c r="AH242" i="6"/>
  <c r="AD242" i="6"/>
  <c r="AR86" i="6"/>
  <c r="T27" i="61" s="1"/>
  <c r="AQ22" i="6"/>
  <c r="S10" i="61" s="1"/>
  <c r="AQ58" i="6"/>
  <c r="S20" i="61" s="1"/>
  <c r="AV86" i="6"/>
  <c r="X27" i="61" s="1"/>
  <c r="AM348" i="6"/>
  <c r="AU260" i="6"/>
  <c r="AO348" i="6"/>
  <c r="AU348" i="6"/>
  <c r="AU329" i="6" s="1"/>
  <c r="AQ260" i="6"/>
  <c r="AO260" i="6"/>
  <c r="AT86" i="6"/>
  <c r="V27" i="61" s="1"/>
  <c r="AN86" i="6"/>
  <c r="P27" i="61" s="1"/>
  <c r="U27" i="61"/>
  <c r="D27" i="61" s="1"/>
  <c r="G38" i="60"/>
  <c r="G54" i="60"/>
  <c r="K77" i="60"/>
  <c r="K76" i="60" s="1"/>
  <c r="G34" i="60"/>
  <c r="G33" i="60" s="1"/>
  <c r="H33" i="60" s="1"/>
  <c r="I38" i="60"/>
  <c r="I54" i="60"/>
  <c r="L77" i="60"/>
  <c r="L76" i="60" s="1"/>
  <c r="L75" i="60"/>
  <c r="L74" i="60" s="1"/>
  <c r="K38" i="60"/>
  <c r="K37" i="60" s="1"/>
  <c r="K54" i="60"/>
  <c r="I80" i="60"/>
  <c r="J80" i="60" s="1"/>
  <c r="G81" i="60"/>
  <c r="G80" i="60" s="1"/>
  <c r="H80" i="60" s="1"/>
  <c r="AM150" i="6"/>
  <c r="O47" i="61" s="1"/>
  <c r="O49" i="61" s="1"/>
  <c r="G32" i="60"/>
  <c r="G31" i="60" s="1"/>
  <c r="H31" i="60" s="1"/>
  <c r="L38" i="60"/>
  <c r="L37" i="60" s="1"/>
  <c r="L54" i="60"/>
  <c r="L53" i="60" s="1"/>
  <c r="K41" i="60"/>
  <c r="K39" i="60" s="1"/>
  <c r="K81" i="60"/>
  <c r="K80" i="60" s="1"/>
  <c r="G75" i="60"/>
  <c r="G74" i="60" s="1"/>
  <c r="H74" i="60" s="1"/>
  <c r="Q70" i="61"/>
  <c r="AS88" i="6"/>
  <c r="U28" i="61" s="1"/>
  <c r="AU406" i="6"/>
  <c r="AL8" i="6"/>
  <c r="AJ8" i="6"/>
  <c r="AH8" i="6"/>
  <c r="AV121" i="6"/>
  <c r="AQ150" i="6"/>
  <c r="AS150" i="6"/>
  <c r="U47" i="61" s="1"/>
  <c r="U49" i="61" s="1"/>
  <c r="AP355" i="6"/>
  <c r="W39" i="61"/>
  <c r="D39" i="61" s="1"/>
  <c r="AP165" i="6"/>
  <c r="R59" i="61" s="1"/>
  <c r="AO396" i="6"/>
  <c r="U101" i="61"/>
  <c r="D101" i="61" s="1"/>
  <c r="AD401" i="6"/>
  <c r="F117" i="61" s="1"/>
  <c r="AS402" i="6"/>
  <c r="AV355" i="6"/>
  <c r="AU402" i="6"/>
  <c r="AU58" i="6"/>
  <c r="W20" i="61" s="1"/>
  <c r="AM58" i="6"/>
  <c r="O20" i="61" s="1"/>
  <c r="AS22" i="6"/>
  <c r="U10" i="61" s="1"/>
  <c r="AT355" i="6"/>
  <c r="L17" i="60"/>
  <c r="AT121" i="6"/>
  <c r="AM402" i="6"/>
  <c r="O118" i="61" s="1"/>
  <c r="AS406" i="6"/>
  <c r="AO184" i="6"/>
  <c r="Q69" i="61" s="1"/>
  <c r="AU150" i="6"/>
  <c r="AU149" i="6" s="1"/>
  <c r="W46" i="61" s="1"/>
  <c r="AR355" i="6"/>
  <c r="AN355" i="6"/>
  <c r="AU22" i="6"/>
  <c r="W10" i="61" s="1"/>
  <c r="AO406" i="6"/>
  <c r="Q118" i="61" s="1"/>
  <c r="Q120" i="61" s="1"/>
  <c r="K17" i="60"/>
  <c r="AM22" i="6"/>
  <c r="O10" i="61" s="1"/>
  <c r="AN121" i="6"/>
  <c r="AR121" i="6"/>
  <c r="AP121" i="6"/>
  <c r="AO88" i="6"/>
  <c r="Q28" i="61" s="1"/>
  <c r="AQ396" i="6"/>
  <c r="AU95" i="6"/>
  <c r="AU94" i="6" s="1"/>
  <c r="AF8" i="6"/>
  <c r="AO58" i="6"/>
  <c r="Q20" i="61" s="1"/>
  <c r="AO154" i="6"/>
  <c r="Q51" i="61" s="1"/>
  <c r="Q53" i="61" s="1"/>
  <c r="Q59" i="61"/>
  <c r="D59" i="61" s="1"/>
  <c r="AQ402" i="6"/>
  <c r="S118" i="61" s="1"/>
  <c r="S120" i="61" s="1"/>
  <c r="AM396" i="6"/>
  <c r="AO349" i="6"/>
  <c r="AU61" i="6"/>
  <c r="W21" i="61" s="1"/>
  <c r="AU88" i="6"/>
  <c r="W28" i="61" s="1"/>
  <c r="AM61" i="6"/>
  <c r="O21" i="61" s="1"/>
  <c r="AM88" i="6"/>
  <c r="O28" i="61" s="1"/>
  <c r="K65" i="60"/>
  <c r="L65" i="60"/>
  <c r="O23" i="60"/>
  <c r="P23" i="60" s="1"/>
  <c r="I74" i="60"/>
  <c r="J74" i="60" s="1"/>
  <c r="I76" i="60"/>
  <c r="J76" i="60" s="1"/>
  <c r="I33" i="60"/>
  <c r="J33" i="60" s="1"/>
  <c r="G5" i="60"/>
  <c r="H5" i="60" s="1"/>
  <c r="AM349" i="6"/>
  <c r="AO220" i="6"/>
  <c r="K23" i="60"/>
  <c r="K71" i="60"/>
  <c r="Q23" i="60"/>
  <c r="R23" i="60" s="1"/>
  <c r="Q76" i="60"/>
  <c r="R76" i="60" s="1"/>
  <c r="L13" i="60"/>
  <c r="L71" i="60"/>
  <c r="S58" i="60"/>
  <c r="L8" i="60"/>
  <c r="K5" i="60"/>
  <c r="L58" i="60"/>
  <c r="S23" i="60"/>
  <c r="T23" i="60" s="1"/>
  <c r="L29" i="60"/>
  <c r="K74" i="60"/>
  <c r="L80" i="60"/>
  <c r="L23" i="60"/>
  <c r="I8" i="60"/>
  <c r="J8" i="60" s="1"/>
  <c r="L39" i="60"/>
  <c r="AQ154" i="6"/>
  <c r="S51" i="61" s="1"/>
  <c r="S53" i="61" s="1"/>
  <c r="AS145" i="6"/>
  <c r="U42" i="61" s="1"/>
  <c r="AU76" i="6"/>
  <c r="W23" i="61" s="1"/>
  <c r="W26" i="61" s="1"/>
  <c r="AM154" i="6"/>
  <c r="O51" i="61" s="1"/>
  <c r="AJ161" i="6"/>
  <c r="L55" i="61" s="1"/>
  <c r="AV165" i="6"/>
  <c r="X59" i="61" s="1"/>
  <c r="AT165" i="6"/>
  <c r="V59" i="61" s="1"/>
  <c r="AR165" i="6"/>
  <c r="T59" i="61" s="1"/>
  <c r="AO158" i="6"/>
  <c r="Q54" i="61" s="1"/>
  <c r="L5" i="60"/>
  <c r="AT185" i="6"/>
  <c r="V68" i="61" s="1"/>
  <c r="AO369" i="6"/>
  <c r="Q108" i="61" s="1"/>
  <c r="Q111" i="61" s="1"/>
  <c r="AQ220" i="6"/>
  <c r="AN165" i="6"/>
  <c r="P59" i="61" s="1"/>
  <c r="AQ158" i="6"/>
  <c r="AN185" i="6"/>
  <c r="P68" i="61" s="1"/>
  <c r="AM184" i="6"/>
  <c r="O69" i="61" s="1"/>
  <c r="O68" i="61"/>
  <c r="AO145" i="6"/>
  <c r="AO144" i="6" s="1"/>
  <c r="AR185" i="6"/>
  <c r="T68" i="61" s="1"/>
  <c r="W68" i="61"/>
  <c r="W70" i="61"/>
  <c r="AO61" i="6"/>
  <c r="AS396" i="6"/>
  <c r="AU184" i="6"/>
  <c r="W69" i="61" s="1"/>
  <c r="AS358" i="6"/>
  <c r="U103" i="61" s="1"/>
  <c r="U106" i="61" s="1"/>
  <c r="AQ349" i="6"/>
  <c r="AM358" i="6"/>
  <c r="AM357" i="6" s="1"/>
  <c r="AQ61" i="6"/>
  <c r="S21" i="61" s="1"/>
  <c r="AS61" i="6"/>
  <c r="U21" i="61" s="1"/>
  <c r="AU396" i="6"/>
  <c r="AV185" i="6"/>
  <c r="X68" i="61" s="1"/>
  <c r="AP185" i="6"/>
  <c r="R68" i="61" s="1"/>
  <c r="AQ145" i="6"/>
  <c r="S42" i="61" s="1"/>
  <c r="S44" i="61" s="1"/>
  <c r="K29" i="60"/>
  <c r="S68" i="61"/>
  <c r="S70" i="61"/>
  <c r="AU154" i="6"/>
  <c r="AF149" i="6"/>
  <c r="H46" i="61" s="1"/>
  <c r="AF223" i="6"/>
  <c r="H76" i="61" s="1"/>
  <c r="AQ88" i="6"/>
  <c r="AD8" i="6"/>
  <c r="AF268" i="6"/>
  <c r="H86" i="61" s="1"/>
  <c r="AQ123" i="6"/>
  <c r="S40" i="61" s="1"/>
  <c r="AU369" i="6"/>
  <c r="AU368" i="6" s="1"/>
  <c r="AS349" i="6"/>
  <c r="AM158" i="6"/>
  <c r="AQ358" i="6"/>
  <c r="S103" i="61" s="1"/>
  <c r="S106" i="61" s="1"/>
  <c r="AO149" i="6"/>
  <c r="Q46" i="61" s="1"/>
  <c r="AO123" i="6"/>
  <c r="AU349" i="6"/>
  <c r="AQ9" i="6"/>
  <c r="AQ8" i="6" s="1"/>
  <c r="AU9" i="6"/>
  <c r="AU8" i="6" s="1"/>
  <c r="G23" i="60"/>
  <c r="H23" i="60" s="1"/>
  <c r="AS154" i="6"/>
  <c r="U51" i="61" s="1"/>
  <c r="U53" i="61" s="1"/>
  <c r="AU105" i="6"/>
  <c r="AQ369" i="6"/>
  <c r="AQ368" i="6" s="1"/>
  <c r="AM220" i="6"/>
  <c r="AS220" i="6"/>
  <c r="AU220" i="6"/>
  <c r="AJ167" i="6"/>
  <c r="L60" i="61" s="1"/>
  <c r="AS158" i="6"/>
  <c r="AU158" i="6"/>
  <c r="W54" i="61" s="1"/>
  <c r="AH161" i="6"/>
  <c r="J55" i="61" s="1"/>
  <c r="AL161" i="6"/>
  <c r="N55" i="61" s="1"/>
  <c r="Q47" i="61"/>
  <c r="Q49" i="61" s="1"/>
  <c r="AH94" i="6"/>
  <c r="J29" i="61" s="1"/>
  <c r="AM76" i="6"/>
  <c r="AQ76" i="6"/>
  <c r="S23" i="61" s="1"/>
  <c r="S26" i="61" s="1"/>
  <c r="AO76" i="6"/>
  <c r="AU15" i="6"/>
  <c r="W7" i="61" s="1"/>
  <c r="W9" i="61" s="1"/>
  <c r="AS15" i="6"/>
  <c r="AO15" i="6"/>
  <c r="AO14" i="6" s="1"/>
  <c r="AQ15" i="6"/>
  <c r="S7" i="61" s="1"/>
  <c r="S9" i="61" s="1"/>
  <c r="AM15" i="6"/>
  <c r="O7" i="61" s="1"/>
  <c r="I117" i="61"/>
  <c r="AH401" i="6"/>
  <c r="J117" i="61" s="1"/>
  <c r="AF401" i="6"/>
  <c r="H117" i="61" s="1"/>
  <c r="AL401" i="6"/>
  <c r="N117" i="61" s="1"/>
  <c r="AJ401" i="6"/>
  <c r="L117" i="61" s="1"/>
  <c r="G112" i="61"/>
  <c r="AF380" i="6"/>
  <c r="H112" i="61" s="1"/>
  <c r="AL380" i="6"/>
  <c r="N112" i="61" s="1"/>
  <c r="AD380" i="6"/>
  <c r="F112" i="61" s="1"/>
  <c r="E112" i="61"/>
  <c r="AH380" i="6"/>
  <c r="J112" i="61" s="1"/>
  <c r="K112" i="61"/>
  <c r="AJ380" i="6"/>
  <c r="L112" i="61" s="1"/>
  <c r="AM369" i="6"/>
  <c r="AM368" i="6" s="1"/>
  <c r="AS369" i="6"/>
  <c r="AS368" i="6" s="1"/>
  <c r="M107" i="61"/>
  <c r="E107" i="61"/>
  <c r="I107" i="61"/>
  <c r="G107" i="61"/>
  <c r="I102" i="61"/>
  <c r="M102" i="61"/>
  <c r="K102" i="61"/>
  <c r="G102" i="61"/>
  <c r="G96" i="61"/>
  <c r="I96" i="61"/>
  <c r="E96" i="61"/>
  <c r="Q58" i="60"/>
  <c r="R58" i="60" s="1"/>
  <c r="M91" i="61"/>
  <c r="AL296" i="6"/>
  <c r="N91" i="61" s="1"/>
  <c r="K91" i="61"/>
  <c r="AJ296" i="6"/>
  <c r="L91" i="61" s="1"/>
  <c r="AF296" i="6"/>
  <c r="H91" i="61" s="1"/>
  <c r="AH296" i="6"/>
  <c r="J91" i="61" s="1"/>
  <c r="I91" i="61"/>
  <c r="AD296" i="6"/>
  <c r="F91" i="61" s="1"/>
  <c r="AD268" i="6"/>
  <c r="F86" i="61" s="1"/>
  <c r="E86" i="61"/>
  <c r="AS269" i="6"/>
  <c r="AS268" i="6" s="1"/>
  <c r="AL268" i="6"/>
  <c r="N86" i="61" s="1"/>
  <c r="M86" i="61"/>
  <c r="K86" i="61"/>
  <c r="AJ268" i="6"/>
  <c r="L86" i="61" s="1"/>
  <c r="AH268" i="6"/>
  <c r="J86" i="61" s="1"/>
  <c r="M81" i="61"/>
  <c r="E81" i="61"/>
  <c r="K81" i="61"/>
  <c r="I81" i="61"/>
  <c r="E76" i="61"/>
  <c r="AD223" i="6"/>
  <c r="F76" i="61" s="1"/>
  <c r="I76" i="61"/>
  <c r="AH223" i="6"/>
  <c r="J76" i="61" s="1"/>
  <c r="M76" i="61"/>
  <c r="AL223" i="6"/>
  <c r="N76" i="61" s="1"/>
  <c r="AJ223" i="6"/>
  <c r="L76" i="61" s="1"/>
  <c r="I71" i="61"/>
  <c r="M71" i="61"/>
  <c r="E71" i="61"/>
  <c r="M60" i="61"/>
  <c r="AL167" i="6"/>
  <c r="N60" i="61" s="1"/>
  <c r="AF167" i="6"/>
  <c r="H60" i="61" s="1"/>
  <c r="G60" i="61"/>
  <c r="AD167" i="6"/>
  <c r="F60" i="61" s="1"/>
  <c r="AH167" i="6"/>
  <c r="J60" i="61" s="1"/>
  <c r="L44" i="60"/>
  <c r="G55" i="61"/>
  <c r="AF161" i="6"/>
  <c r="H55" i="61" s="1"/>
  <c r="I50" i="61"/>
  <c r="K50" i="61"/>
  <c r="AH149" i="6"/>
  <c r="J46" i="61" s="1"/>
  <c r="I46" i="61"/>
  <c r="K46" i="61"/>
  <c r="AJ149" i="6"/>
  <c r="L46" i="61" s="1"/>
  <c r="AD149" i="6"/>
  <c r="F46" i="61" s="1"/>
  <c r="E46" i="61"/>
  <c r="M46" i="61"/>
  <c r="AL149" i="6"/>
  <c r="N46" i="61" s="1"/>
  <c r="K34" i="61"/>
  <c r="E29" i="61"/>
  <c r="AD94" i="6"/>
  <c r="F29" i="61" s="1"/>
  <c r="AJ94" i="6"/>
  <c r="L29" i="61" s="1"/>
  <c r="AL94" i="6"/>
  <c r="N29" i="61" s="1"/>
  <c r="AF94" i="6"/>
  <c r="H29" i="61" s="1"/>
  <c r="G29" i="61"/>
  <c r="O65" i="60"/>
  <c r="P65" i="60" s="1"/>
  <c r="G22" i="61"/>
  <c r="AF75" i="6"/>
  <c r="H22" i="61" s="1"/>
  <c r="M22" i="61"/>
  <c r="AL75" i="6"/>
  <c r="N22" i="61" s="1"/>
  <c r="I5" i="60"/>
  <c r="J5" i="60" s="1"/>
  <c r="I22" i="61"/>
  <c r="AH75" i="6"/>
  <c r="J22" i="61" s="1"/>
  <c r="E22" i="61"/>
  <c r="AD75" i="6"/>
  <c r="F22" i="61" s="1"/>
  <c r="K22" i="61"/>
  <c r="AJ75" i="6"/>
  <c r="L22" i="61" s="1"/>
  <c r="AL45" i="6"/>
  <c r="N16" i="61" s="1"/>
  <c r="K13" i="60"/>
  <c r="I16" i="61"/>
  <c r="AH45" i="6"/>
  <c r="J16" i="61" s="1"/>
  <c r="AF45" i="6"/>
  <c r="H16" i="61" s="1"/>
  <c r="G16" i="61"/>
  <c r="AJ45" i="6"/>
  <c r="L16" i="61" s="1"/>
  <c r="AD45" i="6"/>
  <c r="F16" i="61" s="1"/>
  <c r="O47" i="60"/>
  <c r="P47" i="60" s="1"/>
  <c r="M11" i="61"/>
  <c r="K11" i="61"/>
  <c r="I11" i="61"/>
  <c r="AF26" i="6"/>
  <c r="H11" i="61" s="1"/>
  <c r="G39" i="60"/>
  <c r="H39" i="60" s="1"/>
  <c r="G6" i="61"/>
  <c r="AF14" i="6"/>
  <c r="H6" i="61" s="1"/>
  <c r="AD14" i="6"/>
  <c r="F6" i="61" s="1"/>
  <c r="E6" i="61"/>
  <c r="AH14" i="6"/>
  <c r="J6" i="61" s="1"/>
  <c r="I6" i="61"/>
  <c r="AJ14" i="6"/>
  <c r="L6" i="61" s="1"/>
  <c r="K6" i="61"/>
  <c r="AL14" i="6"/>
  <c r="N6" i="61" s="1"/>
  <c r="M6" i="61"/>
  <c r="AS297" i="6"/>
  <c r="U92" i="61" s="1"/>
  <c r="U95" i="61" s="1"/>
  <c r="AM269" i="6"/>
  <c r="AM268" i="6" s="1"/>
  <c r="AO269" i="6"/>
  <c r="Q87" i="61" s="1"/>
  <c r="Q90" i="61" s="1"/>
  <c r="AS105" i="6"/>
  <c r="AM123" i="6"/>
  <c r="O40" i="61" s="1"/>
  <c r="AU297" i="6"/>
  <c r="W92" i="61" s="1"/>
  <c r="W95" i="61" s="1"/>
  <c r="G13" i="60"/>
  <c r="H13" i="60" s="1"/>
  <c r="K8" i="60"/>
  <c r="AO9" i="6"/>
  <c r="I65" i="60"/>
  <c r="J65" i="60" s="1"/>
  <c r="AM105" i="6"/>
  <c r="O35" i="61" s="1"/>
  <c r="AU123" i="6"/>
  <c r="W40" i="61" s="1"/>
  <c r="AQ297" i="6"/>
  <c r="AQ296" i="6" s="1"/>
  <c r="AO297" i="6"/>
  <c r="Q92" i="61" s="1"/>
  <c r="Q95" i="61" s="1"/>
  <c r="AO95" i="6"/>
  <c r="Q30" i="61" s="1"/>
  <c r="Q32" i="61" s="1"/>
  <c r="AO358" i="6"/>
  <c r="AO357" i="6" s="1"/>
  <c r="AU358" i="6"/>
  <c r="AU357" i="6" s="1"/>
  <c r="O58" i="60"/>
  <c r="P58" i="60" s="1"/>
  <c r="Q39" i="60"/>
  <c r="R39" i="60" s="1"/>
  <c r="AS9" i="6"/>
  <c r="AO381" i="6"/>
  <c r="AQ162" i="6"/>
  <c r="AQ161" i="6" s="1"/>
  <c r="K35" i="60"/>
  <c r="AQ381" i="6"/>
  <c r="S76" i="60"/>
  <c r="AS162" i="6"/>
  <c r="U56" i="61" s="1"/>
  <c r="U58" i="61" s="1"/>
  <c r="L35" i="60"/>
  <c r="AU269" i="6"/>
  <c r="W87" i="61" s="1"/>
  <c r="W90" i="61" s="1"/>
  <c r="G44" i="60"/>
  <c r="H44" i="60" s="1"/>
  <c r="AS76" i="6"/>
  <c r="AS95" i="6"/>
  <c r="U30" i="61" s="1"/>
  <c r="U32" i="61" s="1"/>
  <c r="L21" i="60"/>
  <c r="AQ95" i="6"/>
  <c r="AQ94" i="6" s="1"/>
  <c r="K21" i="60"/>
  <c r="G8" i="60"/>
  <c r="H8" i="60" s="1"/>
  <c r="I31" i="60"/>
  <c r="J31" i="60" s="1"/>
  <c r="AN182" i="6"/>
  <c r="AM162" i="6"/>
  <c r="AM161" i="6" s="1"/>
  <c r="AM381" i="6"/>
  <c r="O76" i="60"/>
  <c r="P76" i="60" s="1"/>
  <c r="AS381" i="6"/>
  <c r="AU381" i="6"/>
  <c r="AO162" i="6"/>
  <c r="Q56" i="61" s="1"/>
  <c r="Q58" i="61" s="1"/>
  <c r="G65" i="60"/>
  <c r="H65" i="60" s="1"/>
  <c r="AQ269" i="6"/>
  <c r="S53" i="60"/>
  <c r="AQ105" i="6"/>
  <c r="AO105" i="6"/>
  <c r="Q47" i="60"/>
  <c r="R47" i="60" s="1"/>
  <c r="AS123" i="6"/>
  <c r="AM297" i="6"/>
  <c r="AM173" i="6"/>
  <c r="O64" i="61" s="1"/>
  <c r="AS173" i="6"/>
  <c r="U64" i="61" s="1"/>
  <c r="AM95" i="6"/>
  <c r="G71" i="60"/>
  <c r="H71" i="60" s="1"/>
  <c r="AM9" i="6"/>
  <c r="G17" i="60"/>
  <c r="H17" i="60" s="1"/>
  <c r="AO224" i="6"/>
  <c r="O67" i="61"/>
  <c r="AN180" i="6"/>
  <c r="P67" i="61" s="1"/>
  <c r="O66" i="61"/>
  <c r="AN178" i="6"/>
  <c r="P66" i="61" s="1"/>
  <c r="AM177" i="6"/>
  <c r="AS168" i="6"/>
  <c r="O45" i="61"/>
  <c r="AN147" i="6"/>
  <c r="P45" i="61" s="1"/>
  <c r="AM144" i="6"/>
  <c r="U20" i="61"/>
  <c r="AQ46" i="6"/>
  <c r="Q33" i="61"/>
  <c r="AP102" i="6"/>
  <c r="R33" i="61" s="1"/>
  <c r="AQ27" i="6"/>
  <c r="AO27" i="6"/>
  <c r="AM40" i="6"/>
  <c r="AU40" i="6"/>
  <c r="AQ224" i="6"/>
  <c r="Q67" i="61"/>
  <c r="AP180" i="6"/>
  <c r="R67" i="61" s="1"/>
  <c r="W67" i="61"/>
  <c r="AV180" i="6"/>
  <c r="X67" i="61" s="1"/>
  <c r="W66" i="61"/>
  <c r="AV178" i="6"/>
  <c r="X66" i="61" s="1"/>
  <c r="AU177" i="6"/>
  <c r="AM168" i="6"/>
  <c r="AU173" i="6"/>
  <c r="W45" i="61"/>
  <c r="AV147" i="6"/>
  <c r="X45" i="61" s="1"/>
  <c r="AU144" i="6"/>
  <c r="AS46" i="6"/>
  <c r="U33" i="61"/>
  <c r="AT102" i="6"/>
  <c r="V33" i="61" s="1"/>
  <c r="S33" i="61"/>
  <c r="AR102" i="6"/>
  <c r="T33" i="61" s="1"/>
  <c r="Q10" i="61"/>
  <c r="AS27" i="6"/>
  <c r="AP182" i="6"/>
  <c r="AS40" i="6"/>
  <c r="AO40" i="6"/>
  <c r="AM224" i="6"/>
  <c r="AS224" i="6"/>
  <c r="S67" i="61"/>
  <c r="AR180" i="6"/>
  <c r="T67" i="61" s="1"/>
  <c r="S66" i="61"/>
  <c r="AR178" i="6"/>
  <c r="T66" i="61" s="1"/>
  <c r="AQ177" i="6"/>
  <c r="Q66" i="61"/>
  <c r="AO177" i="6"/>
  <c r="AP178" i="6"/>
  <c r="R66" i="61" s="1"/>
  <c r="AO168" i="6"/>
  <c r="AU168" i="6"/>
  <c r="AO173" i="6"/>
  <c r="S45" i="61"/>
  <c r="AR147" i="6"/>
  <c r="T45" i="61" s="1"/>
  <c r="Q45" i="61"/>
  <c r="AP147" i="6"/>
  <c r="R45" i="61" s="1"/>
  <c r="AU46" i="6"/>
  <c r="AO46" i="6"/>
  <c r="O33" i="61"/>
  <c r="AN102" i="6"/>
  <c r="P33" i="61" s="1"/>
  <c r="AM27" i="6"/>
  <c r="AT182" i="6"/>
  <c r="AV182" i="6"/>
  <c r="AR182" i="6"/>
  <c r="W56" i="61"/>
  <c r="W58" i="61" s="1"/>
  <c r="AU161" i="6"/>
  <c r="AQ40" i="6"/>
  <c r="AU224" i="6"/>
  <c r="U67" i="61"/>
  <c r="AT180" i="6"/>
  <c r="V67" i="61" s="1"/>
  <c r="U66" i="61"/>
  <c r="AS177" i="6"/>
  <c r="AT178" i="6"/>
  <c r="V66" i="61" s="1"/>
  <c r="AQ168" i="6"/>
  <c r="AQ173" i="6"/>
  <c r="U45" i="61"/>
  <c r="AT147" i="6"/>
  <c r="V45" i="61" s="1"/>
  <c r="AM46" i="6"/>
  <c r="W33" i="61"/>
  <c r="AV102" i="6"/>
  <c r="X33" i="61" s="1"/>
  <c r="AU27" i="6"/>
  <c r="AM188" i="6" l="1"/>
  <c r="AO188" i="6"/>
  <c r="AQ188" i="6"/>
  <c r="S72" i="61" s="1"/>
  <c r="S75" i="61" s="1"/>
  <c r="AF357" i="6"/>
  <c r="H102" i="61" s="1"/>
  <c r="E102" i="61"/>
  <c r="E121" i="61" s="1"/>
  <c r="AJ104" i="6"/>
  <c r="L34" i="61" s="1"/>
  <c r="AD153" i="6"/>
  <c r="F50" i="61" s="1"/>
  <c r="AL328" i="6"/>
  <c r="N96" i="61" s="1"/>
  <c r="AM329" i="6"/>
  <c r="O97" i="61" s="1"/>
  <c r="AG410" i="6"/>
  <c r="AF104" i="6"/>
  <c r="H34" i="61" s="1"/>
  <c r="AD357" i="6"/>
  <c r="F102" i="61" s="1"/>
  <c r="AH357" i="6"/>
  <c r="J102" i="61" s="1"/>
  <c r="E11" i="61"/>
  <c r="AJ357" i="6"/>
  <c r="L102" i="61" s="1"/>
  <c r="AH26" i="6"/>
  <c r="J11" i="61" s="1"/>
  <c r="AL26" i="6"/>
  <c r="N11" i="61" s="1"/>
  <c r="AH187" i="6"/>
  <c r="J71" i="61" s="1"/>
  <c r="AD26" i="6"/>
  <c r="F11" i="61" s="1"/>
  <c r="AO329" i="6"/>
  <c r="Q97" i="61" s="1"/>
  <c r="Q100" i="61" s="1"/>
  <c r="AJ187" i="6"/>
  <c r="L71" i="61" s="1"/>
  <c r="AJ368" i="6"/>
  <c r="L107" i="61" s="1"/>
  <c r="AU401" i="6"/>
  <c r="W117" i="61" s="1"/>
  <c r="AJ153" i="6"/>
  <c r="L50" i="61" s="1"/>
  <c r="K107" i="61"/>
  <c r="K121" i="61" s="1"/>
  <c r="AD368" i="6"/>
  <c r="F107" i="61" s="1"/>
  <c r="AF153" i="6"/>
  <c r="H50" i="61" s="1"/>
  <c r="AH153" i="6"/>
  <c r="J50" i="61" s="1"/>
  <c r="AH368" i="6"/>
  <c r="J107" i="61" s="1"/>
  <c r="AL368" i="6"/>
  <c r="N107" i="61" s="1"/>
  <c r="AL153" i="6"/>
  <c r="N50" i="61" s="1"/>
  <c r="AI410" i="6"/>
  <c r="AL187" i="6"/>
  <c r="N71" i="61" s="1"/>
  <c r="M34" i="61"/>
  <c r="AD187" i="6"/>
  <c r="F71" i="61" s="1"/>
  <c r="G71" i="61"/>
  <c r="G121" i="61" s="1"/>
  <c r="AJ241" i="6"/>
  <c r="L81" i="61" s="1"/>
  <c r="AH328" i="6"/>
  <c r="J96" i="61" s="1"/>
  <c r="AC410" i="6"/>
  <c r="AE410" i="6"/>
  <c r="AL104" i="6"/>
  <c r="N34" i="61" s="1"/>
  <c r="AH104" i="6"/>
  <c r="J34" i="61" s="1"/>
  <c r="AF187" i="6"/>
  <c r="H71" i="61" s="1"/>
  <c r="AL241" i="6"/>
  <c r="N81" i="61" s="1"/>
  <c r="AJ328" i="6"/>
  <c r="L96" i="61" s="1"/>
  <c r="AD104" i="6"/>
  <c r="F34" i="61" s="1"/>
  <c r="AH241" i="6"/>
  <c r="J81" i="61" s="1"/>
  <c r="AD241" i="6"/>
  <c r="F81" i="61" s="1"/>
  <c r="AD328" i="6"/>
  <c r="F96" i="61" s="1"/>
  <c r="M96" i="61"/>
  <c r="AK410" i="6"/>
  <c r="AQ153" i="6"/>
  <c r="S50" i="61" s="1"/>
  <c r="AM401" i="6"/>
  <c r="O117" i="61" s="1"/>
  <c r="AO187" i="6"/>
  <c r="Q71" i="61" s="1"/>
  <c r="AS14" i="6"/>
  <c r="U6" i="61" s="1"/>
  <c r="AS75" i="6"/>
  <c r="U22" i="61" s="1"/>
  <c r="AM149" i="6"/>
  <c r="O46" i="61" s="1"/>
  <c r="W30" i="61"/>
  <c r="W32" i="61" s="1"/>
  <c r="AP58" i="6"/>
  <c r="R20" i="61" s="1"/>
  <c r="AS149" i="6"/>
  <c r="U46" i="61" s="1"/>
  <c r="AN402" i="6"/>
  <c r="P118" i="61" s="1"/>
  <c r="AP22" i="6"/>
  <c r="R10" i="61" s="1"/>
  <c r="Q113" i="61"/>
  <c r="Q116" i="61" s="1"/>
  <c r="AV406" i="6"/>
  <c r="S108" i="61"/>
  <c r="S111" i="61" s="1"/>
  <c r="AT150" i="6"/>
  <c r="V47" i="61" s="1"/>
  <c r="AN406" i="6"/>
  <c r="W118" i="61"/>
  <c r="W120" i="61" s="1"/>
  <c r="AR22" i="6"/>
  <c r="T10" i="61" s="1"/>
  <c r="AV58" i="6"/>
  <c r="X20" i="61" s="1"/>
  <c r="AO401" i="6"/>
  <c r="Q117" i="61" s="1"/>
  <c r="AT406" i="6"/>
  <c r="AO75" i="6"/>
  <c r="Q22" i="61" s="1"/>
  <c r="AR58" i="6"/>
  <c r="T20" i="61" s="1"/>
  <c r="Q35" i="61"/>
  <c r="Q38" i="61" s="1"/>
  <c r="U35" i="61"/>
  <c r="U38" i="61" s="1"/>
  <c r="W35" i="61"/>
  <c r="W38" i="61" s="1"/>
  <c r="S35" i="61"/>
  <c r="S38" i="61" s="1"/>
  <c r="K44" i="60"/>
  <c r="AS401" i="6"/>
  <c r="U117" i="61" s="1"/>
  <c r="AN150" i="6"/>
  <c r="P47" i="61" s="1"/>
  <c r="AN58" i="6"/>
  <c r="P20" i="61" s="1"/>
  <c r="U118" i="61"/>
  <c r="U120" i="61" s="1"/>
  <c r="AR406" i="6"/>
  <c r="AT58" i="6"/>
  <c r="V20" i="61" s="1"/>
  <c r="AP406" i="6"/>
  <c r="AM75" i="6"/>
  <c r="O22" i="61" s="1"/>
  <c r="S47" i="61"/>
  <c r="S49" i="61" s="1"/>
  <c r="AR150" i="6"/>
  <c r="T47" i="61" s="1"/>
  <c r="AR402" i="6"/>
  <c r="T118" i="61" s="1"/>
  <c r="AP150" i="6"/>
  <c r="R47" i="61" s="1"/>
  <c r="AQ149" i="6"/>
  <c r="S46" i="61" s="1"/>
  <c r="AV150" i="6"/>
  <c r="X47" i="61" s="1"/>
  <c r="O103" i="61"/>
  <c r="O106" i="61" s="1"/>
  <c r="AV402" i="6"/>
  <c r="X118" i="61" s="1"/>
  <c r="AM153" i="6"/>
  <c r="O50" i="61" s="1"/>
  <c r="AO296" i="6"/>
  <c r="Q91" i="61" s="1"/>
  <c r="AV22" i="6"/>
  <c r="X10" i="61" s="1"/>
  <c r="AN22" i="6"/>
  <c r="P10" i="61" s="1"/>
  <c r="AT22" i="6"/>
  <c r="V10" i="61" s="1"/>
  <c r="AS357" i="6"/>
  <c r="U102" i="61" s="1"/>
  <c r="W47" i="61"/>
  <c r="W49" i="61" s="1"/>
  <c r="K58" i="60"/>
  <c r="AU75" i="6"/>
  <c r="W22" i="61" s="1"/>
  <c r="AU187" i="6"/>
  <c r="W71" i="61" s="1"/>
  <c r="AM380" i="6"/>
  <c r="O112" i="61" s="1"/>
  <c r="I44" i="60"/>
  <c r="J44" i="60" s="1"/>
  <c r="O23" i="61"/>
  <c r="O26" i="61" s="1"/>
  <c r="AS144" i="6"/>
  <c r="U41" i="61" s="1"/>
  <c r="AO153" i="6"/>
  <c r="Q50" i="61" s="1"/>
  <c r="AQ401" i="6"/>
  <c r="AT402" i="6"/>
  <c r="V118" i="61" s="1"/>
  <c r="AP402" i="6"/>
  <c r="R118" i="61" s="1"/>
  <c r="AQ380" i="6"/>
  <c r="S112" i="61" s="1"/>
  <c r="W113" i="61"/>
  <c r="W116" i="61" s="1"/>
  <c r="AQ357" i="6"/>
  <c r="AS380" i="6"/>
  <c r="U112" i="61" s="1"/>
  <c r="AT184" i="6"/>
  <c r="AN88" i="6"/>
  <c r="P28" i="61" s="1"/>
  <c r="U7" i="61"/>
  <c r="U9" i="61" s="1"/>
  <c r="AT61" i="6"/>
  <c r="V21" i="61" s="1"/>
  <c r="K53" i="60"/>
  <c r="S47" i="60"/>
  <c r="S65" i="60"/>
  <c r="Q65" i="60"/>
  <c r="R65" i="60" s="1"/>
  <c r="I13" i="60"/>
  <c r="J13" i="60" s="1"/>
  <c r="W5" i="61"/>
  <c r="S5" i="61"/>
  <c r="I17" i="60"/>
  <c r="J17" i="60" s="1"/>
  <c r="I23" i="60"/>
  <c r="J23" i="60" s="1"/>
  <c r="AV154" i="6"/>
  <c r="X51" i="61" s="1"/>
  <c r="W108" i="61"/>
  <c r="W111" i="61" s="1"/>
  <c r="D68" i="61"/>
  <c r="AS153" i="6"/>
  <c r="U50" i="61" s="1"/>
  <c r="S56" i="61"/>
  <c r="S58" i="61" s="1"/>
  <c r="W103" i="61"/>
  <c r="W106" i="61" s="1"/>
  <c r="U72" i="61"/>
  <c r="U75" i="61" s="1"/>
  <c r="AR154" i="6"/>
  <c r="T51" i="61" s="1"/>
  <c r="AR349" i="6"/>
  <c r="AN61" i="6"/>
  <c r="P21" i="61" s="1"/>
  <c r="AV145" i="6"/>
  <c r="X42" i="61" s="1"/>
  <c r="AO94" i="6"/>
  <c r="Q29" i="61" s="1"/>
  <c r="Q7" i="61"/>
  <c r="Q9" i="61" s="1"/>
  <c r="AO368" i="6"/>
  <c r="AT368" i="6" s="1"/>
  <c r="O108" i="61"/>
  <c r="W51" i="61"/>
  <c r="W53" i="61" s="1"/>
  <c r="AQ144" i="6"/>
  <c r="S41" i="61" s="1"/>
  <c r="AS161" i="6"/>
  <c r="U55" i="61" s="1"/>
  <c r="S54" i="61"/>
  <c r="S30" i="61"/>
  <c r="S32" i="61" s="1"/>
  <c r="AS104" i="6"/>
  <c r="U34" i="61" s="1"/>
  <c r="AT88" i="6"/>
  <c r="V28" i="61" s="1"/>
  <c r="AR158" i="6"/>
  <c r="T54" i="61" s="1"/>
  <c r="AN358" i="6"/>
  <c r="P103" i="61" s="1"/>
  <c r="U113" i="61"/>
  <c r="U116" i="61" s="1"/>
  <c r="AP154" i="6"/>
  <c r="R51" i="61" s="1"/>
  <c r="O54" i="61"/>
  <c r="AU14" i="6"/>
  <c r="W6" i="61" s="1"/>
  <c r="AS187" i="6"/>
  <c r="U71" i="61" s="1"/>
  <c r="AV88" i="6"/>
  <c r="X28" i="61" s="1"/>
  <c r="AP88" i="6"/>
  <c r="R28" i="61" s="1"/>
  <c r="AP184" i="6"/>
  <c r="AN184" i="6"/>
  <c r="AR396" i="6"/>
  <c r="AT349" i="6"/>
  <c r="AR61" i="6"/>
  <c r="T21" i="61" s="1"/>
  <c r="AN154" i="6"/>
  <c r="P51" i="61" s="1"/>
  <c r="AU153" i="6"/>
  <c r="W50" i="61" s="1"/>
  <c r="AT154" i="6"/>
  <c r="V51" i="61" s="1"/>
  <c r="O113" i="61"/>
  <c r="O116" i="61" s="1"/>
  <c r="S28" i="61"/>
  <c r="D28" i="61" s="1"/>
  <c r="AV184" i="6"/>
  <c r="AQ75" i="6"/>
  <c r="S113" i="61"/>
  <c r="S116" i="61" s="1"/>
  <c r="AR88" i="6"/>
  <c r="T28" i="61" s="1"/>
  <c r="AR184" i="6"/>
  <c r="D70" i="61"/>
  <c r="D69" i="61" s="1"/>
  <c r="Q103" i="61"/>
  <c r="Q106" i="61" s="1"/>
  <c r="AP61" i="6"/>
  <c r="R21" i="61" s="1"/>
  <c r="AT76" i="6"/>
  <c r="V23" i="61" s="1"/>
  <c r="AP396" i="6"/>
  <c r="I29" i="60"/>
  <c r="J29" i="60" s="1"/>
  <c r="AT145" i="6"/>
  <c r="V42" i="61" s="1"/>
  <c r="Q42" i="61"/>
  <c r="Q44" i="61" s="1"/>
  <c r="AP145" i="6"/>
  <c r="R42" i="61" s="1"/>
  <c r="AT396" i="6"/>
  <c r="AV396" i="6"/>
  <c r="AN396" i="6"/>
  <c r="AP381" i="6"/>
  <c r="R113" i="61" s="1"/>
  <c r="AV358" i="6"/>
  <c r="X103" i="61" s="1"/>
  <c r="Q21" i="61"/>
  <c r="D21" i="61" s="1"/>
  <c r="AV61" i="6"/>
  <c r="X21" i="61" s="1"/>
  <c r="AU380" i="6"/>
  <c r="W112" i="61" s="1"/>
  <c r="AR145" i="6"/>
  <c r="T42" i="61" s="1"/>
  <c r="AN145" i="6"/>
  <c r="P42" i="61" s="1"/>
  <c r="AO380" i="6"/>
  <c r="AP158" i="6"/>
  <c r="R54" i="61" s="1"/>
  <c r="AV220" i="6"/>
  <c r="AN349" i="6"/>
  <c r="AN381" i="6"/>
  <c r="P113" i="61" s="1"/>
  <c r="AT381" i="6"/>
  <c r="V113" i="61" s="1"/>
  <c r="O87" i="61"/>
  <c r="O90" i="61" s="1"/>
  <c r="AU268" i="6"/>
  <c r="W86" i="61" s="1"/>
  <c r="U87" i="61"/>
  <c r="U90" i="61" s="1"/>
  <c r="AO268" i="6"/>
  <c r="Q86" i="61" s="1"/>
  <c r="AV269" i="6"/>
  <c r="X87" i="61" s="1"/>
  <c r="AR269" i="6"/>
  <c r="T87" i="61" s="1"/>
  <c r="AQ104" i="6"/>
  <c r="S34" i="61" s="1"/>
  <c r="AT123" i="6"/>
  <c r="V40" i="61" s="1"/>
  <c r="AU104" i="6"/>
  <c r="W34" i="61" s="1"/>
  <c r="AN123" i="6"/>
  <c r="P40" i="61" s="1"/>
  <c r="U40" i="61"/>
  <c r="Q40" i="61"/>
  <c r="AR76" i="6"/>
  <c r="T23" i="61" s="1"/>
  <c r="AS296" i="6"/>
  <c r="U91" i="61" s="1"/>
  <c r="AV381" i="6"/>
  <c r="X113" i="61" s="1"/>
  <c r="AR381" i="6"/>
  <c r="T113" i="61" s="1"/>
  <c r="AU296" i="6"/>
  <c r="W91" i="61" s="1"/>
  <c r="AP220" i="6"/>
  <c r="AV349" i="6"/>
  <c r="U54" i="61"/>
  <c r="AR358" i="6"/>
  <c r="T103" i="61" s="1"/>
  <c r="AP349" i="6"/>
  <c r="AP358" i="6"/>
  <c r="R103" i="61" s="1"/>
  <c r="S87" i="61"/>
  <c r="S90" i="61" s="1"/>
  <c r="AR9" i="6"/>
  <c r="AO104" i="6"/>
  <c r="O72" i="61"/>
  <c r="O75" i="61" s="1"/>
  <c r="AT369" i="6"/>
  <c r="V108" i="61" s="1"/>
  <c r="AR220" i="6"/>
  <c r="AM104" i="6"/>
  <c r="O34" i="61" s="1"/>
  <c r="AV369" i="6"/>
  <c r="X108" i="61" s="1"/>
  <c r="U108" i="61"/>
  <c r="U111" i="61" s="1"/>
  <c r="AP369" i="6"/>
  <c r="R108" i="61" s="1"/>
  <c r="AN369" i="6"/>
  <c r="P108" i="61" s="1"/>
  <c r="AR369" i="6"/>
  <c r="T108" i="61" s="1"/>
  <c r="AN297" i="6"/>
  <c r="P92" i="61" s="1"/>
  <c r="S92" i="61"/>
  <c r="S95" i="61" s="1"/>
  <c r="AR297" i="6"/>
  <c r="T92" i="61" s="1"/>
  <c r="O92" i="61"/>
  <c r="O95" i="61" s="1"/>
  <c r="AV297" i="6"/>
  <c r="X92" i="61" s="1"/>
  <c r="AN220" i="6"/>
  <c r="AT220" i="6"/>
  <c r="W72" i="61"/>
  <c r="W75" i="61" s="1"/>
  <c r="Q72" i="61"/>
  <c r="Q75" i="61" s="1"/>
  <c r="AV162" i="6"/>
  <c r="X56" i="61" s="1"/>
  <c r="AN162" i="6"/>
  <c r="P56" i="61" s="1"/>
  <c r="AN158" i="6"/>
  <c r="P54" i="61" s="1"/>
  <c r="AT158" i="6"/>
  <c r="V54" i="61" s="1"/>
  <c r="AV158" i="6"/>
  <c r="X54" i="61" s="1"/>
  <c r="AP162" i="6"/>
  <c r="R56" i="61" s="1"/>
  <c r="AR162" i="6"/>
  <c r="T56" i="61" s="1"/>
  <c r="U44" i="61"/>
  <c r="AR95" i="6"/>
  <c r="T30" i="61" s="1"/>
  <c r="AP95" i="6"/>
  <c r="R30" i="61" s="1"/>
  <c r="AN95" i="6"/>
  <c r="P30" i="61" s="1"/>
  <c r="AS94" i="6"/>
  <c r="U29" i="61" s="1"/>
  <c r="U23" i="61"/>
  <c r="U26" i="61" s="1"/>
  <c r="AP76" i="6"/>
  <c r="R23" i="61" s="1"/>
  <c r="Q23" i="61"/>
  <c r="Q26" i="61" s="1"/>
  <c r="AN76" i="6"/>
  <c r="P23" i="61" s="1"/>
  <c r="AV76" i="6"/>
  <c r="X23" i="61" s="1"/>
  <c r="AQ14" i="6"/>
  <c r="S6" i="61" s="1"/>
  <c r="AV15" i="6"/>
  <c r="X7" i="61" s="1"/>
  <c r="AN15" i="6"/>
  <c r="P7" i="61" s="1"/>
  <c r="AT15" i="6"/>
  <c r="V7" i="61" s="1"/>
  <c r="AM14" i="6"/>
  <c r="AP15" i="6"/>
  <c r="R7" i="61" s="1"/>
  <c r="O9" i="61"/>
  <c r="AR15" i="6"/>
  <c r="T7" i="61" s="1"/>
  <c r="AT358" i="6"/>
  <c r="V103" i="61" s="1"/>
  <c r="AT297" i="6"/>
  <c r="V92" i="61" s="1"/>
  <c r="AP297" i="6"/>
  <c r="R92" i="61" s="1"/>
  <c r="AT269" i="6"/>
  <c r="V87" i="61" s="1"/>
  <c r="AN269" i="6"/>
  <c r="P87" i="61" s="1"/>
  <c r="AQ268" i="6"/>
  <c r="AP269" i="6"/>
  <c r="R87" i="61" s="1"/>
  <c r="AN188" i="6"/>
  <c r="P72" i="61" s="1"/>
  <c r="AR188" i="6"/>
  <c r="T72" i="61" s="1"/>
  <c r="AT162" i="6"/>
  <c r="V56" i="61" s="1"/>
  <c r="O56" i="61"/>
  <c r="O58" i="61" s="1"/>
  <c r="AO161" i="6"/>
  <c r="AP123" i="6"/>
  <c r="R40" i="61" s="1"/>
  <c r="AV123" i="6"/>
  <c r="X40" i="61" s="1"/>
  <c r="AR123" i="6"/>
  <c r="T40" i="61" s="1"/>
  <c r="AP105" i="6"/>
  <c r="R35" i="61" s="1"/>
  <c r="I121" i="61"/>
  <c r="D10" i="61"/>
  <c r="I35" i="60"/>
  <c r="J35" i="60" s="1"/>
  <c r="AV95" i="6"/>
  <c r="X30" i="61" s="1"/>
  <c r="AN173" i="6"/>
  <c r="P64" i="61" s="1"/>
  <c r="AV105" i="6"/>
  <c r="X35" i="61" s="1"/>
  <c r="O30" i="61"/>
  <c r="AT95" i="6"/>
  <c r="V30" i="61" s="1"/>
  <c r="AN105" i="6"/>
  <c r="P35" i="61" s="1"/>
  <c r="AM187" i="6"/>
  <c r="AT105" i="6"/>
  <c r="V35" i="61" s="1"/>
  <c r="AR105" i="6"/>
  <c r="T35" i="61" s="1"/>
  <c r="G58" i="60"/>
  <c r="H58" i="60" s="1"/>
  <c r="AV9" i="6"/>
  <c r="I39" i="60"/>
  <c r="J39" i="60" s="1"/>
  <c r="I21" i="60"/>
  <c r="J21" i="60" s="1"/>
  <c r="I58" i="60"/>
  <c r="J58" i="60" s="1"/>
  <c r="Q53" i="60"/>
  <c r="R53" i="60" s="1"/>
  <c r="O5" i="61"/>
  <c r="AM8" i="6"/>
  <c r="AN9" i="6"/>
  <c r="AM94" i="6"/>
  <c r="AM296" i="6"/>
  <c r="AP188" i="6"/>
  <c r="R72" i="61" s="1"/>
  <c r="AT188" i="6"/>
  <c r="V72" i="61" s="1"/>
  <c r="G21" i="60"/>
  <c r="H21" i="60" s="1"/>
  <c r="I37" i="60"/>
  <c r="J37" i="60" s="1"/>
  <c r="AS8" i="6"/>
  <c r="U5" i="61"/>
  <c r="AT9" i="6"/>
  <c r="I71" i="60"/>
  <c r="J71" i="60" s="1"/>
  <c r="G37" i="60"/>
  <c r="H37" i="60" s="1"/>
  <c r="G35" i="60"/>
  <c r="H35" i="60" s="1"/>
  <c r="I53" i="60"/>
  <c r="J53" i="60" s="1"/>
  <c r="G53" i="60"/>
  <c r="H53" i="60" s="1"/>
  <c r="Q5" i="61"/>
  <c r="AO8" i="6"/>
  <c r="AP9" i="6"/>
  <c r="O53" i="60"/>
  <c r="P53" i="60" s="1"/>
  <c r="D20" i="61"/>
  <c r="W15" i="61"/>
  <c r="AV40" i="6"/>
  <c r="X15" i="61" s="1"/>
  <c r="S12" i="61"/>
  <c r="AR27" i="6"/>
  <c r="T12" i="61" s="1"/>
  <c r="AQ26" i="6"/>
  <c r="S17" i="61"/>
  <c r="S19" i="61" s="1"/>
  <c r="AR46" i="6"/>
  <c r="T17" i="61" s="1"/>
  <c r="AQ45" i="6"/>
  <c r="O41" i="61"/>
  <c r="U61" i="61"/>
  <c r="U63" i="61" s="1"/>
  <c r="AS167" i="6"/>
  <c r="AT168" i="6"/>
  <c r="V61" i="61" s="1"/>
  <c r="Q102" i="61"/>
  <c r="O38" i="61"/>
  <c r="W12" i="61"/>
  <c r="AV27" i="6"/>
  <c r="X12" i="61" s="1"/>
  <c r="AU26" i="6"/>
  <c r="O17" i="61"/>
  <c r="AN46" i="6"/>
  <c r="P17" i="61" s="1"/>
  <c r="AM45" i="6"/>
  <c r="S61" i="61"/>
  <c r="S63" i="61" s="1"/>
  <c r="AQ167" i="6"/>
  <c r="AR168" i="6"/>
  <c r="T61" i="61" s="1"/>
  <c r="W77" i="61"/>
  <c r="W80" i="61" s="1"/>
  <c r="AV224" i="6"/>
  <c r="X77" i="61" s="1"/>
  <c r="AU223" i="6"/>
  <c r="O53" i="61"/>
  <c r="W97" i="61"/>
  <c r="W100" i="61" s="1"/>
  <c r="AU328" i="6"/>
  <c r="W55" i="61"/>
  <c r="O12" i="61"/>
  <c r="AN27" i="6"/>
  <c r="P12" i="61" s="1"/>
  <c r="AM26" i="6"/>
  <c r="O120" i="61"/>
  <c r="D33" i="61"/>
  <c r="Q17" i="61"/>
  <c r="Q19" i="61" s="1"/>
  <c r="AP46" i="6"/>
  <c r="R17" i="61" s="1"/>
  <c r="AO45" i="6"/>
  <c r="Q41" i="61"/>
  <c r="W61" i="61"/>
  <c r="W63" i="61" s="1"/>
  <c r="AU167" i="6"/>
  <c r="AV168" i="6"/>
  <c r="X61" i="61" s="1"/>
  <c r="S65" i="61"/>
  <c r="AR177" i="6"/>
  <c r="Q15" i="61"/>
  <c r="AP40" i="6"/>
  <c r="R15" i="61" s="1"/>
  <c r="O55" i="61"/>
  <c r="W65" i="61"/>
  <c r="AV177" i="6"/>
  <c r="S77" i="61"/>
  <c r="S80" i="61" s="1"/>
  <c r="AR224" i="6"/>
  <c r="T77" i="61" s="1"/>
  <c r="AQ223" i="6"/>
  <c r="O15" i="61"/>
  <c r="AN40" i="6"/>
  <c r="P15" i="61" s="1"/>
  <c r="D66" i="61"/>
  <c r="D67" i="61"/>
  <c r="O107" i="61"/>
  <c r="O86" i="61"/>
  <c r="S91" i="61"/>
  <c r="S64" i="61"/>
  <c r="AR173" i="6"/>
  <c r="T64" i="61" s="1"/>
  <c r="U97" i="61"/>
  <c r="U100" i="61" s="1"/>
  <c r="AS328" i="6"/>
  <c r="S15" i="61"/>
  <c r="AR40" i="6"/>
  <c r="T15" i="61" s="1"/>
  <c r="W17" i="61"/>
  <c r="W19" i="61" s="1"/>
  <c r="AV46" i="6"/>
  <c r="X17" i="61" s="1"/>
  <c r="AU45" i="6"/>
  <c r="W29" i="61"/>
  <c r="Q61" i="61"/>
  <c r="Q63" i="61" s="1"/>
  <c r="AO167" i="6"/>
  <c r="AP168" i="6"/>
  <c r="R61" i="61" s="1"/>
  <c r="U77" i="61"/>
  <c r="U80" i="61" s="1"/>
  <c r="AT224" i="6"/>
  <c r="V77" i="61" s="1"/>
  <c r="AS223" i="6"/>
  <c r="U15" i="61"/>
  <c r="AT40" i="6"/>
  <c r="V15" i="61" s="1"/>
  <c r="U17" i="61"/>
  <c r="U19" i="61" s="1"/>
  <c r="AT46" i="6"/>
  <c r="V17" i="61" s="1"/>
  <c r="AS45" i="6"/>
  <c r="W41" i="61"/>
  <c r="O61" i="61"/>
  <c r="AM167" i="6"/>
  <c r="AN168" i="6"/>
  <c r="P61" i="61" s="1"/>
  <c r="S97" i="61"/>
  <c r="S100" i="61" s="1"/>
  <c r="AQ328" i="6"/>
  <c r="S55" i="61"/>
  <c r="W107" i="61"/>
  <c r="U86" i="61"/>
  <c r="S29" i="61"/>
  <c r="D45" i="61"/>
  <c r="Q77" i="61"/>
  <c r="Q80" i="61" s="1"/>
  <c r="AP224" i="6"/>
  <c r="R77" i="61" s="1"/>
  <c r="AO223" i="6"/>
  <c r="W102" i="61"/>
  <c r="U107" i="61"/>
  <c r="U65" i="61"/>
  <c r="AT177" i="6"/>
  <c r="Q6" i="61"/>
  <c r="Q64" i="61"/>
  <c r="AP173" i="6"/>
  <c r="R64" i="61" s="1"/>
  <c r="Q65" i="61"/>
  <c r="AP177" i="6"/>
  <c r="O77" i="61"/>
  <c r="AN224" i="6"/>
  <c r="P77" i="61" s="1"/>
  <c r="AM223" i="6"/>
  <c r="O102" i="61"/>
  <c r="U12" i="61"/>
  <c r="AS26" i="6"/>
  <c r="AT27" i="6"/>
  <c r="V12" i="61" s="1"/>
  <c r="W64" i="61"/>
  <c r="AV173" i="6"/>
  <c r="X64" i="61" s="1"/>
  <c r="Q12" i="61"/>
  <c r="Q14" i="61" s="1"/>
  <c r="AO26" i="6"/>
  <c r="AP27" i="6"/>
  <c r="R12" i="61" s="1"/>
  <c r="AT173" i="6"/>
  <c r="V64" i="61" s="1"/>
  <c r="O65" i="61"/>
  <c r="AN177" i="6"/>
  <c r="S107" i="61"/>
  <c r="AQ187" i="6" l="1"/>
  <c r="S71" i="61" s="1"/>
  <c r="AV188" i="6"/>
  <c r="X72" i="61" s="1"/>
  <c r="AM328" i="6"/>
  <c r="AO328" i="6"/>
  <c r="Q96" i="61" s="1"/>
  <c r="AN329" i="6"/>
  <c r="P97" i="61" s="1"/>
  <c r="AV329" i="6"/>
  <c r="X97" i="61" s="1"/>
  <c r="AP329" i="6"/>
  <c r="R97" i="61" s="1"/>
  <c r="AR329" i="6"/>
  <c r="T97" i="61" s="1"/>
  <c r="AT329" i="6"/>
  <c r="V97" i="61" s="1"/>
  <c r="M121" i="61"/>
  <c r="AP368" i="6"/>
  <c r="R107" i="61" s="1"/>
  <c r="AV368" i="6"/>
  <c r="X107" i="61" s="1"/>
  <c r="AR368" i="6"/>
  <c r="T107" i="61" s="1"/>
  <c r="D46" i="61"/>
  <c r="D35" i="61"/>
  <c r="D38" i="61" s="1"/>
  <c r="T38" i="61" s="1"/>
  <c r="D118" i="61"/>
  <c r="D120" i="61" s="1"/>
  <c r="R120" i="61" s="1"/>
  <c r="AN368" i="6"/>
  <c r="P107" i="61" s="1"/>
  <c r="Q107" i="61"/>
  <c r="D107" i="61" s="1"/>
  <c r="AP149" i="6"/>
  <c r="R46" i="61" s="1"/>
  <c r="AV149" i="6"/>
  <c r="X46" i="61" s="1"/>
  <c r="AN149" i="6"/>
  <c r="P46" i="61" s="1"/>
  <c r="AR149" i="6"/>
  <c r="T46" i="61" s="1"/>
  <c r="AT149" i="6"/>
  <c r="V46" i="61" s="1"/>
  <c r="AR401" i="6"/>
  <c r="T117" i="61" s="1"/>
  <c r="AN401" i="6"/>
  <c r="P117" i="61" s="1"/>
  <c r="AN161" i="6"/>
  <c r="P55" i="61" s="1"/>
  <c r="AV357" i="6"/>
  <c r="X102" i="61" s="1"/>
  <c r="AR357" i="6"/>
  <c r="T102" i="61" s="1"/>
  <c r="D47" i="61"/>
  <c r="D49" i="61" s="1"/>
  <c r="T49" i="61" s="1"/>
  <c r="AT401" i="6"/>
  <c r="V117" i="61" s="1"/>
  <c r="AT75" i="6"/>
  <c r="V22" i="61" s="1"/>
  <c r="S117" i="61"/>
  <c r="D117" i="61" s="1"/>
  <c r="AP401" i="6"/>
  <c r="R117" i="61" s="1"/>
  <c r="AV401" i="6"/>
  <c r="X117" i="61" s="1"/>
  <c r="AP153" i="6"/>
  <c r="R50" i="61" s="1"/>
  <c r="D51" i="61"/>
  <c r="D53" i="61" s="1"/>
  <c r="R53" i="61" s="1"/>
  <c r="AR144" i="6"/>
  <c r="T41" i="61" s="1"/>
  <c r="AN357" i="6"/>
  <c r="P102" i="61" s="1"/>
  <c r="AP357" i="6"/>
  <c r="R102" i="61" s="1"/>
  <c r="AT144" i="6"/>
  <c r="V41" i="61" s="1"/>
  <c r="AV144" i="6"/>
  <c r="X41" i="61" s="1"/>
  <c r="D113" i="61"/>
  <c r="D116" i="61" s="1"/>
  <c r="T116" i="61" s="1"/>
  <c r="S102" i="61"/>
  <c r="D102" i="61" s="1"/>
  <c r="AT357" i="6"/>
  <c r="V102" i="61" s="1"/>
  <c r="AP144" i="6"/>
  <c r="R41" i="61" s="1"/>
  <c r="AN296" i="6"/>
  <c r="P91" i="61" s="1"/>
  <c r="AN144" i="6"/>
  <c r="P41" i="61" s="1"/>
  <c r="D54" i="61"/>
  <c r="AP380" i="6"/>
  <c r="R112" i="61" s="1"/>
  <c r="AN153" i="6"/>
  <c r="P50" i="61" s="1"/>
  <c r="D103" i="61"/>
  <c r="D106" i="61" s="1"/>
  <c r="T106" i="61" s="1"/>
  <c r="AT153" i="6"/>
  <c r="V50" i="61" s="1"/>
  <c r="AR153" i="6"/>
  <c r="T50" i="61" s="1"/>
  <c r="AV153" i="6"/>
  <c r="X50" i="61" s="1"/>
  <c r="AR94" i="6"/>
  <c r="T29" i="61" s="1"/>
  <c r="D30" i="61"/>
  <c r="D32" i="61" s="1"/>
  <c r="X32" i="61" s="1"/>
  <c r="Q82" i="60"/>
  <c r="R82" i="60" s="1"/>
  <c r="AV380" i="6"/>
  <c r="X112" i="61" s="1"/>
  <c r="D7" i="61"/>
  <c r="D9" i="61" s="1"/>
  <c r="R9" i="61" s="1"/>
  <c r="AV14" i="6"/>
  <c r="X6" i="61" s="1"/>
  <c r="D108" i="61"/>
  <c r="D111" i="61" s="1"/>
  <c r="T111" i="61" s="1"/>
  <c r="AR380" i="6"/>
  <c r="T112" i="61" s="1"/>
  <c r="AV75" i="6"/>
  <c r="X22" i="61" s="1"/>
  <c r="O111" i="61"/>
  <c r="AR75" i="6"/>
  <c r="T22" i="61" s="1"/>
  <c r="AT380" i="6"/>
  <c r="V112" i="61" s="1"/>
  <c r="AP75" i="6"/>
  <c r="R22" i="61" s="1"/>
  <c r="S22" i="61"/>
  <c r="D22" i="61" s="1"/>
  <c r="AN75" i="6"/>
  <c r="P22" i="61" s="1"/>
  <c r="D56" i="61"/>
  <c r="D58" i="61" s="1"/>
  <c r="X58" i="61" s="1"/>
  <c r="AN380" i="6"/>
  <c r="P112" i="61" s="1"/>
  <c r="O91" i="61"/>
  <c r="D91" i="61" s="1"/>
  <c r="AP187" i="6"/>
  <c r="R71" i="61" s="1"/>
  <c r="AP14" i="6"/>
  <c r="R6" i="61" s="1"/>
  <c r="Q112" i="61"/>
  <c r="D112" i="61" s="1"/>
  <c r="O6" i="61"/>
  <c r="D6" i="61" s="1"/>
  <c r="D23" i="61"/>
  <c r="D26" i="61" s="1"/>
  <c r="T26" i="61" s="1"/>
  <c r="D42" i="61"/>
  <c r="D44" i="61" s="1"/>
  <c r="O32" i="61"/>
  <c r="AP94" i="6"/>
  <c r="R29" i="61" s="1"/>
  <c r="Q55" i="61"/>
  <c r="D55" i="61" s="1"/>
  <c r="AP8" i="6"/>
  <c r="AR268" i="6"/>
  <c r="T86" i="61" s="1"/>
  <c r="S86" i="61"/>
  <c r="D86" i="61" s="1"/>
  <c r="D87" i="61"/>
  <c r="D90" i="61" s="1"/>
  <c r="V90" i="61" s="1"/>
  <c r="AT268" i="6"/>
  <c r="V86" i="61" s="1"/>
  <c r="AN268" i="6"/>
  <c r="P86" i="61" s="1"/>
  <c r="AV268" i="6"/>
  <c r="X86" i="61" s="1"/>
  <c r="AP268" i="6"/>
  <c r="R86" i="61" s="1"/>
  <c r="AT104" i="6"/>
  <c r="V34" i="61" s="1"/>
  <c r="D40" i="61"/>
  <c r="AP104" i="6"/>
  <c r="R34" i="61" s="1"/>
  <c r="AN14" i="6"/>
  <c r="P6" i="61" s="1"/>
  <c r="Q34" i="61"/>
  <c r="D34" i="61" s="1"/>
  <c r="AT14" i="6"/>
  <c r="V6" i="61" s="1"/>
  <c r="AR14" i="6"/>
  <c r="T6" i="61" s="1"/>
  <c r="AV8" i="6"/>
  <c r="AN104" i="6"/>
  <c r="P34" i="61" s="1"/>
  <c r="AR104" i="6"/>
  <c r="T34" i="61" s="1"/>
  <c r="AV104" i="6"/>
  <c r="X34" i="61" s="1"/>
  <c r="AV296" i="6"/>
  <c r="X91" i="61" s="1"/>
  <c r="D92" i="61"/>
  <c r="D95" i="61" s="1"/>
  <c r="X95" i="61" s="1"/>
  <c r="AR296" i="6"/>
  <c r="T91" i="61" s="1"/>
  <c r="AP296" i="6"/>
  <c r="R91" i="61" s="1"/>
  <c r="AT296" i="6"/>
  <c r="V91" i="61" s="1"/>
  <c r="D72" i="61"/>
  <c r="D75" i="61" s="1"/>
  <c r="V75" i="61" s="1"/>
  <c r="AR187" i="6"/>
  <c r="T70" i="61" s="1"/>
  <c r="AV161" i="6"/>
  <c r="X55" i="61" s="1"/>
  <c r="AP161" i="6"/>
  <c r="R55" i="61" s="1"/>
  <c r="AT161" i="6"/>
  <c r="V55" i="61" s="1"/>
  <c r="D50" i="61"/>
  <c r="AR161" i="6"/>
  <c r="T55" i="61" s="1"/>
  <c r="AV94" i="6"/>
  <c r="X29" i="61" s="1"/>
  <c r="AN94" i="6"/>
  <c r="P29" i="61" s="1"/>
  <c r="AT94" i="6"/>
  <c r="V29" i="61" s="1"/>
  <c r="P120" i="61"/>
  <c r="AV187" i="6"/>
  <c r="X71" i="61" s="1"/>
  <c r="AT187" i="6"/>
  <c r="V71" i="61" s="1"/>
  <c r="AN187" i="6"/>
  <c r="P70" i="61" s="1"/>
  <c r="O71" i="61"/>
  <c r="D71" i="61" s="1"/>
  <c r="D65" i="61"/>
  <c r="O29" i="61"/>
  <c r="D29" i="61" s="1"/>
  <c r="D64" i="61"/>
  <c r="AT8" i="6"/>
  <c r="D5" i="61"/>
  <c r="AN8" i="6"/>
  <c r="AR8" i="6"/>
  <c r="O82" i="60"/>
  <c r="P82" i="60" s="1"/>
  <c r="O76" i="61"/>
  <c r="AN223" i="6"/>
  <c r="V107" i="61"/>
  <c r="O60" i="61"/>
  <c r="AN167" i="6"/>
  <c r="U76" i="61"/>
  <c r="AT223" i="6"/>
  <c r="Q60" i="61"/>
  <c r="AP167" i="6"/>
  <c r="X65" i="61"/>
  <c r="D17" i="61"/>
  <c r="D19" i="61" s="1"/>
  <c r="V19" i="61" s="1"/>
  <c r="O19" i="61"/>
  <c r="S11" i="61"/>
  <c r="AR26" i="6"/>
  <c r="S96" i="61"/>
  <c r="O63" i="61"/>
  <c r="D61" i="61"/>
  <c r="D63" i="61" s="1"/>
  <c r="X63" i="61" s="1"/>
  <c r="W16" i="61"/>
  <c r="AV45" i="6"/>
  <c r="U96" i="61"/>
  <c r="S76" i="61"/>
  <c r="AR223" i="6"/>
  <c r="Q16" i="61"/>
  <c r="AP45" i="6"/>
  <c r="O14" i="61"/>
  <c r="D12" i="61"/>
  <c r="D14" i="61" s="1"/>
  <c r="U60" i="61"/>
  <c r="AT167" i="6"/>
  <c r="S16" i="61"/>
  <c r="AR45" i="6"/>
  <c r="P65" i="61"/>
  <c r="U11" i="61"/>
  <c r="AT26" i="6"/>
  <c r="O80" i="61"/>
  <c r="D77" i="61"/>
  <c r="D80" i="61" s="1"/>
  <c r="V80" i="61" s="1"/>
  <c r="Q76" i="61"/>
  <c r="AP223" i="6"/>
  <c r="U16" i="61"/>
  <c r="AT45" i="6"/>
  <c r="W96" i="61"/>
  <c r="W76" i="61"/>
  <c r="AV223" i="6"/>
  <c r="S60" i="61"/>
  <c r="AR167" i="6"/>
  <c r="O16" i="61"/>
  <c r="AN45" i="6"/>
  <c r="W11" i="61"/>
  <c r="AV26" i="6"/>
  <c r="D41" i="61"/>
  <c r="Q11" i="61"/>
  <c r="AP26" i="6"/>
  <c r="R65" i="61"/>
  <c r="V65" i="61"/>
  <c r="D15" i="61"/>
  <c r="T65" i="61"/>
  <c r="W60" i="61"/>
  <c r="AV167" i="6"/>
  <c r="O11" i="61"/>
  <c r="AN26" i="6"/>
  <c r="D97" i="61"/>
  <c r="D100" i="61" s="1"/>
  <c r="R100" i="61" s="1"/>
  <c r="O100" i="61"/>
  <c r="AR328" i="6" l="1"/>
  <c r="T96" i="61" s="1"/>
  <c r="O96" i="61"/>
  <c r="AV328" i="6"/>
  <c r="AP328" i="6"/>
  <c r="R96" i="61" s="1"/>
  <c r="AN328" i="6"/>
  <c r="P96" i="61" s="1"/>
  <c r="AT328" i="6"/>
  <c r="V96" i="61" s="1"/>
  <c r="X39" i="61"/>
  <c r="X38" i="61"/>
  <c r="V38" i="61"/>
  <c r="T39" i="61"/>
  <c r="P38" i="61"/>
  <c r="P39" i="61"/>
  <c r="X120" i="61"/>
  <c r="R39" i="61"/>
  <c r="V39" i="61"/>
  <c r="T120" i="61"/>
  <c r="R38" i="61"/>
  <c r="V120" i="61"/>
  <c r="P32" i="61"/>
  <c r="R106" i="61"/>
  <c r="R26" i="61"/>
  <c r="V49" i="61"/>
  <c r="R49" i="61"/>
  <c r="P49" i="61"/>
  <c r="X49" i="61"/>
  <c r="P53" i="61"/>
  <c r="V32" i="61"/>
  <c r="P75" i="61"/>
  <c r="V106" i="61"/>
  <c r="T19" i="61"/>
  <c r="V53" i="61"/>
  <c r="X53" i="61"/>
  <c r="T53" i="61"/>
  <c r="T32" i="61"/>
  <c r="R32" i="61"/>
  <c r="X26" i="61"/>
  <c r="P26" i="61"/>
  <c r="X116" i="61"/>
  <c r="R116" i="61"/>
  <c r="P116" i="61"/>
  <c r="V116" i="61"/>
  <c r="T71" i="61"/>
  <c r="X9" i="61"/>
  <c r="R70" i="61"/>
  <c r="P9" i="61"/>
  <c r="P106" i="61"/>
  <c r="T9" i="61"/>
  <c r="X106" i="61"/>
  <c r="X75" i="61"/>
  <c r="X111" i="61"/>
  <c r="V9" i="61"/>
  <c r="R111" i="61"/>
  <c r="V111" i="61"/>
  <c r="P111" i="61"/>
  <c r="R19" i="61"/>
  <c r="X19" i="61"/>
  <c r="P58" i="61"/>
  <c r="T58" i="61"/>
  <c r="R58" i="61"/>
  <c r="V58" i="61"/>
  <c r="X70" i="61"/>
  <c r="R75" i="61"/>
  <c r="T75" i="61"/>
  <c r="V26" i="61"/>
  <c r="P95" i="61"/>
  <c r="P90" i="61"/>
  <c r="R90" i="61"/>
  <c r="X90" i="61"/>
  <c r="T90" i="61"/>
  <c r="T80" i="61"/>
  <c r="V95" i="61"/>
  <c r="T95" i="61"/>
  <c r="R95" i="61"/>
  <c r="V70" i="61"/>
  <c r="V63" i="61"/>
  <c r="P71" i="61"/>
  <c r="D11" i="61"/>
  <c r="D16" i="61"/>
  <c r="T63" i="61"/>
  <c r="X11" i="61"/>
  <c r="X96" i="61"/>
  <c r="V100" i="61"/>
  <c r="V16" i="61"/>
  <c r="X16" i="61"/>
  <c r="V76" i="61"/>
  <c r="R80" i="61"/>
  <c r="D76" i="61"/>
  <c r="X76" i="61"/>
  <c r="T16" i="61"/>
  <c r="T14" i="61"/>
  <c r="X14" i="61"/>
  <c r="V14" i="61"/>
  <c r="R16" i="61"/>
  <c r="P63" i="61"/>
  <c r="X80" i="61"/>
  <c r="R60" i="61"/>
  <c r="P60" i="61"/>
  <c r="R11" i="61"/>
  <c r="X100" i="61"/>
  <c r="D96" i="61"/>
  <c r="T60" i="61"/>
  <c r="R76" i="61"/>
  <c r="P80" i="61"/>
  <c r="V11" i="61"/>
  <c r="V60" i="61"/>
  <c r="P14" i="61"/>
  <c r="P19" i="61"/>
  <c r="P76" i="61"/>
  <c r="R14" i="61"/>
  <c r="P100" i="61"/>
  <c r="P11" i="61"/>
  <c r="X60" i="61"/>
  <c r="P16" i="61"/>
  <c r="T100" i="61"/>
  <c r="T76" i="61"/>
  <c r="R63" i="61"/>
  <c r="T11" i="61"/>
  <c r="D60" i="61"/>
  <c r="Q243" i="6"/>
  <c r="R243" i="6" s="1"/>
  <c r="AA243" i="6" l="1"/>
  <c r="G415" i="6"/>
  <c r="AR413" i="6"/>
  <c r="AR417" i="6"/>
  <c r="G416" i="6"/>
  <c r="AH417" i="6"/>
  <c r="AH416" i="6"/>
  <c r="AR416" i="6"/>
  <c r="AQ243" i="6"/>
  <c r="AS243" i="6"/>
  <c r="AM243" i="6"/>
  <c r="AU243" i="6"/>
  <c r="AU242" i="6" s="1"/>
  <c r="AR414" i="6"/>
  <c r="AH414" i="6"/>
  <c r="G414" i="6" l="1"/>
  <c r="G413" i="6"/>
  <c r="AR415" i="6"/>
  <c r="AO243" i="6"/>
  <c r="I49" i="60" s="1"/>
  <c r="I47" i="60" s="1"/>
  <c r="J47" i="60" s="1"/>
  <c r="AH415" i="6"/>
  <c r="AQ242" i="6"/>
  <c r="S82" i="61" s="1"/>
  <c r="S85" i="61" s="1"/>
  <c r="K49" i="60"/>
  <c r="K47" i="60" s="1"/>
  <c r="K82" i="60" s="1"/>
  <c r="K84" i="60" s="1"/>
  <c r="AO242" i="6"/>
  <c r="AO241" i="6" s="1"/>
  <c r="AM242" i="6"/>
  <c r="AM241" i="6" s="1"/>
  <c r="G49" i="60"/>
  <c r="G47" i="60" s="1"/>
  <c r="AS242" i="6"/>
  <c r="U82" i="61" s="1"/>
  <c r="U85" i="61" s="1"/>
  <c r="L49" i="60"/>
  <c r="L47" i="60" s="1"/>
  <c r="AH413" i="6"/>
  <c r="G417" i="6"/>
  <c r="AS241" i="6"/>
  <c r="W82" i="61"/>
  <c r="W85" i="61" s="1"/>
  <c r="AU241" i="6"/>
  <c r="AQ241" i="6"/>
  <c r="Q82" i="61" l="1"/>
  <c r="Q85" i="61" s="1"/>
  <c r="AJ414" i="6"/>
  <c r="AR242" i="6"/>
  <c r="T82" i="61" s="1"/>
  <c r="AP242" i="6"/>
  <c r="R82" i="61" s="1"/>
  <c r="AV242" i="6"/>
  <c r="X82" i="61" s="1"/>
  <c r="AT242" i="6"/>
  <c r="V82" i="61" s="1"/>
  <c r="O82" i="61"/>
  <c r="AN242" i="6"/>
  <c r="P82" i="61" s="1"/>
  <c r="I82" i="60"/>
  <c r="I84" i="60" s="1"/>
  <c r="H47" i="60"/>
  <c r="G82" i="60"/>
  <c r="AJ413" i="6"/>
  <c r="I415" i="6"/>
  <c r="I414" i="6"/>
  <c r="AT415" i="6"/>
  <c r="AT416" i="6"/>
  <c r="AT414" i="6"/>
  <c r="AT413" i="6"/>
  <c r="I416" i="6"/>
  <c r="AJ416" i="6"/>
  <c r="I413" i="6"/>
  <c r="AJ415" i="6"/>
  <c r="I417" i="6"/>
  <c r="AJ417" i="6"/>
  <c r="G419" i="6"/>
  <c r="AT417" i="6"/>
  <c r="AP241" i="6"/>
  <c r="R81" i="61" s="1"/>
  <c r="Q81" i="61"/>
  <c r="Q121" i="61" s="1"/>
  <c r="AO410" i="6"/>
  <c r="W81" i="61"/>
  <c r="W121" i="61" s="1"/>
  <c r="AU410" i="6"/>
  <c r="AV241" i="6"/>
  <c r="X81" i="61" s="1"/>
  <c r="AS410" i="6"/>
  <c r="AT241" i="6"/>
  <c r="V81" i="61" s="1"/>
  <c r="U81" i="61"/>
  <c r="U121" i="61" s="1"/>
  <c r="AM410" i="6"/>
  <c r="O81" i="61"/>
  <c r="AN241" i="6"/>
  <c r="P81" i="61" s="1"/>
  <c r="S81" i="61"/>
  <c r="S121" i="61" s="1"/>
  <c r="AQ410" i="6"/>
  <c r="AR241" i="6"/>
  <c r="T81" i="61" s="1"/>
  <c r="D82" i="61" l="1"/>
  <c r="D85" i="61" s="1"/>
  <c r="X85" i="61" s="1"/>
  <c r="O85" i="61"/>
  <c r="J82" i="60"/>
  <c r="H82" i="60"/>
  <c r="G84" i="60"/>
  <c r="O127" i="61"/>
  <c r="O126" i="61"/>
  <c r="O128" i="61"/>
  <c r="O129" i="61"/>
  <c r="O121" i="61"/>
  <c r="D81" i="61"/>
  <c r="D121" i="61" s="1"/>
  <c r="T121" i="61" s="1"/>
  <c r="T85" i="61" l="1"/>
  <c r="V85" i="61"/>
  <c r="P85" i="61"/>
  <c r="R85" i="61"/>
  <c r="X121" i="61"/>
  <c r="R121" i="61"/>
  <c r="V121" i="61"/>
  <c r="P121" i="61"/>
  <c r="O125" i="61"/>
  <c r="O130" i="61" l="1"/>
  <c r="Q129" i="61" l="1"/>
  <c r="Q127" i="61"/>
  <c r="Q126" i="61"/>
  <c r="Q128" i="61"/>
  <c r="Q125" i="61"/>
</calcChain>
</file>

<file path=xl/sharedStrings.xml><?xml version="1.0" encoding="utf-8"?>
<sst xmlns="http://schemas.openxmlformats.org/spreadsheetml/2006/main" count="6678" uniqueCount="1606">
  <si>
    <t>STT</t>
  </si>
  <si>
    <t>Hoàn thành xuất sắc nhiệm vụ</t>
  </si>
  <si>
    <t>Hoàn thành nhiệm vụ (hoặc hoàn thành nhiệm vụ nhưng còn hạn chế về năng lực)</t>
  </si>
  <si>
    <t>Không hoàn thành nhiệm vụ</t>
  </si>
  <si>
    <t>Phân loại mức độ hoàn thành nhiệm vụ</t>
  </si>
  <si>
    <t xml:space="preserve">Hoàn thành tốt nhiệm vụ  </t>
  </si>
  <si>
    <t>HỌ VÀ TÊN</t>
  </si>
  <si>
    <t>Hoàn thành tốt nhiệm vụ</t>
  </si>
  <si>
    <t>Không hoàn thành nhiệm vụ</t>
  </si>
  <si>
    <t>Tự đánh giá của cá nhân</t>
  </si>
  <si>
    <t xml:space="preserve">Kết quả phân loại cuối cùng </t>
  </si>
  <si>
    <t>Tỷ lệ / Tổng số người được đánh giá</t>
  </si>
  <si>
    <t xml:space="preserve">TỔNG HỢP KẾT QUẢ ĐÁNH GIÁ, PHÂN LOẠI: </t>
  </si>
  <si>
    <t>CỘNG HÒA XÃ HỘI CHỦ NGHĨA VIỆT NAM
Độc lập - Tự do - Hạnh phúc</t>
  </si>
  <si>
    <t>Ghi chú</t>
  </si>
  <si>
    <t>Mẫu 4B</t>
  </si>
  <si>
    <t>TỔNG CỘNG</t>
  </si>
  <si>
    <t>Mẫu 4A</t>
  </si>
  <si>
    <t>I</t>
  </si>
  <si>
    <t>II</t>
  </si>
  <si>
    <t>III</t>
  </si>
  <si>
    <t>ĐIỂM TỰ ĐÁNH GIÁ</t>
  </si>
  <si>
    <t>ĐIỂM ĐƠN VỊ ĐÁNH GIÁ</t>
  </si>
  <si>
    <t>Viên chức</t>
  </si>
  <si>
    <t>MÃ NHÂN VIÊN</t>
  </si>
  <si>
    <t>Hoàn thành nhiệm vụ hoặc hoàn thành nhiệm vụ nhưng còn hạn chế về năng lực</t>
  </si>
  <si>
    <t>Hợp đồng Trường</t>
  </si>
  <si>
    <t>Viên chức tập sự</t>
  </si>
  <si>
    <t>Nguyễn Văn</t>
  </si>
  <si>
    <t>Tiêu chí I+II</t>
  </si>
  <si>
    <t>Tiêu chí III</t>
  </si>
  <si>
    <t>Tổng số Điểm trừ</t>
  </si>
  <si>
    <t>Tổng số Điểm cộng</t>
  </si>
  <si>
    <t>HỘI ĐỒNG ĐÁNH GIÁ</t>
  </si>
  <si>
    <t>Kết quả xếp loại</t>
  </si>
  <si>
    <t xml:space="preserve">Tổng điểm </t>
  </si>
  <si>
    <t>(1)</t>
  </si>
  <si>
    <t>(2)</t>
  </si>
  <si>
    <t>(3)</t>
  </si>
  <si>
    <t>(4)</t>
  </si>
  <si>
    <t>(5)</t>
  </si>
  <si>
    <t>(6)</t>
  </si>
  <si>
    <t>(7)</t>
  </si>
  <si>
    <t>(9)</t>
  </si>
  <si>
    <t>(10)</t>
  </si>
  <si>
    <t>(11)</t>
  </si>
  <si>
    <t>(12)</t>
  </si>
  <si>
    <t>(8)= (4+5+6)-(7)</t>
  </si>
  <si>
    <t xml:space="preserve">Tổng điểm  </t>
  </si>
  <si>
    <t>(13)=(9+10+11)-(12)</t>
  </si>
  <si>
    <t>(14)</t>
  </si>
  <si>
    <t>Tổng điểm</t>
  </si>
  <si>
    <t>(8)</t>
  </si>
  <si>
    <t>(9)= (5+6+7)-(8)</t>
  </si>
  <si>
    <t>(13)</t>
  </si>
  <si>
    <r>
      <t>Hoàn thành xuất sắc nhiệm vụ</t>
    </r>
    <r>
      <rPr>
        <i/>
        <sz val="14"/>
        <color indexed="8"/>
        <rFont val="Times New Roman"/>
        <family val="1"/>
      </rPr>
      <t/>
    </r>
  </si>
  <si>
    <r>
      <rPr>
        <sz val="13"/>
        <color indexed="8"/>
        <rFont val="Times New Roman"/>
        <family val="1"/>
      </rPr>
      <t xml:space="preserve">TRƯỜNG CAO ĐẲNG LÝ TỰ TRỌNG
THÀNH PHỐ HỒ CHÍ MINH
</t>
    </r>
    <r>
      <rPr>
        <b/>
        <sz val="13"/>
        <color indexed="8"/>
        <rFont val="Times New Roman"/>
        <family val="1"/>
      </rPr>
      <t>PHÒNG TỔ CHỨC - HÀNH CHÍNH - TỔNG HỢP</t>
    </r>
  </si>
  <si>
    <t xml:space="preserve">Lê Xuân </t>
  </si>
  <si>
    <t xml:space="preserve">Hồ Minh </t>
  </si>
  <si>
    <t xml:space="preserve">Nguyễn Ngọc </t>
  </si>
  <si>
    <t xml:space="preserve">Nguyễn Thị Kim </t>
  </si>
  <si>
    <t>Phan Đức</t>
  </si>
  <si>
    <t xml:space="preserve">Trần Văn </t>
  </si>
  <si>
    <t xml:space="preserve">Lê Thị </t>
  </si>
  <si>
    <t>Nguyễn Tất</t>
  </si>
  <si>
    <t xml:space="preserve">Nguyễn Thị </t>
  </si>
  <si>
    <t>79000H05.000552</t>
  </si>
  <si>
    <t>Nguyễn Trung</t>
  </si>
  <si>
    <t>79000H05.000195</t>
  </si>
  <si>
    <t>79000H05.000459</t>
  </si>
  <si>
    <t>79000H05.000443</t>
  </si>
  <si>
    <t>79000H05.000507</t>
  </si>
  <si>
    <t>79000H05.000317</t>
  </si>
  <si>
    <t>Nguyễn Chí</t>
  </si>
  <si>
    <t>Võ Thị Anh</t>
  </si>
  <si>
    <t>Nguyễn Thanh</t>
  </si>
  <si>
    <t>Lương Minh</t>
  </si>
  <si>
    <t>Vũ Thị Thu</t>
  </si>
  <si>
    <t>Nguyễn Yến</t>
  </si>
  <si>
    <t>79000H05.000518</t>
  </si>
  <si>
    <t>PHÒNG KHẢO THÍ VÀ ĐẢM BẢO CHẤT LƯỢNG</t>
  </si>
  <si>
    <t xml:space="preserve">Đinh Đồng </t>
  </si>
  <si>
    <t xml:space="preserve">Hoàng Văn </t>
  </si>
  <si>
    <t xml:space="preserve">Đặng Thế </t>
  </si>
  <si>
    <t xml:space="preserve">Nguyễn Vũ Xuân </t>
  </si>
  <si>
    <t xml:space="preserve">Phan Văn </t>
  </si>
  <si>
    <t xml:space="preserve">Võ Anh </t>
  </si>
  <si>
    <t xml:space="preserve">Đỗ Trọng </t>
  </si>
  <si>
    <t xml:space="preserve">Trần Đình </t>
  </si>
  <si>
    <t>KHOA CÔNG NGHỆ NHIỆT - LẠNH</t>
  </si>
  <si>
    <t>Liễu</t>
  </si>
  <si>
    <t xml:space="preserve">Phạm Thị Thu </t>
  </si>
  <si>
    <t>Nga</t>
  </si>
  <si>
    <t xml:space="preserve">Nguyễn Thị Huyền </t>
  </si>
  <si>
    <t xml:space="preserve">Lê Thái </t>
  </si>
  <si>
    <t>Hùng</t>
  </si>
  <si>
    <t xml:space="preserve">Nguyễn Văn </t>
  </si>
  <si>
    <t>Hậu</t>
  </si>
  <si>
    <t xml:space="preserve">Dương Đức </t>
  </si>
  <si>
    <t>Kiên</t>
  </si>
  <si>
    <t xml:space="preserve">Hà Như </t>
  </si>
  <si>
    <t>Mai</t>
  </si>
  <si>
    <t xml:space="preserve">Nguyễn Thị Cẩm </t>
  </si>
  <si>
    <t>Thạch</t>
  </si>
  <si>
    <t>Thủy</t>
  </si>
  <si>
    <t>Đông</t>
  </si>
  <si>
    <t xml:space="preserve">Đặng Thị Kiến </t>
  </si>
  <si>
    <t>Trúc</t>
  </si>
  <si>
    <t xml:space="preserve">Nguyễn Thanh </t>
  </si>
  <si>
    <t>Tú</t>
  </si>
  <si>
    <t xml:space="preserve">Trần Thị Ánh </t>
  </si>
  <si>
    <t>Tuyết</t>
  </si>
  <si>
    <t>Trịnh Khắc</t>
  </si>
  <si>
    <t xml:space="preserve">Nguyễn Phương </t>
  </si>
  <si>
    <t>Hà</t>
  </si>
  <si>
    <t xml:space="preserve">Nguyễn Thị Thanh </t>
  </si>
  <si>
    <t xml:space="preserve">Giang Phi </t>
  </si>
  <si>
    <t xml:space="preserve">Nguyễn Mạnh </t>
  </si>
  <si>
    <t>Phương</t>
  </si>
  <si>
    <t xml:space="preserve">Nguyễn Phú </t>
  </si>
  <si>
    <t>Tân</t>
  </si>
  <si>
    <t xml:space="preserve">Nguyễn Đức </t>
  </si>
  <si>
    <t>Thắng</t>
  </si>
  <si>
    <t xml:space="preserve">Nguyễn Thị Thu </t>
  </si>
  <si>
    <t>Hiền</t>
  </si>
  <si>
    <t xml:space="preserve">Võ Thị Hồng </t>
  </si>
  <si>
    <t>Lan</t>
  </si>
  <si>
    <t>Tâm</t>
  </si>
  <si>
    <t xml:space="preserve">Vương Thanh </t>
  </si>
  <si>
    <t>Thuỷ</t>
  </si>
  <si>
    <t xml:space="preserve">Lê Nguyễn Mỹ </t>
  </si>
  <si>
    <t>Trâm</t>
  </si>
  <si>
    <t xml:space="preserve">Nguyễn Thị Bảo </t>
  </si>
  <si>
    <t>Trân</t>
  </si>
  <si>
    <t xml:space="preserve">Trần Thanh </t>
  </si>
  <si>
    <t xml:space="preserve">Lê Văn </t>
  </si>
  <si>
    <t>Bình</t>
  </si>
  <si>
    <t xml:space="preserve">Ngô Thanh </t>
  </si>
  <si>
    <t>Điền</t>
  </si>
  <si>
    <t>KHOA KHOA HỌC CƠ BẢN</t>
  </si>
  <si>
    <t>Huyên</t>
  </si>
  <si>
    <t>Đinh Thị</t>
  </si>
  <si>
    <t>Quỳnh</t>
  </si>
  <si>
    <t>Nguyễn Ngọc</t>
  </si>
  <si>
    <t>Vân</t>
  </si>
  <si>
    <t>Trang</t>
  </si>
  <si>
    <t>Thơm</t>
  </si>
  <si>
    <t>Lượng</t>
  </si>
  <si>
    <t>Dũng</t>
  </si>
  <si>
    <t>Dinh</t>
  </si>
  <si>
    <t>Vinh</t>
  </si>
  <si>
    <t>Thắm</t>
  </si>
  <si>
    <t>Hường</t>
  </si>
  <si>
    <t>Minh</t>
  </si>
  <si>
    <t>Kiệt</t>
  </si>
  <si>
    <t>Ngát</t>
  </si>
  <si>
    <t>Lê Thị Hồng</t>
  </si>
  <si>
    <t>Hoàng Thị</t>
  </si>
  <si>
    <t>Thu</t>
  </si>
  <si>
    <t>Trần Thị Hồng</t>
  </si>
  <si>
    <t>Đỗ Thị</t>
  </si>
  <si>
    <t>Trần Văn</t>
  </si>
  <si>
    <t>Bùi Thành</t>
  </si>
  <si>
    <t>Nguyễn Thị</t>
  </si>
  <si>
    <t>Phạm Thị</t>
  </si>
  <si>
    <t>Cao Thị Hồng</t>
  </si>
  <si>
    <t>Lê Thị Mai</t>
  </si>
  <si>
    <t>Phan Thị Thùy</t>
  </si>
  <si>
    <t>Đặng Thị Nhật</t>
  </si>
  <si>
    <t>Nguyễn Anh</t>
  </si>
  <si>
    <t>KHOA LÝ LUẬN CHÍNH TRỊ</t>
  </si>
  <si>
    <t>Phạm Minh</t>
  </si>
  <si>
    <t>Nguyễn Thị Ngọc</t>
  </si>
  <si>
    <t>Lê Minh</t>
  </si>
  <si>
    <t>Phạm Huy</t>
  </si>
  <si>
    <t>79000H05.000557</t>
  </si>
  <si>
    <t>79000H05.000480</t>
  </si>
  <si>
    <t>Trương Thị</t>
  </si>
  <si>
    <t>Chiến</t>
  </si>
  <si>
    <t xml:space="preserve">Mai Nguyễn Hoàng </t>
  </si>
  <si>
    <t>Yến</t>
  </si>
  <si>
    <t xml:space="preserve">Lương Xuân </t>
  </si>
  <si>
    <t>Thịnh</t>
  </si>
  <si>
    <t>TRUNG TÂM QUAN HỆ DOANH NGHIỆP</t>
  </si>
  <si>
    <t>Nguyễn Hữu</t>
  </si>
  <si>
    <t>Thiện</t>
  </si>
  <si>
    <t>Trần Quốc</t>
  </si>
  <si>
    <t>Định</t>
  </si>
  <si>
    <t>79000H05.000551</t>
  </si>
  <si>
    <t>Nguyễn Thị Thanh</t>
  </si>
  <si>
    <t>Hòa</t>
  </si>
  <si>
    <t>79000H05.000611</t>
  </si>
  <si>
    <t>Phạm Huỳnh Kim</t>
  </si>
  <si>
    <t>Ngân</t>
  </si>
  <si>
    <t>79000H05.000612</t>
  </si>
  <si>
    <t>TRUNG TÂM ĐIỀU HÀNH VÀ QUẢN LÝ DỮ LIỆU</t>
  </si>
  <si>
    <t>Hồ Ngọc</t>
  </si>
  <si>
    <t>Chi</t>
  </si>
  <si>
    <t>Nguyễn Sanh</t>
  </si>
  <si>
    <t>Cường</t>
  </si>
  <si>
    <t>Danh</t>
  </si>
  <si>
    <t>Đặng Ngọc</t>
  </si>
  <si>
    <t>Đoàn</t>
  </si>
  <si>
    <t>Đôn</t>
  </si>
  <si>
    <t>Bùi Văn</t>
  </si>
  <si>
    <t>Huỳnh Quốc</t>
  </si>
  <si>
    <t>Nguyễn Vân</t>
  </si>
  <si>
    <t>Giang</t>
  </si>
  <si>
    <t>Nguyễn Thị Thu</t>
  </si>
  <si>
    <t>Hồng</t>
  </si>
  <si>
    <t>Trần Việt</t>
  </si>
  <si>
    <t>Khánh</t>
  </si>
  <si>
    <t>Nguyễn</t>
  </si>
  <si>
    <t>Khoa</t>
  </si>
  <si>
    <t>Vũ Thị Thái</t>
  </si>
  <si>
    <t>Linh</t>
  </si>
  <si>
    <t>Nguyễn Cao</t>
  </si>
  <si>
    <t>Phong</t>
  </si>
  <si>
    <t>Lê Quý Hưng</t>
  </si>
  <si>
    <t>Quốc</t>
  </si>
  <si>
    <t>Nguyễn Nguyên Hoàng Ngọc</t>
  </si>
  <si>
    <t>Quyên</t>
  </si>
  <si>
    <t>Lê Hồng</t>
  </si>
  <si>
    <t>Thái</t>
  </si>
  <si>
    <t>Nguyễn Thị Khánh</t>
  </si>
  <si>
    <t xml:space="preserve">Thư </t>
  </si>
  <si>
    <t>Lê Phi</t>
  </si>
  <si>
    <t>Trường</t>
  </si>
  <si>
    <t>Mai Chiếm</t>
  </si>
  <si>
    <t>Tuấn</t>
  </si>
  <si>
    <t>Tuyên</t>
  </si>
  <si>
    <t>Dương Ngọc</t>
  </si>
  <si>
    <t>Vọng</t>
  </si>
  <si>
    <t>Trần Vĩnh</t>
  </si>
  <si>
    <t>Xuyên</t>
  </si>
  <si>
    <t>Đỗ Thị Hải</t>
  </si>
  <si>
    <t>KHOA CÔNG NGHỆ THÔNG TIN</t>
  </si>
  <si>
    <t xml:space="preserve">Chế Vân </t>
  </si>
  <si>
    <t>Nguyễn Bạch Cẩm</t>
  </si>
  <si>
    <t>Bùi Thị Ngọc</t>
  </si>
  <si>
    <t>Lê Thị Phương</t>
  </si>
  <si>
    <t>Trần Hồng</t>
  </si>
  <si>
    <t>Lâm Thị Phương</t>
  </si>
  <si>
    <t xml:space="preserve">Phạm Thị Thanh </t>
  </si>
  <si>
    <t>Trương Việt Khánh</t>
  </si>
  <si>
    <t>KHOA CÔNG NGHỆ MAY - THỜI TRANG</t>
  </si>
  <si>
    <t>Chung Trần Thế</t>
  </si>
  <si>
    <t>Trần Đình</t>
  </si>
  <si>
    <t>Nguyễn Duy</t>
  </si>
  <si>
    <t>Bùi Anh</t>
  </si>
  <si>
    <t>Vũ Đức</t>
  </si>
  <si>
    <t>Nguyễn Tiến</t>
  </si>
  <si>
    <t>Dương Minh</t>
  </si>
  <si>
    <t>Vũ Quang</t>
  </si>
  <si>
    <t>Đỗ Thị Phương</t>
  </si>
  <si>
    <t>Trương Thị Phương</t>
  </si>
  <si>
    <t>Phan Văn</t>
  </si>
  <si>
    <t xml:space="preserve">Phan Thị Xuân </t>
  </si>
  <si>
    <t>Lư Thị Yến</t>
  </si>
  <si>
    <t>Nguyễn Thành</t>
  </si>
  <si>
    <t>Trần Minh</t>
  </si>
  <si>
    <t>Trần Thị</t>
  </si>
  <si>
    <t>Nguyễn Thanh Vĩnh</t>
  </si>
  <si>
    <t>Võ Minh</t>
  </si>
  <si>
    <t>Dương Thị</t>
  </si>
  <si>
    <t>Nguyễn Hồng</t>
  </si>
  <si>
    <t>Nguyễn Trọng</t>
  </si>
  <si>
    <t>Nghĩa</t>
  </si>
  <si>
    <t>Trần Thị Ngọc</t>
  </si>
  <si>
    <t>Dung</t>
  </si>
  <si>
    <t xml:space="preserve">Trịnh Hoàng </t>
  </si>
  <si>
    <t>Hiệp</t>
  </si>
  <si>
    <t>Phạm Quỳnh</t>
  </si>
  <si>
    <t>Như</t>
  </si>
  <si>
    <t xml:space="preserve">Lê Thị Thu </t>
  </si>
  <si>
    <t>Thảo</t>
  </si>
  <si>
    <t xml:space="preserve">Võ Thị Kim </t>
  </si>
  <si>
    <t>Thư</t>
  </si>
  <si>
    <t xml:space="preserve">Lưu Thị </t>
  </si>
  <si>
    <t>Thúy</t>
  </si>
  <si>
    <t>Nguyễn Mỹ</t>
  </si>
  <si>
    <t>Tiên</t>
  </si>
  <si>
    <t xml:space="preserve">Lữ Xuân </t>
  </si>
  <si>
    <t xml:space="preserve">Đào Anh </t>
  </si>
  <si>
    <t xml:space="preserve">Bùi Ánh </t>
  </si>
  <si>
    <t>Cao Xuân</t>
  </si>
  <si>
    <t>KHOA KINH TẾ</t>
  </si>
  <si>
    <t>79000H05.000474</t>
  </si>
  <si>
    <t>PHÒNG QUẢN LÝ KHOA HỌC - HỢP TÁC QUỐC TẾ</t>
  </si>
  <si>
    <t>Huỳnh Thị Cẩm</t>
  </si>
  <si>
    <t>Lê Tiến</t>
  </si>
  <si>
    <t xml:space="preserve">Đỗ Thị </t>
  </si>
  <si>
    <t xml:space="preserve">Lương Thị </t>
  </si>
  <si>
    <t xml:space="preserve">Đỗ Công </t>
  </si>
  <si>
    <t>79000H05.000560</t>
  </si>
  <si>
    <t>TRUNG TÂM ĐÀO TẠO LÝ TỰ TRỌNG</t>
  </si>
  <si>
    <t>X</t>
  </si>
  <si>
    <t>KHOA CÔNG NGHỆ ĐIỆN - ĐIỆN TỬ</t>
  </si>
  <si>
    <t>Bảo</t>
  </si>
  <si>
    <t>Thử</t>
  </si>
  <si>
    <t>Anh</t>
  </si>
  <si>
    <t>Chiêu</t>
  </si>
  <si>
    <t>Dương</t>
  </si>
  <si>
    <t>Đạt</t>
  </si>
  <si>
    <t>Đức</t>
  </si>
  <si>
    <t>Đức (B)</t>
  </si>
  <si>
    <t>Hiếu</t>
  </si>
  <si>
    <t>Hoàn</t>
  </si>
  <si>
    <t>Huân</t>
  </si>
  <si>
    <t>Huê</t>
  </si>
  <si>
    <t>Nhàn</t>
  </si>
  <si>
    <t>Tăng</t>
  </si>
  <si>
    <t>Tiến</t>
  </si>
  <si>
    <t>Trinh</t>
  </si>
  <si>
    <t>Yên</t>
  </si>
  <si>
    <t>Nam</t>
  </si>
  <si>
    <t>Châu Văn</t>
  </si>
  <si>
    <t>Tạ Minh</t>
  </si>
  <si>
    <t>Võ</t>
  </si>
  <si>
    <t>Huỳnh Ngọc</t>
  </si>
  <si>
    <t>Quách Minh</t>
  </si>
  <si>
    <t>Ngô Hoàng</t>
  </si>
  <si>
    <t>Vũ Hạnh</t>
  </si>
  <si>
    <t>Ngô Phong</t>
  </si>
  <si>
    <t>Nguyễn Minh Đức</t>
  </si>
  <si>
    <t>Nguyễn Thùy</t>
  </si>
  <si>
    <t>Nguyễn Minh</t>
  </si>
  <si>
    <t>Trần Trung</t>
  </si>
  <si>
    <t>Mạnh Lê</t>
  </si>
  <si>
    <t>Lê Thế</t>
  </si>
  <si>
    <t>Tăng Cẩm</t>
  </si>
  <si>
    <t>Đặng Đức</t>
  </si>
  <si>
    <t>Nguyễn Thị Tố</t>
  </si>
  <si>
    <t>Nguyễn Trần Thanh</t>
  </si>
  <si>
    <t>Đỗ Huỳnh Thanh</t>
  </si>
  <si>
    <t>Trần Công</t>
  </si>
  <si>
    <t>Trần Hiếu</t>
  </si>
  <si>
    <t>Trần Nguyên Bảo</t>
  </si>
  <si>
    <t>Trần Nam</t>
  </si>
  <si>
    <t>Cao Văn</t>
  </si>
  <si>
    <t>Trần Giang</t>
  </si>
  <si>
    <t xml:space="preserve">Nguyễn Anh </t>
  </si>
  <si>
    <t xml:space="preserve">Võ Đắc </t>
  </si>
  <si>
    <t xml:space="preserve">Nguyễn Hữu </t>
  </si>
  <si>
    <t>Mạnh</t>
  </si>
  <si>
    <t>Triệu Phú</t>
  </si>
  <si>
    <t>Nguyên</t>
  </si>
  <si>
    <t xml:space="preserve">Hà Quốc </t>
  </si>
  <si>
    <t xml:space="preserve">Trần Minh </t>
  </si>
  <si>
    <t xml:space="preserve">Nguyễn Thành </t>
  </si>
  <si>
    <t xml:space="preserve">Đặng Thái </t>
  </si>
  <si>
    <t>Sơn</t>
  </si>
  <si>
    <t>Phan Anh Tuấn</t>
  </si>
  <si>
    <t xml:space="preserve">Trần Quốc </t>
  </si>
  <si>
    <t>Duy</t>
  </si>
  <si>
    <t xml:space="preserve">Nguyễn Minh </t>
  </si>
  <si>
    <t xml:space="preserve">Hoàng Phúc </t>
  </si>
  <si>
    <t xml:space="preserve">Hồ Văn </t>
  </si>
  <si>
    <t>Hóa</t>
  </si>
  <si>
    <t xml:space="preserve">Kiều Trung </t>
  </si>
  <si>
    <t>Tín</t>
  </si>
  <si>
    <t xml:space="preserve">Nguyễn Thái </t>
  </si>
  <si>
    <t>Nguyễn Lương</t>
  </si>
  <si>
    <t>Trần Thế</t>
  </si>
  <si>
    <t>KHOA CÔNG NGHỆ ĐỘNG LỰC</t>
  </si>
  <si>
    <t>SL</t>
  </si>
  <si>
    <t>Tỷ lệ</t>
  </si>
  <si>
    <t xml:space="preserve">Nguyễn </t>
  </si>
  <si>
    <t xml:space="preserve">Hồng Mộng Tuyết </t>
  </si>
  <si>
    <t xml:space="preserve">Trần Thị Minh </t>
  </si>
  <si>
    <t xml:space="preserve">Nguyễn Thị Hồng </t>
  </si>
  <si>
    <t>Trần Thị Thảo</t>
  </si>
  <si>
    <t>79000H05.000490</t>
  </si>
  <si>
    <t xml:space="preserve">Nguyễn Thị Minh </t>
  </si>
  <si>
    <t>IV</t>
  </si>
  <si>
    <t>PHÒNG KẾ HOẠCH - TÀI CHÍNH</t>
  </si>
  <si>
    <t>V</t>
  </si>
  <si>
    <t>VI</t>
  </si>
  <si>
    <t>Lê Quang</t>
  </si>
  <si>
    <t>Đỗ Văn</t>
  </si>
  <si>
    <t>Giáp Văn</t>
  </si>
  <si>
    <t>Vũ Ngọc</t>
  </si>
  <si>
    <t>Lê Hồng Anh</t>
  </si>
  <si>
    <t>Ninh Đỗ</t>
  </si>
  <si>
    <t>Bùi Đặng Hoàng</t>
  </si>
  <si>
    <t>Nguyễn Tiến Việt</t>
  </si>
  <si>
    <t>Giáp Đức</t>
  </si>
  <si>
    <t>Mai Thu</t>
  </si>
  <si>
    <t>79000H05.000200</t>
  </si>
  <si>
    <t>Thân Thị</t>
  </si>
  <si>
    <t>79000H05.000484</t>
  </si>
  <si>
    <t>Đỗ Thị Bích</t>
  </si>
  <si>
    <t>79000H05.000576</t>
  </si>
  <si>
    <t>79000H05.000233</t>
  </si>
  <si>
    <t>79000H05.000523</t>
  </si>
  <si>
    <t>Tạ Quốc</t>
  </si>
  <si>
    <t>79000H05.000193</t>
  </si>
  <si>
    <t>Nguyễn Xuân</t>
  </si>
  <si>
    <t>79000H05.000489</t>
  </si>
  <si>
    <t>Trần Thị Kim</t>
  </si>
  <si>
    <t>79000H05.000229</t>
  </si>
  <si>
    <t>Lê Thị</t>
  </si>
  <si>
    <t>79000H05.000573</t>
  </si>
  <si>
    <t>Võ Tấn</t>
  </si>
  <si>
    <t>Huỳnh Bá</t>
  </si>
  <si>
    <t>79000H05.000602</t>
  </si>
  <si>
    <t>Trần Thanh</t>
  </si>
  <si>
    <t>79000H05.000597</t>
  </si>
  <si>
    <t>PHÒNG QUẢN TRỊ - DỊCH VỤ</t>
  </si>
  <si>
    <t>VII</t>
  </si>
  <si>
    <t>Hồ Văn</t>
  </si>
  <si>
    <t>Sĩ</t>
  </si>
  <si>
    <t>Tấn</t>
  </si>
  <si>
    <t>Nhuận</t>
  </si>
  <si>
    <t>Huỳnh Thị</t>
  </si>
  <si>
    <t>Võ Thị Xuân</t>
  </si>
  <si>
    <t>Thơ</t>
  </si>
  <si>
    <t>Giáp Thị</t>
  </si>
  <si>
    <t>Vượng</t>
  </si>
  <si>
    <t xml:space="preserve">Vương Hội </t>
  </si>
  <si>
    <t>Thùy</t>
  </si>
  <si>
    <t>Võ Thị Lệ</t>
  </si>
  <si>
    <t xml:space="preserve">Phạm Quang </t>
  </si>
  <si>
    <t>Vũ</t>
  </si>
  <si>
    <t>Thái Thị My</t>
  </si>
  <si>
    <t>Sa</t>
  </si>
  <si>
    <t xml:space="preserve">Nguyễn Việt </t>
  </si>
  <si>
    <t xml:space="preserve">Tiến </t>
  </si>
  <si>
    <t>79000H05.000603</t>
  </si>
  <si>
    <t>Sỹ Thị</t>
  </si>
  <si>
    <t>Chung</t>
  </si>
  <si>
    <t>79000H05.000407</t>
  </si>
  <si>
    <t>Tất</t>
  </si>
  <si>
    <t>79000H05.000419</t>
  </si>
  <si>
    <t>PHÒNG TUYỂN SINH - ĐÀO TẠO</t>
  </si>
  <si>
    <t>VIII</t>
  </si>
  <si>
    <t>IX</t>
  </si>
  <si>
    <t xml:space="preserve">Trang Thị Xuân </t>
  </si>
  <si>
    <t>Uyên</t>
  </si>
  <si>
    <t>Bùi Thị Lan</t>
  </si>
  <si>
    <t>Huyền</t>
  </si>
  <si>
    <t>TRUNG TÂM Y TẾ</t>
  </si>
  <si>
    <t>XI</t>
  </si>
  <si>
    <t>Hợp đồng trường</t>
  </si>
  <si>
    <t>Đỗ Tuấn</t>
  </si>
  <si>
    <t>Việt</t>
  </si>
  <si>
    <t>Trần Thị Diễm</t>
  </si>
  <si>
    <t>Nguyễn Tứ</t>
  </si>
  <si>
    <t>Cảnh</t>
  </si>
  <si>
    <t>Trương Hữu</t>
  </si>
  <si>
    <t>Lộc</t>
  </si>
  <si>
    <t>Đặng Thu</t>
  </si>
  <si>
    <t>Hà Thị</t>
  </si>
  <si>
    <t>79000H05.000553</t>
  </si>
  <si>
    <t>79000H05.000555</t>
  </si>
  <si>
    <t>XII</t>
  </si>
  <si>
    <t>TRUNG TÂM THƯ VIỆN</t>
  </si>
  <si>
    <t>XIII</t>
  </si>
  <si>
    <t>XIV</t>
  </si>
  <si>
    <t>XV</t>
  </si>
  <si>
    <t>XVI</t>
  </si>
  <si>
    <t>XVII</t>
  </si>
  <si>
    <t>XVIII</t>
  </si>
  <si>
    <t>XIX</t>
  </si>
  <si>
    <t>XX</t>
  </si>
  <si>
    <t>XXI</t>
  </si>
  <si>
    <t>XXII</t>
  </si>
  <si>
    <t>Phòng Khảo thí và Đảm bảo chất lượng</t>
  </si>
  <si>
    <t>Phòng Kế hoạch - Tài chính</t>
  </si>
  <si>
    <t>Phòng Quản trị - Dịch vụ</t>
  </si>
  <si>
    <t>Phòng Tuyển sinh - Đào tạo</t>
  </si>
  <si>
    <t>Phòng Quản lý khoa học - Hợp tác quốc tế</t>
  </si>
  <si>
    <t>Trung tâm Quan hệ doanh nghiệp</t>
  </si>
  <si>
    <t>Trung tâm Y tế</t>
  </si>
  <si>
    <t>Trung tâm Thư viện</t>
  </si>
  <si>
    <t>Trung tâm Đào tạo Lý Tự Trọng</t>
  </si>
  <si>
    <t>Khoa Khoa học cơ bản</t>
  </si>
  <si>
    <t>Khoa Lý luận Chính trị</t>
  </si>
  <si>
    <t>Khoa Công nghệ thông tin</t>
  </si>
  <si>
    <t>Khoa Kinh tế</t>
  </si>
  <si>
    <t>01</t>
  </si>
  <si>
    <t>02</t>
  </si>
  <si>
    <t>03</t>
  </si>
  <si>
    <t>04</t>
  </si>
  <si>
    <t>05</t>
  </si>
  <si>
    <t>06</t>
  </si>
  <si>
    <t>07</t>
  </si>
  <si>
    <t>08</t>
  </si>
  <si>
    <t>09</t>
  </si>
  <si>
    <t>10</t>
  </si>
  <si>
    <t>11</t>
  </si>
  <si>
    <t>12</t>
  </si>
  <si>
    <t>13</t>
  </si>
  <si>
    <t>14</t>
  </si>
  <si>
    <t>15</t>
  </si>
  <si>
    <t>16</t>
  </si>
  <si>
    <t>17</t>
  </si>
  <si>
    <t>18</t>
  </si>
  <si>
    <t>19</t>
  </si>
  <si>
    <t>20</t>
  </si>
  <si>
    <t>21</t>
  </si>
  <si>
    <t>22</t>
  </si>
  <si>
    <t>Stt</t>
  </si>
  <si>
    <t>Tên đơn vị</t>
  </si>
  <si>
    <t>Tổng số người đánh giá</t>
  </si>
  <si>
    <t>Lâm Viết</t>
  </si>
  <si>
    <t>Hoa</t>
  </si>
  <si>
    <t>Phan Thị Ngọc</t>
  </si>
  <si>
    <t>Phượng</t>
  </si>
  <si>
    <t>11100082854</t>
  </si>
  <si>
    <t>Vũ Như</t>
  </si>
  <si>
    <t>11100082861</t>
  </si>
  <si>
    <t>Trần Thị Ánh</t>
  </si>
  <si>
    <t>11100115699</t>
  </si>
  <si>
    <t>Nguyễn Thị Bích</t>
  </si>
  <si>
    <t>40400000515</t>
  </si>
  <si>
    <t>Huỳnh Thị Xuân</t>
  </si>
  <si>
    <t>11100071597</t>
  </si>
  <si>
    <t>Trần Thị Phương</t>
  </si>
  <si>
    <t>Oanh</t>
  </si>
  <si>
    <t>11100071604</t>
  </si>
  <si>
    <t>Thanh</t>
  </si>
  <si>
    <t>Lưu Hoàng Hải</t>
  </si>
  <si>
    <t>80300000835</t>
  </si>
  <si>
    <t>Huỳnh Thị Minh</t>
  </si>
  <si>
    <t>Chì</t>
  </si>
  <si>
    <t>40700000887</t>
  </si>
  <si>
    <t>Nhung</t>
  </si>
  <si>
    <t>40700000683</t>
  </si>
  <si>
    <t>Trần Văn Cu</t>
  </si>
  <si>
    <t>11100000805</t>
  </si>
  <si>
    <t>80500000584</t>
  </si>
  <si>
    <t>Huỳnh Thanh</t>
  </si>
  <si>
    <t>79000H05.000574</t>
  </si>
  <si>
    <t>Phạm Hữu Thành</t>
  </si>
  <si>
    <t>Phú</t>
  </si>
  <si>
    <t>79000H05.000575</t>
  </si>
  <si>
    <t>Phúc</t>
  </si>
  <si>
    <t>79000H05.000448</t>
  </si>
  <si>
    <t>Nguyễn Hữu Xuân</t>
  </si>
  <si>
    <t>79000H05.000420</t>
  </si>
  <si>
    <t>Phạm Hữu</t>
  </si>
  <si>
    <t>79000H05.000568</t>
  </si>
  <si>
    <t>Hưng</t>
  </si>
  <si>
    <t>Đồng Anh</t>
  </si>
  <si>
    <t>79000H05.000527</t>
  </si>
  <si>
    <t xml:space="preserve">79000H05.326689 </t>
  </si>
  <si>
    <t>79000H05.110707</t>
  </si>
  <si>
    <t>79000H05.852722</t>
  </si>
  <si>
    <t>Trung tâm điều hành và quản lý dữ liệu</t>
  </si>
  <si>
    <t>Ban Giám hiệu</t>
  </si>
  <si>
    <t>PHÒNG TỔ CHỨC - HÀNH CHÍNH - TỔNG HỢP</t>
  </si>
  <si>
    <t>BAN GIÁM HIỆU</t>
  </si>
  <si>
    <t>Đinh Hồng</t>
  </si>
  <si>
    <t>Đinh Văn</t>
  </si>
  <si>
    <t>Đệ</t>
  </si>
  <si>
    <t>Lợi</t>
  </si>
  <si>
    <t>Long</t>
  </si>
  <si>
    <t>Lý</t>
  </si>
  <si>
    <t>Nữ</t>
  </si>
  <si>
    <t>Nhân</t>
  </si>
  <si>
    <t>Nhi</t>
  </si>
  <si>
    <t>Kính</t>
  </si>
  <si>
    <t>Thoa</t>
  </si>
  <si>
    <t>Liêm</t>
  </si>
  <si>
    <t>Thành</t>
  </si>
  <si>
    <t>Quang</t>
  </si>
  <si>
    <t>Nhận</t>
  </si>
  <si>
    <t>Hương</t>
  </si>
  <si>
    <t>Quyết</t>
  </si>
  <si>
    <t>Triết</t>
  </si>
  <si>
    <t>Quí</t>
  </si>
  <si>
    <t>Hoàng</t>
  </si>
  <si>
    <t>Viết</t>
  </si>
  <si>
    <t>Thì</t>
  </si>
  <si>
    <t>Hào</t>
  </si>
  <si>
    <t>Quý</t>
  </si>
  <si>
    <t>Cầm</t>
  </si>
  <si>
    <t>Sương</t>
  </si>
  <si>
    <t>Thọ</t>
  </si>
  <si>
    <t>Khải</t>
  </si>
  <si>
    <t>Hải</t>
  </si>
  <si>
    <t>Pháp</t>
  </si>
  <si>
    <t>Cương</t>
  </si>
  <si>
    <t>Khanh</t>
  </si>
  <si>
    <t>Thông</t>
  </si>
  <si>
    <t>31100001367</t>
  </si>
  <si>
    <t>60900000967</t>
  </si>
  <si>
    <t>11100000705</t>
  </si>
  <si>
    <t>11100122860</t>
  </si>
  <si>
    <t>11100109988</t>
  </si>
  <si>
    <t>11100066939</t>
  </si>
  <si>
    <t>11100093891</t>
  </si>
  <si>
    <t>20500004671</t>
  </si>
  <si>
    <t>Nguyễn Thị Hải</t>
  </si>
  <si>
    <t>Không xếp loại</t>
  </si>
  <si>
    <t>Phòng Tổ chức - Hành chính - Tổng hợp</t>
  </si>
  <si>
    <t>Không xếp loai
(nghỉ chế độ thai sản, nghỉ không lương)</t>
  </si>
  <si>
    <t>ĐIỂM ĐỒNG NGHIỆP ĐÁNH GIÁ</t>
  </si>
  <si>
    <t>Không xếp loại (nghỉ chế độ thai sản, nghỉ không lương, nghỉ việc,...)</t>
  </si>
  <si>
    <t>THIỆN</t>
  </si>
  <si>
    <t>LỢI</t>
  </si>
  <si>
    <t>HIỆP</t>
  </si>
  <si>
    <t>THẮNG</t>
  </si>
  <si>
    <t>DŨNG</t>
  </si>
  <si>
    <t>TUYẾT</t>
  </si>
  <si>
    <t>NHÂN</t>
  </si>
  <si>
    <t>ĐÀO</t>
  </si>
  <si>
    <t>SƠN</t>
  </si>
  <si>
    <t>NHI</t>
  </si>
  <si>
    <t>LIÊM</t>
  </si>
  <si>
    <t>THÀNH</t>
  </si>
  <si>
    <t>PHÚ</t>
  </si>
  <si>
    <t>TRONG</t>
  </si>
  <si>
    <t>THỊNH</t>
  </si>
  <si>
    <t>QUANG</t>
  </si>
  <si>
    <t>TUẤN</t>
  </si>
  <si>
    <t>NHẬN</t>
  </si>
  <si>
    <t>HƯƠNG</t>
  </si>
  <si>
    <t>THU</t>
  </si>
  <si>
    <t>QUYẾT</t>
  </si>
  <si>
    <t>THỦY</t>
  </si>
  <si>
    <t>TRANG</t>
  </si>
  <si>
    <t>TẤN</t>
  </si>
  <si>
    <t>LOAN</t>
  </si>
  <si>
    <t>KIỆT</t>
  </si>
  <si>
    <t>TRIẾT</t>
  </si>
  <si>
    <t>QUÍ</t>
  </si>
  <si>
    <t xml:space="preserve">Sỹ Thị </t>
  </si>
  <si>
    <t>KHOA XÂY DỰNG</t>
  </si>
  <si>
    <t>Khoa Xây dựng</t>
  </si>
  <si>
    <t xml:space="preserve">Nguyễn Thị Ngọc </t>
  </si>
  <si>
    <t xml:space="preserve">Phạm Huy </t>
  </si>
  <si>
    <t>Nguyễn Phương</t>
  </si>
  <si>
    <t xml:space="preserve"> Ngân</t>
  </si>
  <si>
    <t>Ng Ng Hoàng Ngọc</t>
  </si>
  <si>
    <t>Nguyễn Khắc</t>
  </si>
  <si>
    <t>Huy</t>
  </si>
  <si>
    <t>Tạ Minh Cường</t>
  </si>
  <si>
    <t>DUNG</t>
  </si>
  <si>
    <t>Lương Thị</t>
  </si>
  <si>
    <t>Đỗ Công</t>
  </si>
  <si>
    <t>KÍNH</t>
  </si>
  <si>
    <t>NGỌC</t>
  </si>
  <si>
    <t>THOA</t>
  </si>
  <si>
    <t>THẮM</t>
  </si>
  <si>
    <t>HƯNG</t>
  </si>
  <si>
    <t>VÂN</t>
  </si>
  <si>
    <t>Phạm Quang</t>
  </si>
  <si>
    <t>11100000743</t>
  </si>
  <si>
    <t>Hợp đồng Sở</t>
  </si>
  <si>
    <t>50800000104</t>
  </si>
  <si>
    <t>Mai Nguyễn  Hoàng</t>
  </si>
  <si>
    <t>Nguyễn Thị Huyền Nga</t>
  </si>
  <si>
    <t xml:space="preserve">Trịnh Khắc </t>
  </si>
  <si>
    <t xml:space="preserve"> Hà</t>
  </si>
  <si>
    <t xml:space="preserve">Lê Minh </t>
  </si>
  <si>
    <t>Chế Vân</t>
  </si>
  <si>
    <t>Phạm Thị Thanh</t>
  </si>
  <si>
    <t>Nguyễn Thị Kim</t>
  </si>
  <si>
    <t>Trần Thị Minh</t>
  </si>
  <si>
    <t>Phạm Lê Đông</t>
  </si>
  <si>
    <t xml:space="preserve">Trần Thị  Thảo </t>
  </si>
  <si>
    <t>Nguyễn Thị Minh</t>
  </si>
  <si>
    <t>KẾT QUẢ XẾP LOẠI
ĐỒNG NGHIỆP ĐÁNH GIÁ</t>
  </si>
  <si>
    <t>KẾT QUẢ XẾP LOẠI
CỦA HỘI ĐỒNG</t>
  </si>
  <si>
    <t>Không đánh giá</t>
  </si>
  <si>
    <t>BẢNG TỔNG HỢP TỶ LỆ ĐÁNH GIÁ XẾP LOẠI CỦA CÁC ĐƠN VỊ ĐÁNH GIÁ</t>
  </si>
  <si>
    <t>BẢNG TỔNG HỢP TỶ LỆ ĐÁNH GIÁ XẾP LOẠI CỦA HỘI ĐỒNG ĐÁNH GIÁ</t>
  </si>
  <si>
    <t>Số lượng</t>
  </si>
  <si>
    <t>TỔNG VC</t>
  </si>
  <si>
    <t>TỔNG CC-VC-NLĐ</t>
  </si>
  <si>
    <t>a</t>
  </si>
  <si>
    <t>b</t>
  </si>
  <si>
    <t>c</t>
  </si>
  <si>
    <t>d</t>
  </si>
  <si>
    <t>e</t>
  </si>
  <si>
    <t>Lê Xuân</t>
  </si>
  <si>
    <t>Phạm Thị Lê</t>
  </si>
  <si>
    <t>Bùi Thị</t>
  </si>
  <si>
    <t>Hà Nhật</t>
  </si>
  <si>
    <t>Trần Thị Thu</t>
  </si>
  <si>
    <t>Lê Thị Hà</t>
  </si>
  <si>
    <t>Huỳnh Văn</t>
  </si>
  <si>
    <t>Võ Thị</t>
  </si>
  <si>
    <t>Trịnh Tuấn</t>
  </si>
  <si>
    <t>Tốt</t>
  </si>
  <si>
    <t xml:space="preserve">Nguyễn Thùy </t>
  </si>
  <si>
    <t>79000H05.000300</t>
  </si>
  <si>
    <t>Không hoàn thành</t>
  </si>
  <si>
    <t xml:space="preserve">Trương Thị </t>
  </si>
  <si>
    <t>Lý Văn</t>
  </si>
  <si>
    <t>Trung</t>
  </si>
  <si>
    <t>LY</t>
  </si>
  <si>
    <t>Đơn vị</t>
  </si>
  <si>
    <t>Số lượng bầu XS</t>
  </si>
  <si>
    <t>Kết quả đánh giá, phân loại</t>
  </si>
  <si>
    <t>Xuất sắc</t>
  </si>
  <si>
    <t>Trưởng, Phó đơn vị</t>
  </si>
  <si>
    <t>Trưởng bộ môn/Tổ trưởng tổ NV</t>
  </si>
  <si>
    <t>Số lượng CBQL là Trưởng, Phó đơn vị</t>
  </si>
  <si>
    <t>Số lượng CBQL là Trưởng bộ môn/Tổ trưởng tổ NV</t>
  </si>
  <si>
    <t>Phòng Công tác chính trị - Học sinh sinh viên</t>
  </si>
  <si>
    <t>I.</t>
  </si>
  <si>
    <t>II.</t>
  </si>
  <si>
    <t>III.</t>
  </si>
  <si>
    <t>IV.</t>
  </si>
  <si>
    <t>V.</t>
  </si>
  <si>
    <t>VI.</t>
  </si>
  <si>
    <t>VII.</t>
  </si>
  <si>
    <t>Phòng Quản lý Khoa học - Hợp tác Quốc tế</t>
  </si>
  <si>
    <t>VIII.</t>
  </si>
  <si>
    <t>IX.</t>
  </si>
  <si>
    <t>X.</t>
  </si>
  <si>
    <t>Trung tâm Điều hành Quản lý Dữ liệu</t>
  </si>
  <si>
    <t>XI.</t>
  </si>
  <si>
    <t>Khoa Khoa học Cơ bản</t>
  </si>
  <si>
    <t>Khoa Công nghệ Thông tin</t>
  </si>
  <si>
    <t>Khoa Cơ khí</t>
  </si>
  <si>
    <t xml:space="preserve">Nguyễn Thanh Vĩnh </t>
  </si>
  <si>
    <t xml:space="preserve">Chung Trần Thế </t>
  </si>
  <si>
    <t xml:space="preserve">Nguyễn Duy </t>
  </si>
  <si>
    <t xml:space="preserve">Bùi Anh </t>
  </si>
  <si>
    <t xml:space="preserve">Vũ Đức </t>
  </si>
  <si>
    <t xml:space="preserve">Nguyễn Tam </t>
  </si>
  <si>
    <t xml:space="preserve">Dương Minh </t>
  </si>
  <si>
    <t xml:space="preserve">Vũ Quang </t>
  </si>
  <si>
    <t xml:space="preserve">Đỗ Thị Phương </t>
  </si>
  <si>
    <t xml:space="preserve">Trương Thị Phương </t>
  </si>
  <si>
    <t xml:space="preserve">Lư Thị Yến </t>
  </si>
  <si>
    <t xml:space="preserve">Nguyễn Tiến </t>
  </si>
  <si>
    <t xml:space="preserve">Trần Thị </t>
  </si>
  <si>
    <t xml:space="preserve">Võ Minh </t>
  </si>
  <si>
    <t xml:space="preserve">Dương Thị </t>
  </si>
  <si>
    <t xml:space="preserve">Hà Phước </t>
  </si>
  <si>
    <t xml:space="preserve">Nguyễn Hồng </t>
  </si>
  <si>
    <t xml:space="preserve">Nguyễn Khắc </t>
  </si>
  <si>
    <t>Khoa Điện - Điện tử</t>
  </si>
  <si>
    <t xml:space="preserve">Huỳnh Ngọc </t>
  </si>
  <si>
    <t xml:space="preserve">Võ </t>
  </si>
  <si>
    <t xml:space="preserve">Quách Minh </t>
  </si>
  <si>
    <t xml:space="preserve">Ngô Hoàng </t>
  </si>
  <si>
    <t xml:space="preserve">Trần Nam </t>
  </si>
  <si>
    <t xml:space="preserve">Vũ Hạnh </t>
  </si>
  <si>
    <t xml:space="preserve">Ngô Phong </t>
  </si>
  <si>
    <t xml:space="preserve">Nguyễn Minh Đức </t>
  </si>
  <si>
    <t xml:space="preserve">Lê Tiến </t>
  </si>
  <si>
    <t xml:space="preserve">Trần Trung </t>
  </si>
  <si>
    <t xml:space="preserve">Mạnh Lê </t>
  </si>
  <si>
    <t xml:space="preserve">Lê Thế </t>
  </si>
  <si>
    <t xml:space="preserve">Tăng Cẩm </t>
  </si>
  <si>
    <t xml:space="preserve"> Linh</t>
  </si>
  <si>
    <t xml:space="preserve"> Minh</t>
  </si>
  <si>
    <t xml:space="preserve">Nguyễn Thị Tố </t>
  </si>
  <si>
    <t xml:space="preserve">Nguyễn Trần Thanh </t>
  </si>
  <si>
    <t xml:space="preserve">Đỗ Huỳnh Thanh </t>
  </si>
  <si>
    <t xml:space="preserve">Trần Công </t>
  </si>
  <si>
    <t xml:space="preserve">Trần Hiếu </t>
  </si>
  <si>
    <t xml:space="preserve">Trần Nguyên Bảo </t>
  </si>
  <si>
    <t xml:space="preserve">Cao Văn </t>
  </si>
  <si>
    <t xml:space="preserve">Trần Giang </t>
  </si>
  <si>
    <t>Khoa Động lực</t>
  </si>
  <si>
    <t>Khoa Nhiệt lạnh</t>
  </si>
  <si>
    <t>Khoa May Thời trang</t>
  </si>
  <si>
    <r>
      <t xml:space="preserve">KẾT QUẢ XẾP LOẠI
</t>
    </r>
    <r>
      <rPr>
        <i/>
        <sz val="11"/>
        <color indexed="8"/>
        <rFont val="Times New Roman"/>
        <family val="1"/>
      </rPr>
      <t xml:space="preserve">(đánh dấu </t>
    </r>
    <r>
      <rPr>
        <b/>
        <i/>
        <sz val="11"/>
        <color indexed="8"/>
        <rFont val="Times New Roman"/>
        <family val="1"/>
      </rPr>
      <t>X</t>
    </r>
    <r>
      <rPr>
        <i/>
        <sz val="11"/>
        <color indexed="8"/>
        <rFont val="Times New Roman"/>
        <family val="1"/>
      </rPr>
      <t xml:space="preserve"> tương ứng mức đánh giá từng cá nhân)</t>
    </r>
  </si>
  <si>
    <r>
      <t xml:space="preserve">BÁO CÁO DANH SÁCH TỔNG HỢP KẾT QUẢ </t>
    </r>
    <r>
      <rPr>
        <b/>
        <sz val="13"/>
        <color indexed="8"/>
        <rFont val="Times New Roman"/>
        <family val="1"/>
      </rPr>
      <t>ĐÁNH GIÁ,
PHÂN LOẠI CỦA CÔNG CHỨC, VIÊN CHỨC
Kỳ đánh giá: Quý 1/2020</t>
    </r>
  </si>
  <si>
    <r>
      <t xml:space="preserve">BÁO CÁO DANH SÁCH TỔNG HỢP KẾT QUẢ </t>
    </r>
    <r>
      <rPr>
        <b/>
        <sz val="13"/>
        <color indexed="8"/>
        <rFont val="Times New Roman"/>
        <family val="1"/>
      </rPr>
      <t>ĐÁNH GIÁ, PHÂN LOẠI CỦA CÔNG CHỨC, VIÊN CHỨC
Kỳ đánh giá: Quý 1/2020</t>
    </r>
  </si>
  <si>
    <t>Nhân viên</t>
  </si>
  <si>
    <t>Trưởng, Phó khoa</t>
  </si>
  <si>
    <t>Giảng viên</t>
  </si>
  <si>
    <t>Khoa Nhiệt - Lạnh</t>
  </si>
  <si>
    <t>Khoa May - Thời trang</t>
  </si>
  <si>
    <t>Tổ trưởng nghiệp vụ (CBQL)</t>
  </si>
  <si>
    <t>Trưởng, Phó đơn vị (CBQL)</t>
  </si>
  <si>
    <t>Trưởng, Phó khoa (CBQL)</t>
  </si>
  <si>
    <t>Trưởng bộ môn (CBQL)</t>
  </si>
  <si>
    <t>KHOA CƠ KHÍ</t>
  </si>
  <si>
    <t>Hoàn thành</t>
  </si>
  <si>
    <t>Phòng Quản lý KH - HTQT</t>
  </si>
  <si>
    <t>Trung tâm ĐT Lý Tự Trọng</t>
  </si>
  <si>
    <t>Tổng số CBQL đánh giá</t>
  </si>
  <si>
    <t>Mỹ</t>
  </si>
  <si>
    <t>79000H05.852723</t>
  </si>
  <si>
    <t>nhắc nhở T6/2020</t>
  </si>
  <si>
    <t>TƯƠI</t>
  </si>
  <si>
    <t>Trần Kim</t>
  </si>
  <si>
    <t>79000H05.852724</t>
  </si>
  <si>
    <t>Tươi</t>
  </si>
  <si>
    <t>00500001189</t>
  </si>
  <si>
    <t>Nghỉ thai sản từ ngày 5/3/2020</t>
  </si>
  <si>
    <t xml:space="preserve">Đỗ Hoàng </t>
  </si>
  <si>
    <t>Nguyễn Hoàng</t>
  </si>
  <si>
    <t>00500001271</t>
  </si>
  <si>
    <t>00500001331</t>
  </si>
  <si>
    <t>HĐ Thi đua nhắc nhở T6/2020</t>
  </si>
  <si>
    <t>cho lớp về sớm 05p ngày 18/6/2020</t>
  </si>
  <si>
    <t>Trễ 13p ngày 11/6/2020</t>
  </si>
  <si>
    <t>Vắng coi thi 16/6/2020</t>
  </si>
  <si>
    <t>Vi phạm đạo đức nhà giáo, xếp loại C tháng 6/2020</t>
  </si>
  <si>
    <t>Thi đua T6/2020 xếp loại C</t>
  </si>
  <si>
    <t>Huỳnh Chí</t>
  </si>
  <si>
    <t>Giỏi</t>
  </si>
  <si>
    <t>00500001244</t>
  </si>
  <si>
    <t>00500001237</t>
  </si>
  <si>
    <t>Tỷ lệ 50% CBQL Xuất sắc</t>
  </si>
  <si>
    <t>79000H05.852725</t>
  </si>
  <si>
    <t>Hệ số trừ bậc (B, C)</t>
  </si>
  <si>
    <t>Số tháng xếp loại D</t>
  </si>
  <si>
    <t xml:space="preserve">Nguyễn Thụy </t>
  </si>
  <si>
    <t>Nghiêm</t>
  </si>
  <si>
    <t>Nguyễn Thị Thùy</t>
  </si>
  <si>
    <t>Dương Văn</t>
  </si>
  <si>
    <t>Liên</t>
  </si>
  <si>
    <t>Trần Anh</t>
  </si>
  <si>
    <t>Nghỉ hưu từ ngày 01/11/2020</t>
  </si>
  <si>
    <t>Tùng</t>
  </si>
  <si>
    <t>Bùi Đức</t>
  </si>
  <si>
    <t>Phước</t>
  </si>
  <si>
    <t>79000H05.852726</t>
  </si>
  <si>
    <t>Nghỉ thai sản từ ngày 01/12/2020</t>
  </si>
  <si>
    <t>Bắc</t>
  </si>
  <si>
    <t>Lê Trần Thanh</t>
  </si>
  <si>
    <t>Lư Diễm</t>
  </si>
  <si>
    <t>Nguyễn Thiện</t>
  </si>
  <si>
    <t>Lê Thị Thúy</t>
  </si>
  <si>
    <t>Phòng Thanh tra Giáo dục - Công tác Sinh viên</t>
  </si>
  <si>
    <t>TT</t>
  </si>
  <si>
    <t>TPDV</t>
  </si>
  <si>
    <t>C1</t>
  </si>
  <si>
    <t>C2</t>
  </si>
  <si>
    <t>D</t>
  </si>
  <si>
    <t>Xếp loại</t>
  </si>
  <si>
    <t>Điểm</t>
  </si>
  <si>
    <t>A1</t>
  </si>
  <si>
    <t>B1</t>
  </si>
  <si>
    <t>A2</t>
  </si>
  <si>
    <t>B2</t>
  </si>
  <si>
    <t>E</t>
  </si>
  <si>
    <t>A3</t>
  </si>
  <si>
    <t>A4</t>
  </si>
  <si>
    <t>BẢNG QUY ĐỔI ĐIỂM</t>
  </si>
  <si>
    <t>-</t>
  </si>
  <si>
    <t>01001001</t>
  </si>
  <si>
    <t>01002001</t>
  </si>
  <si>
    <t>01001006</t>
  </si>
  <si>
    <t>01014037</t>
  </si>
  <si>
    <t>01002024</t>
  </si>
  <si>
    <t>01003002</t>
  </si>
  <si>
    <t>01003009</t>
  </si>
  <si>
    <t>01003005</t>
  </si>
  <si>
    <t>01023004</t>
  </si>
  <si>
    <t>01003007</t>
  </si>
  <si>
    <t>01003008</t>
  </si>
  <si>
    <t>01003014</t>
  </si>
  <si>
    <t>01004002</t>
  </si>
  <si>
    <t>01004001</t>
  </si>
  <si>
    <t>01004005</t>
  </si>
  <si>
    <t>01004004</t>
  </si>
  <si>
    <t>01004003</t>
  </si>
  <si>
    <t>01004008</t>
  </si>
  <si>
    <t>01004009</t>
  </si>
  <si>
    <t>01022013</t>
  </si>
  <si>
    <t>01010038</t>
  </si>
  <si>
    <t>01012026</t>
  </si>
  <si>
    <t>01005009</t>
  </si>
  <si>
    <t>01002020</t>
  </si>
  <si>
    <t>01011017</t>
  </si>
  <si>
    <t>01022059</t>
  </si>
  <si>
    <t>01018006</t>
  </si>
  <si>
    <t>01004013</t>
  </si>
  <si>
    <t>01007009</t>
  </si>
  <si>
    <t>Ly</t>
  </si>
  <si>
    <t>01004007</t>
  </si>
  <si>
    <t>01002017</t>
  </si>
  <si>
    <t>01002018</t>
  </si>
  <si>
    <t>01002005</t>
  </si>
  <si>
    <t>01023001</t>
  </si>
  <si>
    <t>01017006</t>
  </si>
  <si>
    <t>01002019</t>
  </si>
  <si>
    <t>01002032</t>
  </si>
  <si>
    <t>01007007</t>
  </si>
  <si>
    <t>01007005</t>
  </si>
  <si>
    <t>01007006</t>
  </si>
  <si>
    <t>01002007</t>
  </si>
  <si>
    <t>01002023</t>
  </si>
  <si>
    <t>01002010</t>
  </si>
  <si>
    <t>01002012</t>
  </si>
  <si>
    <t>01002028</t>
  </si>
  <si>
    <t>01002027</t>
  </si>
  <si>
    <t>01002013</t>
  </si>
  <si>
    <t>01002031</t>
  </si>
  <si>
    <t>01002034</t>
  </si>
  <si>
    <t>01002033</t>
  </si>
  <si>
    <t>01002035</t>
  </si>
  <si>
    <t>01002036</t>
  </si>
  <si>
    <t>01010068</t>
  </si>
  <si>
    <t>01002038</t>
  </si>
  <si>
    <t>01002002</t>
  </si>
  <si>
    <t>01007001</t>
  </si>
  <si>
    <t>01009006</t>
  </si>
  <si>
    <t>01009018</t>
  </si>
  <si>
    <t>01009010</t>
  </si>
  <si>
    <t>01002004</t>
  </si>
  <si>
    <t>01009008</t>
  </si>
  <si>
    <t>01022058</t>
  </si>
  <si>
    <t>01007004</t>
  </si>
  <si>
    <t>01009012</t>
  </si>
  <si>
    <t>01002008</t>
  </si>
  <si>
    <t>01009011</t>
  </si>
  <si>
    <t>01009019</t>
  </si>
  <si>
    <t>01009028</t>
  </si>
  <si>
    <t>01009026</t>
  </si>
  <si>
    <t>01009009</t>
  </si>
  <si>
    <t>01023002</t>
  </si>
  <si>
    <t>01006003</t>
  </si>
  <si>
    <t>01013032</t>
  </si>
  <si>
    <t>01022061</t>
  </si>
  <si>
    <t>01015027</t>
  </si>
  <si>
    <t>01006006</t>
  </si>
  <si>
    <t>01005001</t>
  </si>
  <si>
    <t>01005003</t>
  </si>
  <si>
    <t>01008028</t>
  </si>
  <si>
    <t>01008002</t>
  </si>
  <si>
    <t>01025007</t>
  </si>
  <si>
    <t>01008004</t>
  </si>
  <si>
    <t>01009007</t>
  </si>
  <si>
    <t>01008008</t>
  </si>
  <si>
    <t>01008006</t>
  </si>
  <si>
    <t>01002021</t>
  </si>
  <si>
    <t>01017009</t>
  </si>
  <si>
    <t>01015026</t>
  </si>
  <si>
    <t>01015028</t>
  </si>
  <si>
    <t>01008005</t>
  </si>
  <si>
    <t>01009005</t>
  </si>
  <si>
    <t>01009014</t>
  </si>
  <si>
    <t>01008034</t>
  </si>
  <si>
    <t>01002003</t>
  </si>
  <si>
    <t>01008021</t>
  </si>
  <si>
    <t>01008009</t>
  </si>
  <si>
    <t>01007003</t>
  </si>
  <si>
    <t>01008031</t>
  </si>
  <si>
    <t>01008018</t>
  </si>
  <si>
    <t>01008024</t>
  </si>
  <si>
    <t>01008039</t>
  </si>
  <si>
    <t>01008040</t>
  </si>
  <si>
    <t>01008041</t>
  </si>
  <si>
    <t>01012027</t>
  </si>
  <si>
    <t>01008012</t>
  </si>
  <si>
    <t>01017008</t>
  </si>
  <si>
    <t>01008033</t>
  </si>
  <si>
    <t>01008032</t>
  </si>
  <si>
    <t>01013033</t>
  </si>
  <si>
    <t>01009015</t>
  </si>
  <si>
    <t>01002009</t>
  </si>
  <si>
    <t>Trương Phú</t>
  </si>
  <si>
    <t>Của</t>
  </si>
  <si>
    <t>Ngô Ngọc</t>
  </si>
  <si>
    <t>01008043</t>
  </si>
  <si>
    <t>01008042</t>
  </si>
  <si>
    <t>01008044</t>
  </si>
  <si>
    <t>01010006</t>
  </si>
  <si>
    <t>01010012</t>
  </si>
  <si>
    <t>01004012</t>
  </si>
  <si>
    <t>01010023</t>
  </si>
  <si>
    <t>01010026</t>
  </si>
  <si>
    <t>01010029</t>
  </si>
  <si>
    <t>01010024</t>
  </si>
  <si>
    <t>01010017</t>
  </si>
  <si>
    <t>01022048</t>
  </si>
  <si>
    <t>01010039</t>
  </si>
  <si>
    <t>01010040</t>
  </si>
  <si>
    <t>01010009</t>
  </si>
  <si>
    <t>01010020</t>
  </si>
  <si>
    <t>01010018</t>
  </si>
  <si>
    <t>01010019</t>
  </si>
  <si>
    <t>01010015</t>
  </si>
  <si>
    <t>01010027</t>
  </si>
  <si>
    <t>01002025</t>
  </si>
  <si>
    <t>01010162</t>
  </si>
  <si>
    <t>01010141</t>
  </si>
  <si>
    <t>01010033</t>
  </si>
  <si>
    <t>01010037</t>
  </si>
  <si>
    <t>01010031</t>
  </si>
  <si>
    <t>01005007</t>
  </si>
  <si>
    <t>01010007</t>
  </si>
  <si>
    <t>01010016</t>
  </si>
  <si>
    <t>01010028</t>
  </si>
  <si>
    <t>01010003</t>
  </si>
  <si>
    <t>01010032</t>
  </si>
  <si>
    <t>01010030</t>
  </si>
  <si>
    <t>01010022</t>
  </si>
  <si>
    <t>01010021</t>
  </si>
  <si>
    <t>01022005</t>
  </si>
  <si>
    <t>01011005</t>
  </si>
  <si>
    <t>01011011</t>
  </si>
  <si>
    <t>01011013</t>
  </si>
  <si>
    <t>01011009</t>
  </si>
  <si>
    <t>01011001</t>
  </si>
  <si>
    <t>01011014</t>
  </si>
  <si>
    <t>01010005</t>
  </si>
  <si>
    <t>01011016</t>
  </si>
  <si>
    <t>01011012</t>
  </si>
  <si>
    <t>01011007</t>
  </si>
  <si>
    <t>01011008</t>
  </si>
  <si>
    <t>01011015</t>
  </si>
  <si>
    <t>01011010</t>
  </si>
  <si>
    <t>01011018</t>
  </si>
  <si>
    <t>01011002</t>
  </si>
  <si>
    <t>01011006</t>
  </si>
  <si>
    <t>01012003</t>
  </si>
  <si>
    <t>01012008</t>
  </si>
  <si>
    <t>01012007</t>
  </si>
  <si>
    <t>01012013</t>
  </si>
  <si>
    <t>01012023</t>
  </si>
  <si>
    <t>01012014</t>
  </si>
  <si>
    <t>01012005</t>
  </si>
  <si>
    <t>01012006</t>
  </si>
  <si>
    <t>01012004</t>
  </si>
  <si>
    <t>01012012</t>
  </si>
  <si>
    <t>01012016</t>
  </si>
  <si>
    <t>01012015</t>
  </si>
  <si>
    <t>01012019</t>
  </si>
  <si>
    <t>01012018</t>
  </si>
  <si>
    <t>01012022</t>
  </si>
  <si>
    <t>01012017</t>
  </si>
  <si>
    <t>01012020</t>
  </si>
  <si>
    <t>01012021</t>
  </si>
  <si>
    <t>01012011</t>
  </si>
  <si>
    <t>01017002</t>
  </si>
  <si>
    <t>01012028</t>
  </si>
  <si>
    <t>01012032</t>
  </si>
  <si>
    <t>01025017</t>
  </si>
  <si>
    <t>01006004</t>
  </si>
  <si>
    <t>01013068</t>
  </si>
  <si>
    <t>01015042</t>
  </si>
  <si>
    <t>01015005</t>
  </si>
  <si>
    <t>01015022</t>
  </si>
  <si>
    <t>01015018</t>
  </si>
  <si>
    <t>01015023</t>
  </si>
  <si>
    <t>01015020</t>
  </si>
  <si>
    <t>01015041</t>
  </si>
  <si>
    <t>01015001</t>
  </si>
  <si>
    <t>01015015</t>
  </si>
  <si>
    <t>01015019</t>
  </si>
  <si>
    <t>01015002</t>
  </si>
  <si>
    <t>01015013</t>
  </si>
  <si>
    <t>01015006</t>
  </si>
  <si>
    <t>01018001</t>
  </si>
  <si>
    <t>01015004</t>
  </si>
  <si>
    <t>01015010</t>
  </si>
  <si>
    <t>01015017</t>
  </si>
  <si>
    <t>01015016</t>
  </si>
  <si>
    <t>01015003</t>
  </si>
  <si>
    <t>01015031</t>
  </si>
  <si>
    <t>01015025</t>
  </si>
  <si>
    <t>01017001</t>
  </si>
  <si>
    <t>01015012</t>
  </si>
  <si>
    <t>01015008</t>
  </si>
  <si>
    <t>01015021</t>
  </si>
  <si>
    <t>01013003</t>
  </si>
  <si>
    <t>01013002</t>
  </si>
  <si>
    <t>01013004</t>
  </si>
  <si>
    <t>01013021</t>
  </si>
  <si>
    <t>01013006</t>
  </si>
  <si>
    <t>01013018</t>
  </si>
  <si>
    <t>01013019</t>
  </si>
  <si>
    <t>01013016</t>
  </si>
  <si>
    <t>01013017</t>
  </si>
  <si>
    <t>01013027</t>
  </si>
  <si>
    <t>01013026</t>
  </si>
  <si>
    <t>01013029</t>
  </si>
  <si>
    <t>01013028</t>
  </si>
  <si>
    <t>010130005</t>
  </si>
  <si>
    <t>01013022</t>
  </si>
  <si>
    <t>01013047</t>
  </si>
  <si>
    <t>01013070</t>
  </si>
  <si>
    <t>01014047</t>
  </si>
  <si>
    <t>01013079</t>
  </si>
  <si>
    <t>01013087</t>
  </si>
  <si>
    <t>01013096</t>
  </si>
  <si>
    <t>Bùi Trọng</t>
  </si>
  <si>
    <t>01013094</t>
  </si>
  <si>
    <t>01013061</t>
  </si>
  <si>
    <t>01014002</t>
  </si>
  <si>
    <t>01014004</t>
  </si>
  <si>
    <t>01023003</t>
  </si>
  <si>
    <t>01014008</t>
  </si>
  <si>
    <t>01014007</t>
  </si>
  <si>
    <t>01014038</t>
  </si>
  <si>
    <t>01014005</t>
  </si>
  <si>
    <t>01014046</t>
  </si>
  <si>
    <t>01014026</t>
  </si>
  <si>
    <t>01014029</t>
  </si>
  <si>
    <t>01014033</t>
  </si>
  <si>
    <t>01014023</t>
  </si>
  <si>
    <t>01014013</t>
  </si>
  <si>
    <t>01014017</t>
  </si>
  <si>
    <t>01014034</t>
  </si>
  <si>
    <t>01014020</t>
  </si>
  <si>
    <t>01014018</t>
  </si>
  <si>
    <t>01014019</t>
  </si>
  <si>
    <t>01014010</t>
  </si>
  <si>
    <t>01014030</t>
  </si>
  <si>
    <t>01014024</t>
  </si>
  <si>
    <t>01014048</t>
  </si>
  <si>
    <t>01014022</t>
  </si>
  <si>
    <t>01014025</t>
  </si>
  <si>
    <t>01014032</t>
  </si>
  <si>
    <t>01014006</t>
  </si>
  <si>
    <t>01014009</t>
  </si>
  <si>
    <t>01014045</t>
  </si>
  <si>
    <t>01014021</t>
  </si>
  <si>
    <t>01014016</t>
  </si>
  <si>
    <t>01016004</t>
  </si>
  <si>
    <t>01016002</t>
  </si>
  <si>
    <t>01016006</t>
  </si>
  <si>
    <t>01016005</t>
  </si>
  <si>
    <t>01016012</t>
  </si>
  <si>
    <t>01016010</t>
  </si>
  <si>
    <t>01016008</t>
  </si>
  <si>
    <t>01016007</t>
  </si>
  <si>
    <t>01016003</t>
  </si>
  <si>
    <t>01016001</t>
  </si>
  <si>
    <t>01013020</t>
  </si>
  <si>
    <t>01029001</t>
  </si>
  <si>
    <t>01010013</t>
  </si>
  <si>
    <t>01013011</t>
  </si>
  <si>
    <t>01013023</t>
  </si>
  <si>
    <t>01013009</t>
  </si>
  <si>
    <t>01013008</t>
  </si>
  <si>
    <t>01013015</t>
  </si>
  <si>
    <t>01029016</t>
  </si>
  <si>
    <t>01025001</t>
  </si>
  <si>
    <t>01025016</t>
  </si>
  <si>
    <t>01025018</t>
  </si>
  <si>
    <t>01025019</t>
  </si>
  <si>
    <t>01025004</t>
  </si>
  <si>
    <t>01025020</t>
  </si>
  <si>
    <t>01025008</t>
  </si>
  <si>
    <t>01025012</t>
  </si>
  <si>
    <t>01025002</t>
  </si>
  <si>
    <t>01003013</t>
  </si>
  <si>
    <t>01025015</t>
  </si>
  <si>
    <t>01005010</t>
  </si>
  <si>
    <t>01025009</t>
  </si>
  <si>
    <t>01025011</t>
  </si>
  <si>
    <t>01025003</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</si>
  <si>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</si>
  <si>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</si>
  <si>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</si>
  <si>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</si>
  <si>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</si>
  <si>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</si>
  <si>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</si>
  <si>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</si>
  <si>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</si>
  <si>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</si>
  <si>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</si>
  <si>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</si>
  <si>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</si>
  <si>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</si>
  <si>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</si>
  <si>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</si>
  <si>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</si>
  <si>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</si>
  <si>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</si>
  <si>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</si>
  <si>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</si>
  <si>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</si>
  <si>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TRUNG TÂM THANG MÁY THANG CUỐN KONE</t>
  </si>
  <si>
    <t>XXIII</t>
  </si>
  <si>
    <t>Trung tâm Thang máy KONE</t>
  </si>
  <si>
    <t>Nguyễn Kính</t>
  </si>
  <si>
    <t>Nguyễn Thị Kim Dung</t>
  </si>
  <si>
    <t>Hồ Văn Sĩ</t>
  </si>
  <si>
    <t>Nguyễn Văn Tấn</t>
  </si>
  <si>
    <t>Huỳnh Thị Mai</t>
  </si>
  <si>
    <t>Lương Xuân Thịnh</t>
  </si>
  <si>
    <t>Lâm Viết Dũng</t>
  </si>
  <si>
    <t>Huỳnh Thị Minh Ly</t>
  </si>
  <si>
    <t>Lưu Hoàng Hải Yến</t>
  </si>
  <si>
    <t>Lê Xuân Thiện</t>
  </si>
  <si>
    <t>Hồ Minh Lợi</t>
  </si>
  <si>
    <t>Nguyễn Ngọc Hiệp</t>
  </si>
  <si>
    <t>Nguyễn Chí Nhân</t>
  </si>
  <si>
    <t>Lê Quang Liêm</t>
  </si>
  <si>
    <t>Nguyễn Văn Thành</t>
  </si>
  <si>
    <t>Trịnh Hoàng Hiệp</t>
  </si>
  <si>
    <t>Nguyễn Trọng Phú</t>
  </si>
  <si>
    <t>Phan Đức Long</t>
  </si>
  <si>
    <t>Nguyễn Ngọc Trang</t>
  </si>
  <si>
    <t>Nguyễn Văn Chiến</t>
  </si>
  <si>
    <t>Nguyễn Hữu Thiện</t>
  </si>
  <si>
    <t>Trang Thị Xuân Uyên</t>
  </si>
  <si>
    <t>Nguyễn Thị Nhuận</t>
  </si>
  <si>
    <t>Nguyễn Thành Nam</t>
  </si>
  <si>
    <t>Phạm Thị Thu Nga</t>
  </si>
  <si>
    <t>Lê Thái Hùng</t>
  </si>
  <si>
    <t>Nguyễn Ngọc Quỳnh</t>
  </si>
  <si>
    <t>Lê Thị Hồng Vân</t>
  </si>
  <si>
    <t>Nguyễn Khoa</t>
  </si>
  <si>
    <t>Hồ Ngọc Chi</t>
  </si>
  <si>
    <t>Nguyễn Văn Đôn</t>
  </si>
  <si>
    <t>Nguyễn Văn Danh</t>
  </si>
  <si>
    <t>Chung Trần Thế Vinh</t>
  </si>
  <si>
    <t>Trần Đình Khải</t>
  </si>
  <si>
    <t>Vũ Đức Pháp</t>
  </si>
  <si>
    <t>Bùi Anh Tuấn</t>
  </si>
  <si>
    <t>Huỳnh Ngọc Mai</t>
  </si>
  <si>
    <t>Phạm Minh Nghĩa</t>
  </si>
  <si>
    <t>Võ Cường</t>
  </si>
  <si>
    <t>Quách Minh Thử</t>
  </si>
  <si>
    <t>Trần Nguyên Bảo Trân</t>
  </si>
  <si>
    <t>Nguyễn Anh Tuấn</t>
  </si>
  <si>
    <t>Võ Đắc Thịnh</t>
  </si>
  <si>
    <t>Nguyễn Hữu Mạnh</t>
  </si>
  <si>
    <t>Triệu Phú Nguyên</t>
  </si>
  <si>
    <t>Đinh Đồng Hiệp</t>
  </si>
  <si>
    <t>Hoàng Văn Viết</t>
  </si>
  <si>
    <t>Nguyễn Ngọc Thọ</t>
  </si>
  <si>
    <t>Phạm Quang Vũ</t>
  </si>
  <si>
    <t>Nguyễn Trọng Nghĩa</t>
  </si>
  <si>
    <t>Lữ Xuân Trang</t>
  </si>
  <si>
    <t>Phạm Quỳnh Như</t>
  </si>
  <si>
    <t>Trong</t>
  </si>
  <si>
    <t>01005011</t>
  </si>
  <si>
    <t>CV của nhà trường</t>
  </si>
  <si>
    <t>CV của đơn vị</t>
  </si>
  <si>
    <t>Tổng KL CV đột xuất trong quý</t>
  </si>
  <si>
    <t>Tỷ lệ 50% CBQL</t>
  </si>
  <si>
    <t>Thi đua tháng 1/21 nhắc nhở, tháng 2/21 xếp loại B1</t>
  </si>
  <si>
    <t>Thi đua tháng 2/21 xếp loại B2</t>
  </si>
  <si>
    <t>Thi đua tháng 1/21 loại B1, tháng 2/21 xếp loại C1</t>
  </si>
  <si>
    <t>Thi đua tháng 1/21 xếp loại B1</t>
  </si>
  <si>
    <t>Thi đua tháng 3/21 xếp loại B1</t>
  </si>
  <si>
    <t>Thi đua tháng 2/21 xếp loại B1</t>
  </si>
  <si>
    <t>Nhắc nhở tháng 2/21</t>
  </si>
  <si>
    <t>Nhắc nhở tháng 1/21</t>
  </si>
  <si>
    <t>Nhắc nhở tháng 3/21</t>
  </si>
  <si>
    <t>01014012</t>
  </si>
  <si>
    <t>Hợp đồng từ ngày 10/3/2021</t>
  </si>
  <si>
    <t>Tuyển dụng từ tháng 3/2021</t>
  </si>
  <si>
    <t>Đã mất</t>
  </si>
  <si>
    <t>Nghỉ chế độ thai sản từ 12/12/2020</t>
  </si>
  <si>
    <r>
      <t xml:space="preserve">BÁO CÁO DANH SÁCH TỔNG HỢP KẾT QUẢ </t>
    </r>
    <r>
      <rPr>
        <b/>
        <sz val="13"/>
        <color indexed="8"/>
        <rFont val="Times New Roman"/>
        <family val="1"/>
      </rPr>
      <t>ĐÁNH GIÁ, PHÂN LOẠI CỦA CÔNG CHỨC, VIÊN CHỨC
Kỳ đánh giá: Quý 1/2021</t>
    </r>
  </si>
  <si>
    <t>KẾT QUẢ XẾP LOẠI</t>
  </si>
  <si>
    <t>Đơn vị/Chức vụ</t>
  </si>
  <si>
    <t>Phạm Hữu Lộc</t>
  </si>
  <si>
    <t>Đinh Hồng Minh</t>
  </si>
  <si>
    <t>Đinh Văn Đệ</t>
  </si>
  <si>
    <t>Châu Văn Bảo</t>
  </si>
  <si>
    <t>Hồng Mộng Tuyết Dung</t>
  </si>
  <si>
    <t>Trần Thị Minh Thoa</t>
  </si>
  <si>
    <t>Nguyễn Thị Hồng Thắm</t>
  </si>
  <si>
    <t>Võ Thị Lệ Trân</t>
  </si>
  <si>
    <t>Võ Thị Xuân Thơ</t>
  </si>
  <si>
    <t>Nguyễn Thị Thanh Thảo</t>
  </si>
  <si>
    <t>Giáp Thị Vượng</t>
  </si>
  <si>
    <t>Mai Nguyễn Hoàng Yến</t>
  </si>
  <si>
    <t>Nguyễn Thị Hải Hà</t>
  </si>
  <si>
    <t>Thái Thị My Sa</t>
  </si>
  <si>
    <t>Huỳnh Thị Cẩm Hoa</t>
  </si>
  <si>
    <t>Phan Thị Ngọc Phượng</t>
  </si>
  <si>
    <t>Vũ Như Quỳnh</t>
  </si>
  <si>
    <t>Trần Thị Ánh Phượng</t>
  </si>
  <si>
    <t>Nguyễn Thị Bích Liễu</t>
  </si>
  <si>
    <t>Trần Thị Phương Oanh</t>
  </si>
  <si>
    <t>Nguyễn Văn Chì</t>
  </si>
  <si>
    <t>Thân Thị Nhung</t>
  </si>
  <si>
    <t>Nguyễn Thị Vân</t>
  </si>
  <si>
    <t>Nguyễn Thị Kim Anh</t>
  </si>
  <si>
    <t>Phạm Thị Lê Chi</t>
  </si>
  <si>
    <t>Trần Thị Thu Hà</t>
  </si>
  <si>
    <t>Nguyễn Tất Thắng</t>
  </si>
  <si>
    <t>Nguyễn Thị Ngọc Anh</t>
  </si>
  <si>
    <t>Mai Thu Hương</t>
  </si>
  <si>
    <t>Nguyễn Thanh Sơn</t>
  </si>
  <si>
    <t>Lương Minh Dũng</t>
  </si>
  <si>
    <t>Nguyễn Thị Tuyết</t>
  </si>
  <si>
    <t>Vũ Thị Thu Thuỷ</t>
  </si>
  <si>
    <t>Trương Thị Hồng</t>
  </si>
  <si>
    <t>Giáp Văn Thịnh</t>
  </si>
  <si>
    <t>Vũ Ngọc Quang</t>
  </si>
  <si>
    <t>Nguyễn Cao Thắng</t>
  </si>
  <si>
    <t>Ninh Đỗ Hiệp</t>
  </si>
  <si>
    <t>Nguyễn Tiến Việt Dũng</t>
  </si>
  <si>
    <t>Bùi Đặng Hoàng Tuấn</t>
  </si>
  <si>
    <t>Lê Hồng Anh Tuấn</t>
  </si>
  <si>
    <t>Hà Nhật Thanh</t>
  </si>
  <si>
    <t>Bùi Thị Dương</t>
  </si>
  <si>
    <t>Võ Tấn Kiệt</t>
  </si>
  <si>
    <t>Đỗ Văn Trong</t>
  </si>
  <si>
    <t>Nguyễn Thùy Dương</t>
  </si>
  <si>
    <t>Trương Hữu Lộc</t>
  </si>
  <si>
    <t>Vương Hội Khánh</t>
  </si>
  <si>
    <t>Bùi Thị Lan Anh</t>
  </si>
  <si>
    <t>Trần Thị Diễm Thúy</t>
  </si>
  <si>
    <t>Nguyễn Tứ Cảnh</t>
  </si>
  <si>
    <t>Đặng Thu Hà</t>
  </si>
  <si>
    <t>Đỗ Thị Tâm</t>
  </si>
  <si>
    <t>Nguyễn Thanh Tú</t>
  </si>
  <si>
    <t>Lê Văn Bình</t>
  </si>
  <si>
    <t>Trịnh Khắc Vũ</t>
  </si>
  <si>
    <t>Nguyễn Phương Hà</t>
  </si>
  <si>
    <t>Trần Thị Ánh Tuyết</t>
  </si>
  <si>
    <t>Đặng Thị Kiến Trúc</t>
  </si>
  <si>
    <t>Nguyễn Văn Đông</t>
  </si>
  <si>
    <t>Lê Minh Phong</t>
  </si>
  <si>
    <t>Nguyễn Thị Thu Hà</t>
  </si>
  <si>
    <t>Phạm Thị Thu Hiền</t>
  </si>
  <si>
    <t>Lê Nguyễn Mỹ Trâm</t>
  </si>
  <si>
    <t>Nguyễn Thị Bảo Trân</t>
  </si>
  <si>
    <t>Vương Thanh Thủy</t>
  </si>
  <si>
    <t>Nguyễn Thị Thu Tâm</t>
  </si>
  <si>
    <t>Võ Thị Hồng Lan</t>
  </si>
  <si>
    <t>Nguyễn Thị Thanh Tú</t>
  </si>
  <si>
    <t>Trần Thanh Trúc</t>
  </si>
  <si>
    <t>Nguyễn Văn Hậu</t>
  </si>
  <si>
    <t>Dương Đức Kiên</t>
  </si>
  <si>
    <t>Hà Như Mai</t>
  </si>
  <si>
    <t>Nguyễn Thị Cẩm Thạch</t>
  </si>
  <si>
    <t>Nguyễn Thị Thủy</t>
  </si>
  <si>
    <t>Nguyễn Đức Thắng</t>
  </si>
  <si>
    <t>Nguyễn Mạnh Phương</t>
  </si>
  <si>
    <t>Giang Phi Hùng</t>
  </si>
  <si>
    <t>Nguyễn Phú Tân</t>
  </si>
  <si>
    <t>Ngô Thanh Điền</t>
  </si>
  <si>
    <t>Lâm Thị Phương Thảo</t>
  </si>
  <si>
    <t>Nguyễn Thiện Bình</t>
  </si>
  <si>
    <t>Đinh Thị Huyên</t>
  </si>
  <si>
    <t>Hoàng Thị Trang</t>
  </si>
  <si>
    <t>Trần Thị Hồng Thu</t>
  </si>
  <si>
    <t>Đỗ Thị Thơm</t>
  </si>
  <si>
    <t>Trần Văn Lượng</t>
  </si>
  <si>
    <t>Bùi Thành Dũng</t>
  </si>
  <si>
    <t>Nguyễn Thị Dinh</t>
  </si>
  <si>
    <t>Phạm Thị Vinh</t>
  </si>
  <si>
    <t>Cao Thị Hồng Thắm</t>
  </si>
  <si>
    <t>Lê Thị Mai Hường</t>
  </si>
  <si>
    <t>Phan Thị Thùy Trang</t>
  </si>
  <si>
    <t>Đặng Thị Nhật Minh</t>
  </si>
  <si>
    <t>Nguyễn Anh Kiệt</t>
  </si>
  <si>
    <t>Đỗ Thị Ngát</t>
  </si>
  <si>
    <t>Nguyễn Sanh Cường</t>
  </si>
  <si>
    <t>Đặng Ngọc Đoàn</t>
  </si>
  <si>
    <t>Bùi Văn Dũng</t>
  </si>
  <si>
    <t>Huỳnh Quốc Dũng</t>
  </si>
  <si>
    <t>Nguyễn Vân Giang</t>
  </si>
  <si>
    <t>Nguyễn Thị Thu Hồng</t>
  </si>
  <si>
    <t>Trần Việt Khánh</t>
  </si>
  <si>
    <t>Vũ Thị Thái Linh</t>
  </si>
  <si>
    <t>Nguyễn Văn Minh</t>
  </si>
  <si>
    <t>Nguyễn Cao Phong</t>
  </si>
  <si>
    <t>Lê Quý Hưng Quốc</t>
  </si>
  <si>
    <t>Nguyễn Nguyên Hoàng Ngọc Quyên</t>
  </si>
  <si>
    <t>Lê Hồng Thái</t>
  </si>
  <si>
    <t>Nguyễn Thị Khánh Thư</t>
  </si>
  <si>
    <t>Mai Chiếm Tuấn</t>
  </si>
  <si>
    <t>Nguyễn Ngọc Tuyên</t>
  </si>
  <si>
    <t>Đỗ Tuấn Việt</t>
  </si>
  <si>
    <t>Dương Ngọc Vọng</t>
  </si>
  <si>
    <t>Trần Vĩnh Xuyên</t>
  </si>
  <si>
    <t>Đỗ Thị Hải Yến</t>
  </si>
  <si>
    <t>Nguyễn Duy Hải</t>
  </si>
  <si>
    <t>Dương Minh Chung</t>
  </si>
  <si>
    <t>Vũ Quang Khải</t>
  </si>
  <si>
    <t>Đỗ Thị Phương Khanh</t>
  </si>
  <si>
    <t>Trương Thị Phương Hồng</t>
  </si>
  <si>
    <t>Phan Văn Thành</t>
  </si>
  <si>
    <t>Phan Thị Xuân Trang</t>
  </si>
  <si>
    <t>Lư Thị Yến Vũ</t>
  </si>
  <si>
    <t>Nguyễn Thanh Vũ</t>
  </si>
  <si>
    <t>Nguyễn Tiến Dũng</t>
  </si>
  <si>
    <t>Nguyễn Thành Long</t>
  </si>
  <si>
    <t>Trần Minh Thông</t>
  </si>
  <si>
    <t>Trần Thị Hương</t>
  </si>
  <si>
    <t>Nguyễn Thanh Vĩnh Phúc</t>
  </si>
  <si>
    <t>Võ Minh Quang</t>
  </si>
  <si>
    <t>Dương Thị Hồng</t>
  </si>
  <si>
    <t>Nguyễn Thanh Giang</t>
  </si>
  <si>
    <t>Nguyễn Văn Sơn</t>
  </si>
  <si>
    <t>Nguyễn Hồng Phúc</t>
  </si>
  <si>
    <t>Nguyễn Khắc Huy</t>
  </si>
  <si>
    <t>Ngô Hoàng Anh</t>
  </si>
  <si>
    <t>Trần Nam Anh</t>
  </si>
  <si>
    <t>Vũ Hạnh Chiêu</t>
  </si>
  <si>
    <t>Ngô Phong Cường</t>
  </si>
  <si>
    <t>Nguyễn Minh Đức Cường</t>
  </si>
  <si>
    <t>Lê Tiến Đạt</t>
  </si>
  <si>
    <t>Nguyễn Hồng Đức</t>
  </si>
  <si>
    <t>Nguyễn Thị Ngọc Hiền</t>
  </si>
  <si>
    <t>Trần Trung Hiếu</t>
  </si>
  <si>
    <t>Mạnh Lê Hoàn</t>
  </si>
  <si>
    <t>Lê Thế Huân</t>
  </si>
  <si>
    <t>Tăng Cẩm Huê</t>
  </si>
  <si>
    <t>Nguyễn Thùy Linh</t>
  </si>
  <si>
    <t>Đặng Đức Minh</t>
  </si>
  <si>
    <t>Trần Giang Nam</t>
  </si>
  <si>
    <t>Nguyễn Thị Tố Nga</t>
  </si>
  <si>
    <t>Nguyễn Trần Thanh Nhàn</t>
  </si>
  <si>
    <t>Đỗ Huỳnh Thanh Phong</t>
  </si>
  <si>
    <t>Nguyễn Anh Tăng</t>
  </si>
  <si>
    <t>Trần Công Tiến</t>
  </si>
  <si>
    <t>Trần Hiếu Trinh</t>
  </si>
  <si>
    <t>Cao Văn Tuấn</t>
  </si>
  <si>
    <t>Nguyễn Văn Yên</t>
  </si>
  <si>
    <t>Hà Quốc Bảo</t>
  </si>
  <si>
    <t>Nguyễn Thanh Hùng</t>
  </si>
  <si>
    <t>Nguyễn Thành Đức</t>
  </si>
  <si>
    <t>Đặng Thái Sơn</t>
  </si>
  <si>
    <t>Phan Anh Tuấn Kiệt</t>
  </si>
  <si>
    <t>Trần Quốc Duy</t>
  </si>
  <si>
    <t>Nguyễn Minh Thái</t>
  </si>
  <si>
    <t>Hoàng Phúc Bảo</t>
  </si>
  <si>
    <t>Hồ Văn Hóa</t>
  </si>
  <si>
    <t>Kiều Trung Tín</t>
  </si>
  <si>
    <t>Nguyễn Thái Bình</t>
  </si>
  <si>
    <t>Nguyễn Lương Tâm</t>
  </si>
  <si>
    <t>Trần Thế Sơn</t>
  </si>
  <si>
    <t>Trần Văn Đông</t>
  </si>
  <si>
    <t>Lý Văn Trung</t>
  </si>
  <si>
    <t>Đỗ Hoàng Duy</t>
  </si>
  <si>
    <t>Nguyễn Hoàng Vinh</t>
  </si>
  <si>
    <t>Bùi Trọng Tân</t>
  </si>
  <si>
    <t>Đặng Thế Huân</t>
  </si>
  <si>
    <t>Võ Anh Hào</t>
  </si>
  <si>
    <t>Nguyễn Vũ Xuân Thì</t>
  </si>
  <si>
    <t>Phan Văn Hòa</t>
  </si>
  <si>
    <t>Trần Đình Khoa</t>
  </si>
  <si>
    <t>Đỗ Trọng Quý</t>
  </si>
  <si>
    <t>Nguyễn Thanh Dũng</t>
  </si>
  <si>
    <t>Chế Vân Cầm</t>
  </si>
  <si>
    <t>Nguyễn Bạch Cẩm Dung</t>
  </si>
  <si>
    <t>Nguyễn Thị Hiền</t>
  </si>
  <si>
    <t>Bùi Thị Ngọc Sương</t>
  </si>
  <si>
    <t>Lê Thị Phương Thảo</t>
  </si>
  <si>
    <t>Trần Hồng Thảo</t>
  </si>
  <si>
    <t>Lâm Thị Phương Thùy</t>
  </si>
  <si>
    <t>Phạm Thị Thanh Thúy</t>
  </si>
  <si>
    <t>Trương Việt Khánh Trang</t>
  </si>
  <si>
    <t>Trần Thị Ngọc Dung</t>
  </si>
  <si>
    <t>Lê Thị Thu Thảo</t>
  </si>
  <si>
    <t>Võ Thị Kim Thư</t>
  </si>
  <si>
    <t>Lưu Thị Thúy</t>
  </si>
  <si>
    <t>Nguyễn Mỹ Tiên</t>
  </si>
  <si>
    <t>Đào Anh Tuấn</t>
  </si>
  <si>
    <t>Bùi Ánh Tuyết</t>
  </si>
  <si>
    <t>Cao Xuân Giang</t>
  </si>
  <si>
    <t>Nguyễn Thị Minh Thùy</t>
  </si>
  <si>
    <t>Lê Thị Thúy Oanh</t>
  </si>
  <si>
    <t>Huỳnh Chí Giỏi</t>
  </si>
  <si>
    <t>Nguyễn Thị Thùy Tiên</t>
  </si>
  <si>
    <t>Nguyễn Trọng Thạch</t>
  </si>
  <si>
    <t>Trần Minh Phong</t>
  </si>
  <si>
    <t>Huỳnh Văn Quang</t>
  </si>
  <si>
    <t>Huỳnh Thị Xuân Mai</t>
  </si>
  <si>
    <t>Trần Văn Cu Anh</t>
  </si>
  <si>
    <t>Lê Thị Nữ</t>
  </si>
  <si>
    <t>Trần Văn Lý</t>
  </si>
  <si>
    <t>Lương Thị Thắm</t>
  </si>
  <si>
    <t>Trần Thị Thảo Vân</t>
  </si>
  <si>
    <t>Nguyễn Thụy Nghiêm</t>
  </si>
  <si>
    <t>Nguyễn Thị Nhung</t>
  </si>
  <si>
    <t>Nguyễn Việt Tiến</t>
  </si>
  <si>
    <t>Sỹ Thị Chung</t>
  </si>
  <si>
    <t>Nguyễn Thị Tất</t>
  </si>
  <si>
    <t>Phạm Hữu Tấn</t>
  </si>
  <si>
    <t>Dương Văn Tâm</t>
  </si>
  <si>
    <t>Huỳnh Ngọc Liên</t>
  </si>
  <si>
    <t>Huỳnh Thanh Nhàn</t>
  </si>
  <si>
    <t>Phạm Hữu Thành Phú</t>
  </si>
  <si>
    <t>Lê Hồng Phúc</t>
  </si>
  <si>
    <t>Nguyễn Hữu Xuân Vũ</t>
  </si>
  <si>
    <t>Đồng Anh Tuấn</t>
  </si>
  <si>
    <t>Trần Thanh Phương</t>
  </si>
  <si>
    <t>Nguyễn Thanh Hiền</t>
  </si>
  <si>
    <t>Lê Hồng Sơn</t>
  </si>
  <si>
    <t>Phạm Quang Tùng</t>
  </si>
  <si>
    <t>Trần Việt Anh</t>
  </si>
  <si>
    <t>Nguyễn Trung Dũng</t>
  </si>
  <si>
    <t>Huỳnh Văn Hiếu</t>
  </si>
  <si>
    <t>Phạm Huy Hoàng</t>
  </si>
  <si>
    <t>Trần Anh Mỹ</t>
  </si>
  <si>
    <t>Bùi Đức Phước</t>
  </si>
  <si>
    <t>Nguyễn Yến Nhi</t>
  </si>
  <si>
    <t>Giáp Đức Nhận</t>
  </si>
  <si>
    <t>Thân Thị Quyết</t>
  </si>
  <si>
    <t>Đỗ Thị Bích Thủy</t>
  </si>
  <si>
    <t>Nguyễn Thị Thu Trang</t>
  </si>
  <si>
    <t>Dương Thị Thủy</t>
  </si>
  <si>
    <t>Nguyễn Thị Thảo</t>
  </si>
  <si>
    <t>Trần Kim Tươi</t>
  </si>
  <si>
    <t>Trương Thị Định</t>
  </si>
  <si>
    <t>Trương Thị Bắc</t>
  </si>
  <si>
    <t>Võ Thị Tuyết</t>
  </si>
  <si>
    <t>Trịnh Tuấn Vũ</t>
  </si>
  <si>
    <t>Tạ Quốc Tấn</t>
  </si>
  <si>
    <t>Nguyễn Xuân Lợi</t>
  </si>
  <si>
    <t>Huỳnh Bá Triết</t>
  </si>
  <si>
    <t>Nguyễn Tiến Hưng</t>
  </si>
  <si>
    <t>Trần Thanh Quí</t>
  </si>
  <si>
    <t>Trương Phú Cường</t>
  </si>
  <si>
    <t>Võ Tấn Đức</t>
  </si>
  <si>
    <t>Ngô Ngọc Của</t>
  </si>
  <si>
    <t>Lê Tiến Dũng</t>
  </si>
  <si>
    <t>Nguyễn Thị Thanh Hòa</t>
  </si>
  <si>
    <t>Phạm Huỳnh Kim Ngân</t>
  </si>
  <si>
    <t>Lê Thị Huyền</t>
  </si>
  <si>
    <t>Hà Thị Hậu</t>
  </si>
  <si>
    <t>Nguyễn Thị Trang</t>
  </si>
  <si>
    <t>Lư Diễm Phúc</t>
  </si>
  <si>
    <t>Đỗ Công Thành</t>
  </si>
  <si>
    <t>Lê Trần Thanh Nga</t>
  </si>
  <si>
    <t>Nguyễn Khắc Huân</t>
  </si>
  <si>
    <t>Hiệu trưởng</t>
  </si>
  <si>
    <t>Phó Hiệu trưởng</t>
  </si>
  <si>
    <t>P. KH-TC</t>
  </si>
  <si>
    <t>"</t>
  </si>
  <si>
    <t>Phòng TS-ĐT</t>
  </si>
  <si>
    <t>P. TC-HC-TH</t>
  </si>
  <si>
    <t>P.TTGD-CTSV</t>
  </si>
  <si>
    <t>P. KT&amp;ĐBCL</t>
  </si>
  <si>
    <t>P. QT-DV</t>
  </si>
  <si>
    <t>Phòng QLKH-HTQT</t>
  </si>
  <si>
    <t>TT QHDN</t>
  </si>
  <si>
    <t>TT ĐH và QLDL</t>
  </si>
  <si>
    <t>TT Y tế</t>
  </si>
  <si>
    <t>TT Thư viện</t>
  </si>
  <si>
    <t>TT Đào tạo Lý Tự Trọng</t>
  </si>
  <si>
    <t>Khoa KHCB</t>
  </si>
  <si>
    <t>Khoa LLCT</t>
  </si>
  <si>
    <t>Khoa CNTT</t>
  </si>
  <si>
    <t>Khoa Điện - ĐT</t>
  </si>
  <si>
    <t>Khoa May - TT</t>
  </si>
  <si>
    <t>TT Thang máy, thang cuốn KONE</t>
  </si>
  <si>
    <t>Tổng cộng</t>
  </si>
  <si>
    <t>Hoàn thành nhiệm vụ</t>
  </si>
  <si>
    <t>Hội đồng biểu quyết</t>
  </si>
  <si>
    <t xml:space="preserve">Viên chức, Sở GDĐT đánh giá, phân loại </t>
  </si>
  <si>
    <t>13/13</t>
  </si>
  <si>
    <t>Nghỉ chế độ thai sản từ ngày 01/12/2020</t>
  </si>
  <si>
    <t>Nghỉ chế độ thai sản từ ngày 12/12/2020</t>
  </si>
  <si>
    <t>Không đánh giá, Hợp đồng thử việc từ tháng 3/2021</t>
  </si>
  <si>
    <t>PHÒNG THANH TRA GIÁO DỤC - CÔNG TÁC SINH VIÊN</t>
  </si>
  <si>
    <t>2 VIÊN CHỨC NGHỈ THAI SẢN KHÔNG ĐÁNH GIÁ</t>
  </si>
  <si>
    <t>4 người không đánh giá</t>
  </si>
  <si>
    <t>Họ và tên</t>
  </si>
  <si>
    <t>Kết quả đánh giá, phân loại theo hiệu quả công việc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</si>
  <si>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</si>
  <si>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TỔNG HỢP KẾT QUẢ ĐÁNH GIÁ, PHÂN LOẠI THEO HIỆU QUẢ 
CÔNG VIỆC CỦA CÁN BỘ - GIẢNG VIÊN - NHÂN VIÊN TRONG QUÝ 1/2021</t>
  </si>
  <si>
    <t>Hiệu trưởng, Sở GDĐT đánh giá, phân loại</t>
  </si>
  <si>
    <t>Hoàn thành Xuất sắc nhiệm vụ</t>
  </si>
  <si>
    <t>Hoàn thành Tốt nhiệm vụ</t>
  </si>
  <si>
    <t>Phân loại mức độ
 hoàn thành nhiệm vụ</t>
  </si>
  <si>
    <t>NGƯỜI LẬP BẢNG</t>
  </si>
  <si>
    <t>HIỆU TRƯỞNG</t>
  </si>
  <si>
    <t>TP.HCM, ngày 30 tháng 3  năm 2021</t>
  </si>
  <si>
    <t>Thi đua T04</t>
  </si>
  <si>
    <t>Thi đua T05</t>
  </si>
  <si>
    <t>Thi đua T06</t>
  </si>
  <si>
    <t xml:space="preserve">Võ Quốc </t>
  </si>
  <si>
    <t>Giang Văn</t>
  </si>
  <si>
    <t>01013120</t>
  </si>
  <si>
    <t>01013117</t>
  </si>
  <si>
    <t>Nhắc nhở thi đua tháng 5/2021</t>
  </si>
  <si>
    <t>Thi đua tháng 4 xếp loại C2</t>
  </si>
  <si>
    <t>Nguyễn Hoàng Thanh</t>
  </si>
  <si>
    <t>Phạm Thị Hồng</t>
  </si>
  <si>
    <t>01025027</t>
  </si>
  <si>
    <t>01025028</t>
  </si>
  <si>
    <t>01025029</t>
  </si>
  <si>
    <t>Hồ Gia</t>
  </si>
  <si>
    <t>Nhắc nhở thi đua tháng 04/2021.</t>
  </si>
  <si>
    <t>Thi đua tháng 4 xếp loại B1</t>
  </si>
  <si>
    <t>Nhắc nhở thi đua tháng 04/2021, tháng 5 xếp loại B1</t>
  </si>
  <si>
    <t>Nhắc nhở thi đua tháng 4/2021</t>
  </si>
  <si>
    <t>Nhắc nhở thi đua tháng 4, 5/2021</t>
  </si>
  <si>
    <t>Nhắc nhở thi đua tháng 6/2021</t>
  </si>
  <si>
    <t>Nhắc nhở thi đua tháng 05/2021</t>
  </si>
  <si>
    <t>Nghỉ thai sản từ ngày 12/12/2020 đến 11/06/2021</t>
  </si>
  <si>
    <t xml:space="preserve">Thi đua tháng 4 xếp loại B1 </t>
  </si>
  <si>
    <t>Thi đua tháng 4 xếp loại D</t>
  </si>
  <si>
    <t>Thi đua tháng 5 xếp loại B1</t>
  </si>
  <si>
    <t>Thi đua tháng 5 xếp loại C1</t>
  </si>
  <si>
    <t>Thi đua tháng 5 xếp lọai D</t>
  </si>
  <si>
    <t xml:space="preserve">Huỳnh Như </t>
  </si>
  <si>
    <t>Ý</t>
  </si>
  <si>
    <t>01003015</t>
  </si>
  <si>
    <t>Xét tháng 5, 6</t>
  </si>
  <si>
    <t>Nhắc nhở thi đua tháng 4/2021; Tỷ lệ 50 % CBQL Xuất sắc</t>
  </si>
  <si>
    <r>
      <t>Nhắc nhở thi đua tháng 5/2021,</t>
    </r>
    <r>
      <rPr>
        <sz val="12"/>
        <color rgb="FF00B0F0"/>
        <rFont val="Times New Roman"/>
        <family val="1"/>
      </rPr>
      <t xml:space="preserve"> tháng 6 xếp loại B1</t>
    </r>
  </si>
  <si>
    <t>Tháng 6 xếp loại B1</t>
  </si>
  <si>
    <r>
      <t xml:space="preserve">Nhắc nhở thi đua tháng 4/2021, </t>
    </r>
    <r>
      <rPr>
        <sz val="12"/>
        <color rgb="FF00B0F0"/>
        <rFont val="Times New Roman"/>
        <family val="1"/>
      </rPr>
      <t>tháng 6 xếp loại B1</t>
    </r>
  </si>
  <si>
    <r>
      <t xml:space="preserve">Nhắc nhở thi đua tháng 5, </t>
    </r>
    <r>
      <rPr>
        <sz val="12"/>
        <color rgb="FF00B0F0"/>
        <rFont val="Times New Roman"/>
        <family val="1"/>
      </rPr>
      <t>6/2021</t>
    </r>
  </si>
  <si>
    <t>Trần Ngọc</t>
  </si>
  <si>
    <t>01028017</t>
  </si>
  <si>
    <t>60</t>
  </si>
  <si>
    <t>50</t>
  </si>
  <si>
    <t>T4,5</t>
  </si>
  <si>
    <t>01012048</t>
  </si>
  <si>
    <t>Võ Hoài</t>
  </si>
  <si>
    <t xml:space="preserve"> Sơn</t>
  </si>
  <si>
    <t>KHOA NHIỆT - LẠNH</t>
  </si>
  <si>
    <t>KHOA MAY - THỜI TRANG</t>
  </si>
  <si>
    <t>KHOA ĐỘNG LỰC</t>
  </si>
  <si>
    <t>KHOA ĐIỆN -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</si>
</sst>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0.0"/>
    <numFmt numFmtId="166" formatCode="0.0%"/>
    <numFmt numFmtId="167" formatCode="0_);\(0\)"/>
  </numFmts>
  <fonts count="65" x14ac:knownFonts="1">
    <font>
      <sz val="11"/>
      <color theme="1"/>
      <name val="Calibri"/>
      <family val="2"/>
      <scheme val="minor"/>
    </font>
    <font>
      <sz val="11"/>
      <color indexed="8"/>
      <name val="Calibri"/>
      <family val="2"/>
    </font>
    <font>
      <sz val="12"/>
      <color indexed="8"/>
      <name val="Times New Roman"/>
      <family val="1"/>
    </font>
    <font>
      <b/>
      <sz val="12"/>
      <color indexed="8"/>
      <name val="Times New Roman"/>
      <family val="1"/>
    </font>
    <font>
      <b/>
      <sz val="14"/>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b/>
      <i/>
      <sz val="10"/>
      <color indexed="8"/>
      <name val="Times New Roman"/>
      <family val="1"/>
    </font>
    <font>
      <sz val="10"/>
      <name val="Arial"/>
      <family val="2"/>
    </font>
    <font>
      <i/>
      <sz val="14"/>
      <color indexed="8"/>
      <name val="Times New Roman"/>
      <family val="1"/>
    </font>
    <font>
      <b/>
      <i/>
      <sz val="14"/>
      <color indexed="8"/>
      <name val="Times New Roman"/>
      <family val="1"/>
    </font>
    <font>
      <sz val="14"/>
      <color indexed="8"/>
      <name val="Times New Roman"/>
      <family val="1"/>
    </font>
    <font>
      <b/>
      <i/>
      <sz val="11"/>
      <color indexed="8"/>
      <name val="Times New Roman"/>
      <family val="1"/>
    </font>
    <font>
      <b/>
      <sz val="11"/>
      <color indexed="8"/>
      <name val="Times New Roman"/>
      <family val="1"/>
    </font>
    <font>
      <sz val="14"/>
      <name val="Times New Roman"/>
      <family val="1"/>
    </font>
    <font>
      <b/>
      <sz val="14"/>
      <name val="Times New Roman"/>
      <family val="1"/>
    </font>
    <font>
      <b/>
      <sz val="13"/>
      <name val="Times New Roman"/>
      <family val="1"/>
    </font>
    <font>
      <sz val="13"/>
      <name val="Times New Roman"/>
      <family val="1"/>
    </font>
    <font>
      <sz val="11"/>
      <name val="Times New Roman"/>
      <family val="1"/>
    </font>
    <font>
      <sz val="11"/>
      <color indexed="8"/>
      <name val="Times New Roman"/>
      <family val="1"/>
    </font>
    <font>
      <i/>
      <sz val="11"/>
      <color indexed="8"/>
      <name val="Times New Roman"/>
      <family val="1"/>
    </font>
    <font>
      <sz val="12"/>
      <name val="Times New Roman"/>
      <family val="1"/>
    </font>
    <font>
      <b/>
      <i/>
      <sz val="8"/>
      <color indexed="8"/>
      <name val="Times New Roman"/>
      <family val="1"/>
    </font>
    <font>
      <i/>
      <sz val="8"/>
      <color indexed="8"/>
      <name val="Times New Roman"/>
      <family val="1"/>
    </font>
    <font>
      <b/>
      <sz val="8"/>
      <color indexed="8"/>
      <name val="Times New Roman"/>
      <family val="1"/>
    </font>
    <font>
      <b/>
      <sz val="12"/>
      <name val="Times New Roman"/>
      <family val="1"/>
    </font>
    <font>
      <sz val="8"/>
      <color indexed="8"/>
      <name val="Times New Roman"/>
      <family val="1"/>
    </font>
    <font>
      <b/>
      <i/>
      <sz val="13"/>
      <name val="Times New Roman"/>
      <family val="1"/>
    </font>
    <font>
      <sz val="9"/>
      <color indexed="8"/>
      <name val="Times New Roman"/>
      <family val="1"/>
    </font>
    <font>
      <i/>
      <sz val="13"/>
      <name val="Times New Roman"/>
      <family val="1"/>
    </font>
    <font>
      <sz val="14"/>
      <color theme="1"/>
      <name val="Times New Roman"/>
      <family val="1"/>
    </font>
    <font>
      <b/>
      <sz val="14"/>
      <color theme="1"/>
      <name val="Times New Roman"/>
      <family val="1"/>
    </font>
    <font>
      <sz val="14"/>
      <color rgb="FF000000"/>
      <name val="Times New Roman"/>
      <family val="1"/>
    </font>
    <font>
      <b/>
      <sz val="14"/>
      <color rgb="FF000000"/>
      <name val="Times New Roman"/>
      <family val="1"/>
    </font>
    <font>
      <sz val="12"/>
      <color theme="1"/>
      <name val="Times New Roman"/>
      <family val="1"/>
    </font>
    <font>
      <sz val="12"/>
      <color rgb="FF000000"/>
      <name val="Times New Roman"/>
      <family val="1"/>
    </font>
    <font>
      <sz val="13"/>
      <color theme="1"/>
      <name val="Times New Roman"/>
      <family val="1"/>
    </font>
    <font>
      <sz val="13"/>
      <color rgb="FF000000"/>
      <name val="Times New Roman"/>
      <family val="1"/>
    </font>
    <font>
      <sz val="14"/>
      <color rgb="FFFF0000"/>
      <name val="Times New Roman"/>
      <family val="1"/>
    </font>
    <font>
      <sz val="11"/>
      <color theme="1"/>
      <name val="Times New Roman"/>
      <family val="1"/>
    </font>
    <font>
      <sz val="11"/>
      <color rgb="FF000000"/>
      <name val="Times New Roman"/>
      <family val="1"/>
    </font>
    <font>
      <b/>
      <sz val="12"/>
      <color theme="1"/>
      <name val="Times New Roman"/>
      <family val="1"/>
    </font>
    <font>
      <b/>
      <sz val="14"/>
      <color rgb="FFFF0000"/>
      <name val="Times New Roman"/>
      <family val="1"/>
    </font>
    <font>
      <sz val="13"/>
      <color rgb="FFFF0000"/>
      <name val="Times New Roman"/>
      <family val="1"/>
    </font>
    <font>
      <sz val="9"/>
      <color rgb="FFFF0000"/>
      <name val="Times New Roman"/>
      <family val="1"/>
    </font>
    <font>
      <sz val="12"/>
      <color rgb="FFFF0000"/>
      <name val="Times New Roman"/>
      <family val="1"/>
    </font>
    <font>
      <sz val="12"/>
      <color theme="1"/>
      <name val="Calibri"/>
      <family val="2"/>
      <scheme val="minor"/>
    </font>
    <font>
      <b/>
      <sz val="13"/>
      <color theme="1"/>
      <name val="Times New Roman"/>
      <family val="1"/>
    </font>
    <font>
      <b/>
      <sz val="13"/>
      <color rgb="FF000000"/>
      <name val="Times New Roman"/>
      <family val="1"/>
    </font>
    <font>
      <sz val="13"/>
      <name val="Times New Roman"/>
      <family val="1"/>
      <charset val="163"/>
    </font>
    <font>
      <sz val="13"/>
      <color rgb="FF000000"/>
      <name val="Times New Roman"/>
      <family val="1"/>
      <charset val="163"/>
    </font>
    <font>
      <sz val="11"/>
      <color theme="1"/>
      <name val="Calibri"/>
      <family val="2"/>
      <scheme val="minor"/>
    </font>
    <font>
      <sz val="11"/>
      <color rgb="FFFF0000"/>
      <name val="Times New Roman"/>
      <family val="1"/>
    </font>
    <font>
      <i/>
      <sz val="12"/>
      <color rgb="FFFF0000"/>
      <name val="Times New Roman"/>
      <family val="1"/>
    </font>
    <font>
      <b/>
      <sz val="11"/>
      <name val="Times New Roman"/>
      <family val="1"/>
    </font>
    <font>
      <b/>
      <i/>
      <sz val="12"/>
      <name val="Times New Roman"/>
      <family val="1"/>
    </font>
    <font>
      <i/>
      <sz val="12"/>
      <name val="Times New Roman"/>
      <family val="1"/>
    </font>
    <font>
      <b/>
      <sz val="10"/>
      <color indexed="8"/>
      <name val="Times New Roman"/>
      <family val="1"/>
    </font>
    <font>
      <b/>
      <sz val="13"/>
      <color rgb="FFFF0000"/>
      <name val="Times New Roman"/>
      <family val="1"/>
    </font>
    <font>
      <b/>
      <i/>
      <sz val="13"/>
      <color rgb="FFFF0000"/>
      <name val="Times New Roman"/>
      <family val="1"/>
    </font>
    <font>
      <sz val="12"/>
      <color rgb="FF00B0F0"/>
      <name val="Times New Roman"/>
      <family val="1"/>
    </font>
  </fonts>
  <fills count="1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FFFF"/>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C000"/>
        <bgColor indexed="64"/>
      </patternFill>
    </fill>
    <fill>
      <patternFill patternType="solid">
        <fgColor theme="3" tint="0.59999389629810485"/>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indexed="9"/>
        <bgColor indexed="64"/>
      </patternFill>
    </fill>
    <fill>
      <patternFill patternType="solid">
        <fgColor theme="7" tint="0.59999389629810485"/>
        <bgColor indexed="64"/>
      </patternFill>
    </fill>
    <fill>
      <patternFill patternType="solid">
        <fgColor rgb="FF00B0F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style="thin">
        <color indexed="64"/>
      </top>
      <bottom style="thin">
        <color indexed="64"/>
      </bottom>
      <diagonal style="thin">
        <color indexed="8"/>
      </diagonal>
    </border>
  </borders>
  <cellStyleXfs count="5">
    <xf numFmtId="0" fontId="0" fillId="0" borderId="0"/>
    <xf numFmtId="0" fontId="12" fillId="0" borderId="0"/>
    <xf numFmtId="0" fontId="12" fillId="0" borderId="0"/>
    <xf numFmtId="0" fontId="1" fillId="0" borderId="0"/>
    <xf numFmtId="164" fontId="55" fillId="0" borderId="0" applyFont="0" applyFill="0" applyBorder="0" applyAlignment="0" applyProtection="0"/>
  </cellStyleXfs>
  <cellXfs count="959">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vertical="center" wrapText="1"/>
    </xf>
    <xf numFmtId="0" fontId="2" fillId="2" borderId="1" xfId="0" quotePrefix="1" applyFont="1" applyFill="1" applyBorder="1" applyAlignment="1">
      <alignment horizontal="center" vertical="center" wrapText="1"/>
    </xf>
    <xf numFmtId="0" fontId="2" fillId="2" borderId="0" xfId="0" applyFont="1" applyFill="1" applyAlignment="1">
      <alignment vertical="center" wrapText="1"/>
    </xf>
    <xf numFmtId="0" fontId="8" fillId="0" borderId="3" xfId="0" quotePrefix="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vertical="center" wrapText="1"/>
    </xf>
    <xf numFmtId="0" fontId="15" fillId="2" borderId="1" xfId="0" quotePrefix="1" applyFont="1" applyFill="1" applyBorder="1" applyAlignment="1">
      <alignment horizontal="center" vertical="center" wrapText="1"/>
    </xf>
    <xf numFmtId="0" fontId="34" fillId="2" borderId="4" xfId="0" applyFont="1" applyFill="1" applyBorder="1" applyAlignment="1">
      <alignment horizontal="left" vertical="center" wrapText="1"/>
    </xf>
    <xf numFmtId="0" fontId="15" fillId="0" borderId="1" xfId="0" applyFont="1" applyBorder="1" applyAlignment="1">
      <alignment horizontal="center" vertical="center" wrapText="1"/>
    </xf>
    <xf numFmtId="0" fontId="4" fillId="2" borderId="1" xfId="0" quotePrefix="1" applyFont="1" applyFill="1" applyBorder="1" applyAlignment="1">
      <alignment horizontal="center" vertical="center" wrapText="1"/>
    </xf>
    <xf numFmtId="0" fontId="35" fillId="2" borderId="4" xfId="0" applyFont="1" applyFill="1" applyBorder="1" applyAlignment="1">
      <alignment horizontal="left" vertical="center"/>
    </xf>
    <xf numFmtId="0" fontId="36" fillId="0" borderId="1" xfId="0" applyNumberFormat="1" applyFont="1" applyFill="1" applyBorder="1" applyAlignment="1" applyProtection="1">
      <alignment horizontal="center" vertical="center"/>
    </xf>
    <xf numFmtId="0" fontId="18" fillId="0" borderId="1" xfId="0" quotePrefix="1"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0" fontId="10"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5" fillId="0" borderId="1" xfId="0" quotePrefix="1" applyFont="1" applyFill="1" applyBorder="1" applyAlignment="1">
      <alignment horizontal="center" vertical="center" wrapText="1"/>
    </xf>
    <xf numFmtId="0" fontId="18" fillId="0" borderId="4" xfId="0" applyFont="1" applyFill="1" applyBorder="1" applyAlignment="1">
      <alignment horizontal="justify" vertical="center" wrapText="1"/>
    </xf>
    <xf numFmtId="0" fontId="34" fillId="0" borderId="4" xfId="0" applyFont="1" applyFill="1" applyBorder="1" applyAlignment="1">
      <alignment horizontal="justify" vertical="center" wrapText="1"/>
    </xf>
    <xf numFmtId="0" fontId="15" fillId="0" borderId="4" xfId="0" applyFont="1" applyFill="1" applyBorder="1" applyAlignment="1">
      <alignment horizontal="justify" vertical="center" wrapText="1"/>
    </xf>
    <xf numFmtId="0" fontId="35" fillId="3" borderId="4" xfId="0" applyFont="1" applyFill="1" applyBorder="1" applyAlignment="1">
      <alignment vertical="center"/>
    </xf>
    <xf numFmtId="0" fontId="15" fillId="0" borderId="2" xfId="0" applyFont="1" applyBorder="1" applyAlignment="1">
      <alignment horizontal="center" vertical="center" wrapText="1"/>
    </xf>
    <xf numFmtId="0" fontId="15" fillId="3" borderId="2" xfId="0" applyFont="1" applyFill="1" applyBorder="1" applyAlignment="1">
      <alignment horizontal="center" vertical="center" wrapText="1"/>
    </xf>
    <xf numFmtId="0" fontId="2" fillId="0" borderId="0" xfId="0" applyFont="1" applyAlignment="1">
      <alignment horizontal="justify" vertical="center" wrapText="1"/>
    </xf>
    <xf numFmtId="0" fontId="34" fillId="0" borderId="5" xfId="0" applyFont="1" applyFill="1" applyBorder="1" applyAlignment="1">
      <alignment horizontal="justify" vertical="center" wrapText="1"/>
    </xf>
    <xf numFmtId="0" fontId="34" fillId="0" borderId="2" xfId="0" applyFont="1" applyFill="1" applyBorder="1" applyAlignment="1">
      <alignment horizontal="justify" vertical="center" wrapText="1"/>
    </xf>
    <xf numFmtId="0" fontId="34" fillId="3" borderId="5" xfId="0" applyFont="1" applyFill="1" applyBorder="1" applyAlignment="1">
      <alignment horizontal="justify" vertical="center" wrapText="1"/>
    </xf>
    <xf numFmtId="0" fontId="4" fillId="3" borderId="5" xfId="0" applyFont="1" applyFill="1" applyBorder="1" applyAlignment="1">
      <alignment horizontal="justify" vertical="center" wrapText="1"/>
    </xf>
    <xf numFmtId="0" fontId="34" fillId="3" borderId="2" xfId="0" applyFont="1" applyFill="1" applyBorder="1" applyAlignment="1">
      <alignment horizontal="justify" vertical="center" wrapText="1"/>
    </xf>
    <xf numFmtId="0" fontId="9" fillId="0" borderId="0" xfId="0" applyFont="1" applyAlignment="1">
      <alignment horizontal="justify" vertical="center" wrapText="1"/>
    </xf>
    <xf numFmtId="0" fontId="15" fillId="0" borderId="4" xfId="0" applyFont="1" applyBorder="1" applyAlignment="1">
      <alignment vertical="center" wrapText="1"/>
    </xf>
    <xf numFmtId="0" fontId="35" fillId="3" borderId="4" xfId="0" applyFont="1" applyFill="1" applyBorder="1" applyAlignment="1">
      <alignment horizontal="left" vertical="center"/>
    </xf>
    <xf numFmtId="0" fontId="4" fillId="3" borderId="1" xfId="0" quotePrefix="1" applyFont="1" applyFill="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center" vertical="center" wrapText="1"/>
    </xf>
    <xf numFmtId="0" fontId="36" fillId="0" borderId="2" xfId="0" applyNumberFormat="1" applyFont="1" applyFill="1" applyBorder="1" applyAlignment="1" applyProtection="1">
      <alignment horizontal="center" vertical="center"/>
    </xf>
    <xf numFmtId="0" fontId="13" fillId="0" borderId="0" xfId="0" applyFont="1" applyAlignment="1">
      <alignment horizontal="center" vertical="center" wrapText="1"/>
    </xf>
    <xf numFmtId="0" fontId="34" fillId="2" borderId="4" xfId="0" applyFont="1" applyFill="1" applyBorder="1" applyAlignment="1">
      <alignment vertical="center" wrapText="1"/>
    </xf>
    <xf numFmtId="0" fontId="35" fillId="3" borderId="5"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left" vertical="center"/>
    </xf>
    <xf numFmtId="0" fontId="18" fillId="0" borderId="4" xfId="2" applyFont="1" applyFill="1" applyBorder="1" applyAlignment="1">
      <alignment horizontal="left" vertical="center"/>
    </xf>
    <xf numFmtId="0" fontId="4" fillId="3" borderId="4" xfId="0" applyFont="1" applyFill="1" applyBorder="1" applyAlignment="1">
      <alignment vertical="center"/>
    </xf>
    <xf numFmtId="1" fontId="19" fillId="3" borderId="2" xfId="1" applyNumberFormat="1" applyFont="1" applyFill="1" applyBorder="1" applyAlignment="1">
      <alignment horizontal="center" vertical="center"/>
    </xf>
    <xf numFmtId="0" fontId="18" fillId="2" borderId="4" xfId="0" applyFont="1" applyFill="1" applyBorder="1" applyAlignment="1">
      <alignment vertical="center"/>
    </xf>
    <xf numFmtId="0" fontId="18" fillId="0" borderId="4" xfId="0" applyFont="1" applyBorder="1" applyAlignment="1">
      <alignment vertical="center"/>
    </xf>
    <xf numFmtId="0" fontId="4"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34" fillId="0" borderId="4" xfId="0" applyFont="1" applyFill="1" applyBorder="1" applyAlignment="1">
      <alignment horizontal="left" vertical="center" wrapText="1"/>
    </xf>
    <xf numFmtId="0" fontId="7" fillId="0" borderId="0" xfId="0" applyFont="1" applyFill="1" applyAlignment="1">
      <alignment horizontal="center" vertical="center" wrapText="1"/>
    </xf>
    <xf numFmtId="0" fontId="34" fillId="0" borderId="4" xfId="0" applyFont="1" applyBorder="1" applyAlignment="1">
      <alignment horizontal="left" vertical="center"/>
    </xf>
    <xf numFmtId="0" fontId="18" fillId="2" borderId="4" xfId="3" applyFont="1" applyFill="1" applyBorder="1" applyAlignment="1">
      <alignment vertical="center" wrapText="1"/>
    </xf>
    <xf numFmtId="0" fontId="18" fillId="0" borderId="4" xfId="0" applyFont="1" applyFill="1" applyBorder="1" applyAlignment="1">
      <alignment vertical="center" wrapText="1"/>
    </xf>
    <xf numFmtId="0" fontId="5" fillId="0" borderId="0" xfId="0" applyFont="1" applyFill="1" applyAlignment="1" applyProtection="1">
      <alignment horizontal="center" vertical="center" wrapText="1"/>
    </xf>
    <xf numFmtId="0" fontId="6" fillId="0" borderId="0" xfId="0" applyFont="1" applyFill="1" applyAlignment="1" applyProtection="1">
      <alignment horizontal="center" vertical="center" wrapText="1"/>
    </xf>
    <xf numFmtId="0" fontId="7" fillId="0" borderId="0" xfId="0" applyFont="1" applyFill="1" applyAlignment="1" applyProtection="1">
      <alignment horizontal="center" vertical="center" wrapText="1"/>
    </xf>
    <xf numFmtId="0" fontId="6" fillId="0" borderId="1" xfId="0" applyFont="1" applyFill="1" applyBorder="1" applyAlignment="1">
      <alignment horizontal="center" vertical="center" wrapText="1"/>
    </xf>
    <xf numFmtId="0" fontId="34" fillId="2" borderId="5"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vertical="center" wrapText="1"/>
    </xf>
    <xf numFmtId="0" fontId="4" fillId="4" borderId="5" xfId="0" applyFont="1" applyFill="1" applyBorder="1" applyAlignment="1">
      <alignment horizontal="justify" vertical="center" wrapText="1"/>
    </xf>
    <xf numFmtId="0" fontId="4"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9" fillId="4" borderId="1" xfId="0" quotePrefix="1" applyFont="1" applyFill="1" applyBorder="1" applyAlignment="1">
      <alignment horizontal="center" vertical="center" wrapText="1"/>
    </xf>
    <xf numFmtId="0" fontId="19" fillId="4" borderId="4" xfId="0" applyFont="1" applyFill="1" applyBorder="1" applyAlignment="1">
      <alignment vertical="center"/>
    </xf>
    <xf numFmtId="0" fontId="5" fillId="4"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166" fontId="5" fillId="3" borderId="1" xfId="0" applyNumberFormat="1" applyFont="1" applyFill="1" applyBorder="1" applyAlignment="1">
      <alignment horizontal="center" vertical="center" wrapText="1"/>
    </xf>
    <xf numFmtId="0" fontId="18" fillId="4"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2" xfId="0" applyNumberFormat="1"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xf>
    <xf numFmtId="0" fontId="36" fillId="0" borderId="1" xfId="0" applyFont="1" applyBorder="1" applyAlignment="1">
      <alignment horizontal="center" vertical="center"/>
    </xf>
    <xf numFmtId="0" fontId="38" fillId="0" borderId="0" xfId="0" applyFont="1" applyAlignment="1">
      <alignment vertical="center"/>
    </xf>
    <xf numFmtId="0" fontId="38" fillId="0" borderId="0" xfId="0" applyFont="1" applyAlignment="1">
      <alignment horizontal="justify" vertical="center"/>
    </xf>
    <xf numFmtId="0" fontId="38" fillId="0" borderId="0" xfId="0" applyFont="1" applyAlignment="1">
      <alignment horizontal="right" vertical="center"/>
    </xf>
    <xf numFmtId="0" fontId="4" fillId="4" borderId="4" xfId="0" applyFont="1" applyFill="1" applyBorder="1" applyAlignment="1">
      <alignment vertical="center"/>
    </xf>
    <xf numFmtId="0" fontId="34" fillId="0" borderId="0" xfId="0" applyFont="1" applyAlignment="1">
      <alignment vertical="center"/>
    </xf>
    <xf numFmtId="0" fontId="34" fillId="0" borderId="0" xfId="0" applyFont="1" applyAlignment="1">
      <alignment horizontal="center" vertical="center"/>
    </xf>
    <xf numFmtId="0" fontId="35" fillId="0" borderId="1" xfId="0" applyFont="1" applyBorder="1" applyAlignment="1">
      <alignment horizontal="center" vertical="center"/>
    </xf>
    <xf numFmtId="0" fontId="34" fillId="0" borderId="1" xfId="0" applyFont="1" applyBorder="1" applyAlignment="1">
      <alignment vertical="center"/>
    </xf>
    <xf numFmtId="0" fontId="34" fillId="0" borderId="1" xfId="0" applyFont="1" applyBorder="1" applyAlignment="1">
      <alignment horizontal="center" vertical="center"/>
    </xf>
    <xf numFmtId="166" fontId="6"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3" fillId="0" borderId="1" xfId="0" applyFont="1" applyFill="1" applyBorder="1" applyAlignment="1">
      <alignment horizontal="center" vertical="center" wrapText="1"/>
    </xf>
    <xf numFmtId="0" fontId="35" fillId="0" borderId="1" xfId="0" applyFont="1" applyBorder="1" applyAlignment="1">
      <alignment vertical="center"/>
    </xf>
    <xf numFmtId="0" fontId="40" fillId="0" borderId="3" xfId="0" quotePrefix="1" applyFont="1" applyBorder="1" applyAlignment="1">
      <alignment horizontal="center" vertical="center"/>
    </xf>
    <xf numFmtId="0" fontId="2" fillId="0" borderId="3" xfId="0" quotePrefix="1" applyFont="1" applyBorder="1" applyAlignment="1">
      <alignment horizontal="center" vertical="center" wrapText="1"/>
    </xf>
    <xf numFmtId="0" fontId="15" fillId="0" borderId="5" xfId="0" applyFont="1" applyBorder="1" applyAlignment="1">
      <alignment horizontal="justify" vertical="center" wrapText="1"/>
    </xf>
    <xf numFmtId="0" fontId="19" fillId="4" borderId="2" xfId="0" applyFont="1" applyFill="1" applyBorder="1" applyAlignment="1">
      <alignment horizontal="justify" vertical="center"/>
    </xf>
    <xf numFmtId="0" fontId="34" fillId="2" borderId="2" xfId="0" applyFont="1" applyFill="1" applyBorder="1" applyAlignment="1">
      <alignment horizontal="justify" vertical="center" wrapText="1"/>
    </xf>
    <xf numFmtId="0" fontId="15" fillId="0" borderId="2" xfId="3" applyFont="1" applyFill="1" applyBorder="1" applyAlignment="1">
      <alignment horizontal="justify" vertical="center" wrapText="1"/>
    </xf>
    <xf numFmtId="0" fontId="18" fillId="0" borderId="2" xfId="1" applyFont="1" applyFill="1" applyBorder="1" applyAlignment="1" applyProtection="1">
      <alignment horizontal="justify" vertical="center" wrapText="1"/>
    </xf>
    <xf numFmtId="0" fontId="19" fillId="4" borderId="7" xfId="0" applyFont="1" applyFill="1" applyBorder="1" applyAlignment="1">
      <alignment horizontal="justify" vertical="center"/>
    </xf>
    <xf numFmtId="0" fontId="4" fillId="4" borderId="8" xfId="0" applyFont="1" applyFill="1" applyBorder="1" applyAlignment="1">
      <alignment horizontal="justify" vertical="center" wrapText="1"/>
    </xf>
    <xf numFmtId="0" fontId="36" fillId="5" borderId="2" xfId="0" applyFont="1" applyFill="1" applyBorder="1" applyAlignment="1">
      <alignment horizontal="justify" vertical="center" wrapText="1"/>
    </xf>
    <xf numFmtId="0" fontId="34" fillId="0" borderId="2" xfId="0" applyFont="1" applyBorder="1" applyAlignment="1">
      <alignment horizontal="justify" vertical="center" wrapText="1"/>
    </xf>
    <xf numFmtId="0" fontId="19" fillId="4" borderId="9" xfId="0" applyFont="1" applyFill="1" applyBorder="1" applyAlignment="1">
      <alignment horizontal="justify" vertical="center"/>
    </xf>
    <xf numFmtId="0" fontId="34" fillId="3" borderId="10" xfId="0" applyFont="1" applyFill="1" applyBorder="1" applyAlignment="1">
      <alignment horizontal="justify" vertical="center" wrapText="1"/>
    </xf>
    <xf numFmtId="0" fontId="36" fillId="0" borderId="2" xfId="0" applyFont="1" applyBorder="1" applyAlignment="1">
      <alignment horizontal="justify" vertical="center" wrapText="1"/>
    </xf>
    <xf numFmtId="0" fontId="15" fillId="0" borderId="2" xfId="0" applyFont="1" applyFill="1" applyBorder="1" applyAlignment="1">
      <alignment horizontal="justify" vertical="center" wrapText="1"/>
    </xf>
    <xf numFmtId="0" fontId="15" fillId="0" borderId="2" xfId="0" applyFont="1" applyBorder="1" applyAlignment="1">
      <alignment horizontal="justify" vertical="center" wrapText="1"/>
    </xf>
    <xf numFmtId="0" fontId="18" fillId="2" borderId="2" xfId="0" applyFont="1" applyFill="1" applyBorder="1" applyAlignment="1">
      <alignment horizontal="justify" vertical="center"/>
    </xf>
    <xf numFmtId="0" fontId="18" fillId="0" borderId="2" xfId="0" applyFont="1" applyBorder="1" applyAlignment="1">
      <alignment horizontal="justify" vertical="center"/>
    </xf>
    <xf numFmtId="0" fontId="34" fillId="0" borderId="2" xfId="0" applyFont="1" applyFill="1" applyBorder="1" applyAlignment="1" applyProtection="1">
      <alignment horizontal="justify" vertical="center" wrapText="1"/>
    </xf>
    <xf numFmtId="0" fontId="34" fillId="0" borderId="2" xfId="0" applyFont="1" applyBorder="1" applyAlignment="1">
      <alignment horizontal="justify" vertical="center"/>
    </xf>
    <xf numFmtId="0" fontId="18" fillId="0" borderId="4" xfId="0" applyFont="1" applyFill="1" applyBorder="1" applyAlignment="1">
      <alignment horizontal="left" vertical="center" wrapText="1"/>
    </xf>
    <xf numFmtId="0" fontId="18" fillId="0" borderId="2" xfId="0" applyFont="1" applyFill="1" applyBorder="1" applyAlignment="1">
      <alignment horizontal="justify" vertical="center" wrapText="1"/>
    </xf>
    <xf numFmtId="0" fontId="41" fillId="0" borderId="1" xfId="0" applyNumberFormat="1" applyFont="1" applyFill="1" applyBorder="1" applyAlignment="1" applyProtection="1">
      <alignment horizontal="center" vertical="center"/>
    </xf>
    <xf numFmtId="0" fontId="41" fillId="2" borderId="1" xfId="0" applyNumberFormat="1" applyFont="1" applyFill="1" applyBorder="1" applyAlignment="1" applyProtection="1">
      <alignment horizontal="center" vertical="center"/>
    </xf>
    <xf numFmtId="0" fontId="42" fillId="0" borderId="1" xfId="0" applyNumberFormat="1" applyFont="1" applyFill="1" applyBorder="1" applyAlignment="1" applyProtection="1">
      <alignment horizontal="center" vertical="center"/>
    </xf>
    <xf numFmtId="0" fontId="42" fillId="0" borderId="2" xfId="0" applyFont="1" applyBorder="1" applyAlignment="1">
      <alignment horizontal="center" vertical="center" wrapText="1"/>
    </xf>
    <xf numFmtId="0" fontId="9" fillId="0" borderId="8"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165" fontId="37" fillId="0" borderId="1" xfId="0" applyNumberFormat="1" applyFont="1" applyFill="1" applyBorder="1" applyAlignment="1" applyProtection="1">
      <alignment horizontal="center" vertical="center"/>
    </xf>
    <xf numFmtId="16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4" fillId="0" borderId="1" xfId="0" applyFont="1" applyBorder="1" applyAlignment="1">
      <alignment vertical="center" wrapText="1"/>
    </xf>
    <xf numFmtId="0" fontId="35" fillId="0" borderId="1" xfId="0" applyFont="1" applyBorder="1" applyAlignment="1">
      <alignment vertical="center" wrapText="1"/>
    </xf>
    <xf numFmtId="165" fontId="4" fillId="0" borderId="2" xfId="0" applyNumberFormat="1" applyFont="1" applyFill="1" applyBorder="1" applyAlignment="1">
      <alignment horizontal="center" vertical="center" wrapText="1"/>
    </xf>
    <xf numFmtId="0" fontId="26" fillId="0" borderId="2" xfId="0" quotePrefix="1" applyFont="1" applyBorder="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26" fillId="0" borderId="3" xfId="0" quotePrefix="1" applyFont="1" applyBorder="1" applyAlignment="1">
      <alignment horizontal="center" vertical="center" wrapText="1"/>
    </xf>
    <xf numFmtId="0" fontId="27" fillId="0" borderId="2" xfId="0" quotePrefix="1" applyFont="1" applyBorder="1" applyAlignment="1">
      <alignment horizontal="center" vertical="center" wrapText="1"/>
    </xf>
    <xf numFmtId="0" fontId="28" fillId="0" borderId="1" xfId="0" quotePrefix="1" applyFont="1" applyBorder="1" applyAlignment="1">
      <alignment horizontal="center" vertical="center" wrapText="1"/>
    </xf>
    <xf numFmtId="1" fontId="21" fillId="0" borderId="1" xfId="1" applyNumberFormat="1" applyFont="1" applyFill="1" applyBorder="1" applyAlignment="1">
      <alignment horizontal="center" vertical="center"/>
    </xf>
    <xf numFmtId="0" fontId="19" fillId="4" borderId="1" xfId="0" applyNumberFormat="1" applyFont="1" applyFill="1" applyBorder="1" applyAlignment="1" applyProtection="1">
      <alignment horizontal="center" vertical="center"/>
    </xf>
    <xf numFmtId="165" fontId="37" fillId="3" borderId="1" xfId="0" applyNumberFormat="1" applyFont="1" applyFill="1" applyBorder="1" applyAlignment="1" applyProtection="1">
      <alignment horizontal="center" vertical="center"/>
    </xf>
    <xf numFmtId="165" fontId="37" fillId="3" borderId="2" xfId="0" applyNumberFormat="1" applyFont="1" applyFill="1" applyBorder="1" applyAlignment="1" applyProtection="1">
      <alignment horizontal="center" vertical="center"/>
    </xf>
    <xf numFmtId="165" fontId="4" fillId="3" borderId="2" xfId="0" applyNumberFormat="1" applyFont="1" applyFill="1" applyBorder="1" applyAlignment="1">
      <alignment horizontal="center" vertical="center" wrapText="1"/>
    </xf>
    <xf numFmtId="0" fontId="45" fillId="0" borderId="0" xfId="0" applyFont="1" applyAlignment="1">
      <alignment vertical="center"/>
    </xf>
    <xf numFmtId="0" fontId="42" fillId="0" borderId="2" xfId="0" quotePrefix="1" applyFont="1" applyBorder="1" applyAlignment="1">
      <alignment horizontal="center" vertical="center" wrapText="1"/>
    </xf>
    <xf numFmtId="0" fontId="46" fillId="3" borderId="2" xfId="0" applyFont="1" applyFill="1" applyBorder="1" applyAlignment="1">
      <alignment horizontal="center" vertical="center" wrapText="1"/>
    </xf>
    <xf numFmtId="0" fontId="46" fillId="4" borderId="2" xfId="0" applyFont="1" applyFill="1" applyBorder="1" applyAlignment="1">
      <alignment horizontal="center" vertical="center" wrapText="1"/>
    </xf>
    <xf numFmtId="0" fontId="42" fillId="4" borderId="1" xfId="0" applyNumberFormat="1" applyFont="1" applyFill="1" applyBorder="1" applyAlignment="1" applyProtection="1">
      <alignment horizontal="center" vertical="center"/>
    </xf>
    <xf numFmtId="0" fontId="42" fillId="3" borderId="1" xfId="0" applyNumberFormat="1" applyFont="1" applyFill="1" applyBorder="1" applyAlignment="1" applyProtection="1">
      <alignment horizontal="center" vertical="center"/>
    </xf>
    <xf numFmtId="0" fontId="42" fillId="3" borderId="2" xfId="0" applyNumberFormat="1" applyFont="1" applyFill="1" applyBorder="1" applyAlignment="1" applyProtection="1">
      <alignment horizontal="center" vertical="center"/>
    </xf>
    <xf numFmtId="0" fontId="42" fillId="3" borderId="2" xfId="0" applyFont="1" applyFill="1" applyBorder="1" applyAlignment="1">
      <alignment horizontal="center" vertical="center" wrapText="1"/>
    </xf>
    <xf numFmtId="1" fontId="46" fillId="3" borderId="2" xfId="1" applyNumberFormat="1"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1" xfId="0" quotePrefix="1"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34" fillId="0" borderId="5" xfId="0" applyFont="1" applyFill="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41" fillId="0" borderId="1" xfId="0" applyNumberFormat="1" applyFont="1" applyFill="1" applyBorder="1" applyAlignment="1" applyProtection="1">
      <alignment horizontal="center" vertical="center"/>
      <protection locked="0"/>
    </xf>
    <xf numFmtId="0" fontId="15" fillId="0" borderId="1" xfId="0" applyFont="1" applyBorder="1" applyAlignment="1" applyProtection="1">
      <alignment horizontal="center" vertical="center" wrapText="1"/>
    </xf>
    <xf numFmtId="0" fontId="4" fillId="2" borderId="1" xfId="0" quotePrefix="1" applyFont="1" applyFill="1" applyBorder="1" applyAlignment="1" applyProtection="1">
      <alignment horizontal="center" vertical="center" wrapText="1"/>
      <protection locked="0"/>
    </xf>
    <xf numFmtId="0" fontId="35" fillId="2" borderId="4" xfId="0" applyFont="1" applyFill="1" applyBorder="1" applyAlignment="1" applyProtection="1">
      <alignment horizontal="left" vertical="center"/>
      <protection locked="0"/>
    </xf>
    <xf numFmtId="0" fontId="36" fillId="0" borderId="2" xfId="0" applyNumberFormat="1" applyFont="1" applyFill="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5" fillId="2" borderId="1" xfId="0" quotePrefix="1"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165" fontId="37" fillId="4" borderId="1" xfId="0" applyNumberFormat="1" applyFont="1" applyFill="1" applyBorder="1" applyAlignment="1" applyProtection="1">
      <alignment horizontal="center" vertical="center"/>
    </xf>
    <xf numFmtId="165" fontId="4" fillId="4" borderId="2"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4" fillId="0" borderId="4" xfId="0" applyFont="1" applyFill="1" applyBorder="1" applyAlignment="1" applyProtection="1">
      <alignment vertical="center" wrapText="1"/>
      <protection locked="0"/>
    </xf>
    <xf numFmtId="0" fontId="15" fillId="0" borderId="4" xfId="0" applyFont="1" applyFill="1" applyBorder="1" applyAlignment="1" applyProtection="1">
      <alignment vertical="center" wrapText="1"/>
      <protection locked="0"/>
    </xf>
    <xf numFmtId="0" fontId="15" fillId="0" borderId="5" xfId="0" applyFont="1" applyFill="1" applyBorder="1" applyAlignment="1" applyProtection="1">
      <alignment horizontal="left" vertical="center" wrapText="1"/>
      <protection locked="0"/>
    </xf>
    <xf numFmtId="0" fontId="34" fillId="0" borderId="4" xfId="0" applyFont="1" applyFill="1" applyBorder="1" applyAlignment="1" applyProtection="1">
      <alignment horizontal="left" vertical="center" wrapText="1"/>
      <protection locked="0"/>
    </xf>
    <xf numFmtId="0" fontId="34" fillId="0" borderId="4" xfId="0" applyFont="1" applyFill="1" applyBorder="1" applyAlignment="1" applyProtection="1">
      <alignment horizontal="left" vertical="center"/>
      <protection locked="0"/>
    </xf>
    <xf numFmtId="0" fontId="35" fillId="0" borderId="4" xfId="0" applyFont="1" applyFill="1" applyBorder="1" applyAlignment="1" applyProtection="1">
      <alignment horizontal="left" vertical="center"/>
      <protection locked="0"/>
    </xf>
    <xf numFmtId="0" fontId="34" fillId="0" borderId="5" xfId="0" applyFont="1" applyFill="1" applyBorder="1" applyAlignment="1">
      <alignment horizontal="left" vertical="center" wrapText="1"/>
    </xf>
    <xf numFmtId="0" fontId="36" fillId="2" borderId="1"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3" fillId="0" borderId="4"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8" fillId="0" borderId="4" xfId="0" applyFont="1" applyFill="1" applyBorder="1" applyAlignment="1" applyProtection="1">
      <alignment vertical="center" wrapText="1"/>
      <protection locked="0"/>
    </xf>
    <xf numFmtId="0" fontId="39" fillId="0"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xf>
    <xf numFmtId="0" fontId="38" fillId="2" borderId="4"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8" fillId="0" borderId="4" xfId="0" applyFont="1" applyFill="1" applyBorder="1" applyAlignment="1" applyProtection="1">
      <alignment horizontal="left" vertical="center" wrapText="1"/>
      <protection locked="0"/>
    </xf>
    <xf numFmtId="0" fontId="25" fillId="0" borderId="4" xfId="0" applyFont="1" applyFill="1" applyBorder="1" applyAlignment="1" applyProtection="1">
      <alignment vertical="center" wrapText="1"/>
      <protection locked="0"/>
    </xf>
    <xf numFmtId="0" fontId="3" fillId="2" borderId="1" xfId="0" quotePrefix="1" applyFont="1" applyFill="1" applyBorder="1" applyAlignment="1" applyProtection="1">
      <alignment horizontal="center" vertical="center" wrapText="1"/>
      <protection locked="0"/>
    </xf>
    <xf numFmtId="0" fontId="39" fillId="0" borderId="2" xfId="0" applyNumberFormat="1" applyFont="1" applyFill="1" applyBorder="1" applyAlignment="1" applyProtection="1">
      <alignment horizontal="center" vertical="center"/>
      <protection locked="0"/>
    </xf>
    <xf numFmtId="0" fontId="2" fillId="2" borderId="1" xfId="0" quotePrefix="1" applyFont="1" applyFill="1" applyBorder="1" applyAlignment="1" applyProtection="1">
      <alignment horizontal="center" vertical="center" wrapText="1"/>
      <protection locked="0"/>
    </xf>
    <xf numFmtId="0" fontId="16" fillId="0" borderId="2" xfId="0" quotePrefix="1" applyFont="1" applyBorder="1" applyAlignment="1" applyProtection="1">
      <alignment horizontal="center" vertical="center" wrapText="1"/>
      <protection locked="0"/>
    </xf>
    <xf numFmtId="0" fontId="34" fillId="2" borderId="4" xfId="0" applyFont="1" applyFill="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xf numFmtId="0" fontId="15" fillId="0" borderId="4"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25" fillId="0" borderId="1" xfId="0" applyNumberFormat="1" applyFont="1" applyFill="1" applyBorder="1" applyAlignment="1" applyProtection="1">
      <alignment horizontal="center" vertical="center"/>
      <protection locked="0"/>
    </xf>
    <xf numFmtId="0" fontId="25"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4" xfId="0" applyFont="1" applyBorder="1" applyAlignment="1" applyProtection="1">
      <alignment vertical="center" wrapText="1"/>
      <protection locked="0"/>
    </xf>
    <xf numFmtId="0" fontId="29" fillId="0" borderId="2" xfId="0" applyFont="1" applyBorder="1" applyAlignment="1" applyProtection="1">
      <alignment horizontal="center" vertical="center" wrapText="1"/>
      <protection locked="0"/>
    </xf>
    <xf numFmtId="0" fontId="19" fillId="6" borderId="1" xfId="0" applyFont="1" applyFill="1" applyBorder="1" applyAlignment="1" applyProtection="1">
      <alignment horizontal="center" vertical="center" wrapText="1"/>
      <protection locked="0"/>
    </xf>
    <xf numFmtId="0" fontId="25" fillId="2" borderId="1" xfId="0" quotePrefix="1" applyFont="1" applyFill="1" applyBorder="1" applyAlignment="1" applyProtection="1">
      <alignment horizontal="center" vertical="center" wrapText="1"/>
      <protection locked="0"/>
    </xf>
    <xf numFmtId="0" fontId="25" fillId="2" borderId="4" xfId="0" applyFont="1" applyFill="1" applyBorder="1" applyAlignment="1" applyProtection="1">
      <alignment horizontal="left" vertical="center" wrapText="1"/>
      <protection locked="0"/>
    </xf>
    <xf numFmtId="0" fontId="25" fillId="0" borderId="1" xfId="0" applyFont="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protection locked="0"/>
    </xf>
    <xf numFmtId="0" fontId="18" fillId="0" borderId="1" xfId="0" quotePrefix="1"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25" fillId="0" borderId="4" xfId="2" applyFont="1" applyFill="1" applyBorder="1" applyAlignment="1" applyProtection="1">
      <alignment horizontal="left" vertical="center"/>
      <protection locked="0"/>
    </xf>
    <xf numFmtId="0" fontId="48"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48" fillId="0" borderId="1" xfId="0" applyFont="1" applyFill="1" applyBorder="1" applyAlignment="1" applyProtection="1">
      <alignment vertical="center" wrapText="1"/>
      <protection locked="0"/>
    </xf>
    <xf numFmtId="0" fontId="15" fillId="0" borderId="0" xfId="0" applyFont="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9" fillId="0" borderId="4" xfId="0" applyFont="1" applyFill="1" applyBorder="1" applyAlignment="1" applyProtection="1">
      <alignment vertical="center" wrapText="1"/>
      <protection locked="0"/>
    </xf>
    <xf numFmtId="0" fontId="25" fillId="0" borderId="4" xfId="0" applyFont="1" applyFill="1" applyBorder="1" applyAlignment="1" applyProtection="1">
      <alignment vertical="center"/>
      <protection locked="0"/>
    </xf>
    <xf numFmtId="0" fontId="18" fillId="0" borderId="2"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xf>
    <xf numFmtId="0" fontId="21" fillId="0" borderId="4" xfId="0" applyFont="1" applyFill="1" applyBorder="1" applyAlignment="1" applyProtection="1">
      <alignment vertical="center"/>
      <protection locked="0"/>
    </xf>
    <xf numFmtId="0" fontId="21" fillId="0" borderId="1" xfId="0" applyFont="1" applyFill="1" applyBorder="1" applyAlignment="1" applyProtection="1">
      <alignment horizontal="center" vertical="center" wrapText="1"/>
      <protection locked="0"/>
    </xf>
    <xf numFmtId="0" fontId="21" fillId="0" borderId="0" xfId="0" applyFont="1" applyFill="1" applyAlignment="1" applyProtection="1">
      <alignment horizontal="center" vertical="center" wrapText="1"/>
      <protection locked="0"/>
    </xf>
    <xf numFmtId="0" fontId="21" fillId="0" borderId="2" xfId="0" applyNumberFormat="1" applyFont="1" applyFill="1" applyBorder="1" applyAlignment="1" applyProtection="1">
      <alignment horizontal="center" vertical="center"/>
      <protection locked="0"/>
    </xf>
    <xf numFmtId="0" fontId="31" fillId="0" borderId="0" xfId="0" applyFont="1" applyFill="1" applyAlignment="1" applyProtection="1">
      <alignment horizontal="center" vertical="center" wrapText="1"/>
      <protection locked="0"/>
    </xf>
    <xf numFmtId="0" fontId="4" fillId="0" borderId="4" xfId="0" applyFont="1" applyFill="1" applyBorder="1" applyAlignment="1">
      <alignment vertical="center" wrapText="1"/>
    </xf>
    <xf numFmtId="0" fontId="32" fillId="8"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38" fillId="2" borderId="4" xfId="0" applyFont="1" applyFill="1" applyBorder="1" applyAlignment="1" applyProtection="1">
      <alignment horizontal="left" vertical="center" wrapText="1"/>
      <protection locked="0"/>
    </xf>
    <xf numFmtId="0" fontId="38" fillId="2" borderId="2" xfId="0" applyFont="1" applyFill="1" applyBorder="1" applyAlignment="1" applyProtection="1">
      <alignment horizontal="left" vertical="center" wrapText="1"/>
      <protection locked="0"/>
    </xf>
    <xf numFmtId="0" fontId="21" fillId="0" borderId="1" xfId="2" applyFont="1" applyFill="1" applyBorder="1" applyAlignment="1" applyProtection="1">
      <alignment horizontal="center" vertical="center"/>
    </xf>
    <xf numFmtId="0" fontId="38" fillId="2" borderId="5" xfId="0" applyFont="1" applyFill="1" applyBorder="1" applyAlignment="1" applyProtection="1">
      <alignment horizontal="left" vertical="center" wrapText="1"/>
      <protection locked="0"/>
    </xf>
    <xf numFmtId="0" fontId="41" fillId="0" borderId="1" xfId="0" quotePrefix="1" applyNumberFormat="1" applyFont="1" applyFill="1" applyBorder="1" applyAlignment="1" applyProtection="1">
      <alignment horizontal="center" vertical="center"/>
      <protection locked="0"/>
    </xf>
    <xf numFmtId="0" fontId="21" fillId="0" borderId="4" xfId="2" applyFont="1" applyFill="1" applyBorder="1" applyAlignment="1" applyProtection="1">
      <alignment horizontal="left" vertical="center"/>
      <protection locked="0"/>
    </xf>
    <xf numFmtId="0" fontId="30" fillId="0" borderId="1" xfId="0" applyFont="1" applyBorder="1" applyAlignment="1">
      <alignment vertical="center" wrapText="1"/>
    </xf>
    <xf numFmtId="0" fontId="30" fillId="0" borderId="0" xfId="0" applyFont="1" applyAlignment="1">
      <alignment vertical="center" wrapText="1"/>
    </xf>
    <xf numFmtId="0" fontId="34" fillId="2" borderId="4" xfId="0" applyFont="1" applyFill="1" applyBorder="1" applyAlignment="1" applyProtection="1">
      <alignment horizontal="left" vertical="center"/>
      <protection locked="0"/>
    </xf>
    <xf numFmtId="0" fontId="23" fillId="0" borderId="3" xfId="0" quotePrefix="1"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2" xfId="0" quotePrefix="1" applyFont="1" applyBorder="1" applyAlignment="1" applyProtection="1">
      <alignment horizontal="center" vertical="center" wrapText="1"/>
      <protection locked="0"/>
    </xf>
    <xf numFmtId="0" fontId="18" fillId="2" borderId="4" xfId="0" applyFont="1" applyFill="1" applyBorder="1" applyAlignment="1">
      <alignment horizontal="left" vertical="center" wrapText="1"/>
    </xf>
    <xf numFmtId="0" fontId="18" fillId="0" borderId="2" xfId="0" applyFont="1" applyBorder="1" applyAlignment="1">
      <alignment horizontal="justify" vertical="center" wrapText="1"/>
    </xf>
    <xf numFmtId="0" fontId="19" fillId="4" borderId="4" xfId="0" applyFont="1" applyFill="1" applyBorder="1" applyAlignment="1">
      <alignment vertical="center" wrapText="1"/>
    </xf>
    <xf numFmtId="0" fontId="19" fillId="4" borderId="5"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3" fillId="6" borderId="1" xfId="0" applyFont="1" applyFill="1" applyBorder="1" applyAlignment="1">
      <alignment horizontal="center" vertical="center" wrapText="1"/>
    </xf>
    <xf numFmtId="0" fontId="35" fillId="0" borderId="0" xfId="0" applyFont="1" applyAlignment="1">
      <alignment vertical="center"/>
    </xf>
    <xf numFmtId="0" fontId="34" fillId="7" borderId="0" xfId="0" applyFont="1" applyFill="1" applyAlignment="1">
      <alignment vertical="center"/>
    </xf>
    <xf numFmtId="0" fontId="3"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10" fontId="2" fillId="0" borderId="1" xfId="0" applyNumberFormat="1" applyFont="1" applyBorder="1" applyAlignment="1">
      <alignment vertical="center" wrapText="1"/>
    </xf>
    <xf numFmtId="0" fontId="2" fillId="0" borderId="11" xfId="0" applyFont="1" applyBorder="1" applyAlignment="1">
      <alignment vertical="center" wrapText="1"/>
    </xf>
    <xf numFmtId="10" fontId="2" fillId="0" borderId="11" xfId="0" applyNumberFormat="1" applyFont="1" applyBorder="1" applyAlignment="1">
      <alignment vertical="center" wrapText="1"/>
    </xf>
    <xf numFmtId="0" fontId="34" fillId="0" borderId="11" xfId="0" applyFont="1" applyBorder="1" applyAlignment="1">
      <alignment vertical="center"/>
    </xf>
    <xf numFmtId="0" fontId="34" fillId="0" borderId="4" xfId="0" applyFont="1" applyBorder="1" applyAlignment="1">
      <alignment vertical="center"/>
    </xf>
    <xf numFmtId="0" fontId="34" fillId="0" borderId="2" xfId="0" applyFont="1" applyBorder="1" applyAlignment="1">
      <alignment vertical="center"/>
    </xf>
    <xf numFmtId="0" fontId="41" fillId="2" borderId="2" xfId="0" applyNumberFormat="1" applyFont="1" applyFill="1" applyBorder="1" applyAlignment="1" applyProtection="1">
      <alignment horizontal="left" vertical="center"/>
    </xf>
    <xf numFmtId="0" fontId="49" fillId="0" borderId="1" xfId="0" applyFont="1" applyFill="1" applyBorder="1" applyAlignment="1" applyProtection="1">
      <alignment horizontal="center" vertical="center" wrapText="1"/>
      <protection locked="0"/>
    </xf>
    <xf numFmtId="0" fontId="41" fillId="2" borderId="4" xfId="0" applyNumberFormat="1" applyFont="1" applyFill="1" applyBorder="1" applyAlignment="1" applyProtection="1">
      <alignment vertical="center"/>
    </xf>
    <xf numFmtId="0" fontId="41" fillId="2" borderId="2" xfId="0" applyNumberFormat="1" applyFont="1" applyFill="1" applyBorder="1" applyAlignment="1" applyProtection="1">
      <alignment vertical="center"/>
    </xf>
    <xf numFmtId="0" fontId="34" fillId="2" borderId="2" xfId="0" applyFont="1" applyFill="1" applyBorder="1" applyAlignment="1" applyProtection="1">
      <alignment horizontal="left" vertical="center" wrapText="1"/>
      <protection locked="0"/>
    </xf>
    <xf numFmtId="0" fontId="41" fillId="0" borderId="4" xfId="0" applyNumberFormat="1" applyFont="1" applyFill="1" applyBorder="1" applyAlignment="1" applyProtection="1">
      <alignment vertical="center"/>
    </xf>
    <xf numFmtId="0" fontId="41" fillId="0" borderId="2" xfId="0" applyNumberFormat="1" applyFont="1" applyFill="1" applyBorder="1" applyAlignment="1" applyProtection="1">
      <alignment vertical="center"/>
    </xf>
    <xf numFmtId="0" fontId="34" fillId="0" borderId="2"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protection locked="0"/>
    </xf>
    <xf numFmtId="0" fontId="5" fillId="2" borderId="1" xfId="0" applyFont="1" applyFill="1" applyBorder="1" applyAlignment="1">
      <alignment horizontal="center" vertical="center" wrapText="1"/>
    </xf>
    <xf numFmtId="0" fontId="40" fillId="2" borderId="4" xfId="0" applyFont="1" applyFill="1" applyBorder="1" applyAlignment="1" applyProtection="1">
      <alignment horizontal="left" vertical="center" wrapText="1"/>
      <protection locked="0"/>
    </xf>
    <xf numFmtId="0" fontId="6" fillId="0" borderId="1" xfId="0" applyFont="1" applyBorder="1" applyAlignment="1" applyProtection="1">
      <alignment horizontal="center" vertical="center" wrapText="1"/>
    </xf>
    <xf numFmtId="0" fontId="38" fillId="0" borderId="0" xfId="0" applyFont="1" applyAlignment="1">
      <alignment horizontal="center" vertical="center"/>
    </xf>
    <xf numFmtId="0" fontId="5" fillId="2" borderId="1" xfId="0" applyFont="1" applyFill="1" applyBorder="1" applyAlignment="1">
      <alignment horizontal="center" vertical="center" wrapText="1"/>
    </xf>
    <xf numFmtId="0" fontId="38" fillId="2" borderId="4" xfId="0" applyFont="1" applyFill="1" applyBorder="1" applyAlignment="1">
      <alignment horizontal="left" vertical="center" wrapText="1"/>
    </xf>
    <xf numFmtId="0" fontId="38" fillId="2" borderId="5" xfId="0" applyFont="1" applyFill="1" applyBorder="1" applyAlignment="1">
      <alignment horizontal="left" vertical="center" wrapText="1"/>
    </xf>
    <xf numFmtId="0" fontId="41" fillId="0" borderId="1" xfId="0" quotePrefix="1" applyNumberFormat="1" applyFont="1" applyFill="1" applyBorder="1" applyAlignment="1" applyProtection="1">
      <alignment horizontal="center" vertical="center"/>
    </xf>
    <xf numFmtId="0" fontId="2" fillId="0" borderId="1" xfId="0" applyFont="1" applyBorder="1" applyAlignment="1">
      <alignment horizontal="center" vertical="center" wrapText="1"/>
    </xf>
    <xf numFmtId="0" fontId="20" fillId="0" borderId="1" xfId="2" applyFont="1" applyFill="1" applyBorder="1" applyAlignment="1" applyProtection="1">
      <alignment horizontal="center" vertical="center"/>
    </xf>
    <xf numFmtId="0" fontId="40" fillId="2" borderId="4" xfId="0" applyFont="1" applyFill="1" applyBorder="1" applyAlignment="1" applyProtection="1">
      <alignment horizontal="left" vertical="center"/>
      <protection locked="0"/>
    </xf>
    <xf numFmtId="0" fontId="16" fillId="0" borderId="1" xfId="0" applyFont="1" applyBorder="1" applyAlignment="1" applyProtection="1">
      <alignment horizontal="center" vertical="center" wrapText="1"/>
      <protection locked="0"/>
    </xf>
    <xf numFmtId="0" fontId="34" fillId="0" borderId="4" xfId="0" applyFont="1" applyFill="1" applyBorder="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3" fillId="0" borderId="2" xfId="0" applyFont="1" applyFill="1" applyBorder="1" applyAlignment="1">
      <alignment horizontal="center" vertical="center" wrapText="1"/>
    </xf>
    <xf numFmtId="0" fontId="40" fillId="0" borderId="0" xfId="0" applyFont="1" applyAlignment="1">
      <alignment vertical="center"/>
    </xf>
    <xf numFmtId="0" fontId="40" fillId="0" borderId="0" xfId="0" applyFont="1" applyAlignment="1">
      <alignment horizontal="center" vertical="center"/>
    </xf>
    <xf numFmtId="0" fontId="5" fillId="6" borderId="1" xfId="0" applyFont="1" applyFill="1" applyBorder="1" applyAlignment="1">
      <alignment horizontal="center" vertical="center" wrapText="1"/>
    </xf>
    <xf numFmtId="0" fontId="21" fillId="0" borderId="0" xfId="0" applyFont="1" applyAlignment="1">
      <alignment vertical="center" wrapText="1"/>
    </xf>
    <xf numFmtId="0" fontId="20" fillId="0" borderId="1" xfId="0" applyFont="1" applyBorder="1" applyAlignment="1">
      <alignment horizontal="center" vertical="center"/>
    </xf>
    <xf numFmtId="0" fontId="20" fillId="0" borderId="0" xfId="0" applyFont="1" applyAlignment="1">
      <alignment horizontal="center" vertical="center" wrapText="1"/>
    </xf>
    <xf numFmtId="0" fontId="20" fillId="0" borderId="0" xfId="0" applyFont="1" applyFill="1" applyAlignment="1" applyProtection="1">
      <alignment horizontal="center" vertical="center" wrapText="1"/>
    </xf>
    <xf numFmtId="0" fontId="21" fillId="0" borderId="0" xfId="0" applyFont="1" applyAlignment="1">
      <alignment horizontal="center" vertical="center" wrapText="1"/>
    </xf>
    <xf numFmtId="0" fontId="33" fillId="0" borderId="0" xfId="0" applyFont="1" applyAlignment="1">
      <alignment horizontal="center" vertical="center" wrapText="1"/>
    </xf>
    <xf numFmtId="0" fontId="21" fillId="0" borderId="0" xfId="0" applyFont="1" applyAlignment="1">
      <alignment vertical="center"/>
    </xf>
    <xf numFmtId="0" fontId="20" fillId="0" borderId="1" xfId="0" applyFont="1" applyBorder="1" applyAlignment="1">
      <alignment horizontal="center" vertical="center" wrapText="1"/>
    </xf>
    <xf numFmtId="0" fontId="21" fillId="2" borderId="1" xfId="0" quotePrefix="1"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9" borderId="1" xfId="0" applyFont="1" applyFill="1" applyBorder="1" applyAlignment="1">
      <alignment horizontal="center" vertical="center"/>
    </xf>
    <xf numFmtId="0" fontId="5" fillId="9" borderId="4"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2" xfId="0" quotePrefix="1"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0" fontId="11" fillId="0" borderId="2" xfId="0" quotePrefix="1" applyFont="1" applyFill="1" applyBorder="1" applyAlignment="1">
      <alignment horizontal="center" vertical="center" wrapText="1"/>
    </xf>
    <xf numFmtId="0" fontId="9" fillId="0" borderId="4" xfId="0" quotePrefix="1" applyFont="1" applyFill="1" applyBorder="1" applyAlignment="1">
      <alignment horizontal="center" vertical="center" wrapText="1"/>
    </xf>
    <xf numFmtId="0" fontId="34" fillId="2" borderId="4" xfId="0" applyFont="1" applyFill="1" applyBorder="1" applyAlignment="1" applyProtection="1">
      <alignment horizontal="left" vertical="center" wrapText="1"/>
      <protection locked="0"/>
    </xf>
    <xf numFmtId="0" fontId="25" fillId="2" borderId="4" xfId="0" applyFont="1" applyFill="1" applyBorder="1" applyAlignment="1" applyProtection="1">
      <alignment vertical="center" wrapText="1"/>
      <protection locked="0"/>
    </xf>
    <xf numFmtId="0" fontId="4"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vertical="center" wrapText="1"/>
      <protection locked="0"/>
    </xf>
    <xf numFmtId="0" fontId="25" fillId="0" borderId="4" xfId="0" applyFont="1" applyFill="1" applyBorder="1" applyAlignment="1">
      <alignment horizontal="left" vertical="center" wrapText="1"/>
    </xf>
    <xf numFmtId="0" fontId="38" fillId="0" borderId="4" xfId="0" applyFont="1" applyFill="1" applyBorder="1" applyAlignment="1">
      <alignment horizontal="left" vertical="center" wrapText="1"/>
    </xf>
    <xf numFmtId="0" fontId="25" fillId="0" borderId="4" xfId="1" applyFont="1" applyFill="1" applyBorder="1" applyAlignment="1" applyProtection="1">
      <alignment vertical="center" wrapText="1"/>
    </xf>
    <xf numFmtId="0" fontId="38" fillId="0" borderId="2" xfId="0" applyFont="1" applyFill="1" applyBorder="1" applyAlignment="1" applyProtection="1">
      <alignment horizontal="left" vertical="center" wrapText="1"/>
    </xf>
    <xf numFmtId="0" fontId="17" fillId="0" borderId="1" xfId="0"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2"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17" fillId="0" borderId="2"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41" fillId="2" borderId="1" xfId="0" quotePrefix="1" applyNumberFormat="1" applyFont="1" applyFill="1" applyBorder="1" applyAlignment="1" applyProtection="1">
      <alignment horizontal="center" vertical="center"/>
      <protection locked="0"/>
    </xf>
    <xf numFmtId="0" fontId="41" fillId="2" borderId="1" xfId="0" applyNumberFormat="1" applyFont="1" applyFill="1" applyBorder="1" applyAlignment="1" applyProtection="1">
      <alignment horizontal="center" vertical="center"/>
      <protection locked="0"/>
    </xf>
    <xf numFmtId="0" fontId="41" fillId="0" borderId="1" xfId="0" applyNumberFormat="1" applyFont="1" applyFill="1" applyBorder="1" applyAlignment="1" applyProtection="1">
      <alignment horizontal="center" vertical="center" wrapText="1"/>
      <protection locked="0"/>
    </xf>
    <xf numFmtId="0" fontId="4" fillId="0" borderId="5" xfId="0" applyFont="1" applyFill="1" applyBorder="1" applyAlignment="1" applyProtection="1">
      <alignment horizontal="left" vertical="center" wrapText="1"/>
      <protection locked="0"/>
    </xf>
    <xf numFmtId="0" fontId="25" fillId="0" borderId="5" xfId="0" applyFont="1" applyFill="1" applyBorder="1" applyAlignment="1">
      <alignment horizontal="left" vertical="center" wrapText="1"/>
    </xf>
    <xf numFmtId="0" fontId="41" fillId="0" borderId="2" xfId="0" applyNumberFormat="1" applyFont="1" applyFill="1" applyBorder="1" applyAlignment="1" applyProtection="1">
      <alignment horizontal="left" vertical="center"/>
    </xf>
    <xf numFmtId="0" fontId="4" fillId="0" borderId="5" xfId="0" applyFont="1" applyBorder="1" applyAlignment="1">
      <alignment horizontal="left" vertical="center" wrapText="1"/>
    </xf>
    <xf numFmtId="0" fontId="34" fillId="2" borderId="2" xfId="0" applyFont="1" applyFill="1" applyBorder="1" applyAlignment="1">
      <alignment horizontal="left" vertical="center" wrapText="1"/>
    </xf>
    <xf numFmtId="0" fontId="16" fillId="0" borderId="5" xfId="0" quotePrefix="1" applyFont="1" applyBorder="1" applyAlignment="1" applyProtection="1">
      <alignment horizontal="left" vertical="center" wrapText="1"/>
      <protection locked="0"/>
    </xf>
    <xf numFmtId="0" fontId="38" fillId="0" borderId="5"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4" fillId="2" borderId="5" xfId="0" applyFont="1" applyFill="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25" fillId="0" borderId="2" xfId="0" applyFont="1" applyFill="1" applyBorder="1" applyAlignment="1">
      <alignment horizontal="left" vertical="center" wrapText="1"/>
    </xf>
    <xf numFmtId="0" fontId="38" fillId="0" borderId="2" xfId="0" applyFont="1" applyFill="1" applyBorder="1" applyAlignment="1">
      <alignment horizontal="left" vertical="center" wrapText="1"/>
    </xf>
    <xf numFmtId="0" fontId="50" fillId="0" borderId="2" xfId="0" applyFont="1" applyFill="1" applyBorder="1" applyAlignment="1" applyProtection="1">
      <alignment horizontal="left" vertical="center" wrapText="1"/>
    </xf>
    <xf numFmtId="0" fontId="34" fillId="0" borderId="2" xfId="0" applyFont="1" applyBorder="1" applyAlignment="1">
      <alignment horizontal="left" vertical="center"/>
    </xf>
    <xf numFmtId="0" fontId="34" fillId="0" borderId="2" xfId="0" applyFont="1" applyBorder="1" applyAlignment="1">
      <alignment horizontal="left" vertical="center" wrapText="1"/>
    </xf>
    <xf numFmtId="0" fontId="34" fillId="0" borderId="2" xfId="0" applyFont="1" applyFill="1" applyBorder="1" applyAlignment="1">
      <alignment horizontal="left" vertical="center"/>
    </xf>
    <xf numFmtId="0" fontId="25" fillId="0" borderId="2" xfId="0" applyFont="1" applyFill="1" applyBorder="1" applyAlignment="1" applyProtection="1">
      <alignment horizontal="left" vertical="center"/>
      <protection locked="0"/>
    </xf>
    <xf numFmtId="0" fontId="21" fillId="0" borderId="2" xfId="0" applyFont="1" applyFill="1" applyBorder="1" applyAlignment="1" applyProtection="1">
      <alignment horizontal="left" vertical="center"/>
      <protection locked="0"/>
    </xf>
    <xf numFmtId="0" fontId="40" fillId="0" borderId="5" xfId="0" applyFont="1" applyFill="1" applyBorder="1" applyAlignment="1" applyProtection="1">
      <alignment horizontal="left" vertical="center" wrapText="1"/>
      <protection locked="0"/>
    </xf>
    <xf numFmtId="0" fontId="35" fillId="0" borderId="5" xfId="0" applyFont="1" applyFill="1" applyBorder="1" applyAlignment="1" applyProtection="1">
      <alignment horizontal="left" vertical="center" wrapText="1"/>
      <protection locked="0"/>
    </xf>
    <xf numFmtId="0" fontId="38" fillId="0" borderId="2" xfId="0" applyFont="1" applyFill="1" applyBorder="1" applyAlignment="1" applyProtection="1">
      <alignment horizontal="left" vertical="center" wrapText="1"/>
      <protection locked="0"/>
    </xf>
    <xf numFmtId="0" fontId="39" fillId="0" borderId="1" xfId="0" quotePrefix="1" applyNumberFormat="1" applyFont="1" applyFill="1" applyBorder="1" applyAlignment="1" applyProtection="1">
      <alignment horizontal="center" vertical="center"/>
      <protection locked="0"/>
    </xf>
    <xf numFmtId="0" fontId="2" fillId="10" borderId="0" xfId="0" applyFont="1" applyFill="1" applyAlignment="1">
      <alignment horizontal="center" vertical="center" wrapText="1"/>
    </xf>
    <xf numFmtId="0" fontId="17" fillId="10" borderId="2" xfId="0" applyFont="1" applyFill="1" applyBorder="1" applyAlignment="1">
      <alignment horizontal="center" vertical="center" wrapText="1"/>
    </xf>
    <xf numFmtId="0" fontId="26" fillId="10" borderId="2" xfId="0" quotePrefix="1" applyFont="1" applyFill="1" applyBorder="1" applyAlignment="1">
      <alignment horizontal="center" vertical="center" wrapText="1"/>
    </xf>
    <xf numFmtId="0" fontId="4" fillId="10" borderId="2" xfId="0" applyFont="1" applyFill="1" applyBorder="1" applyAlignment="1" applyProtection="1">
      <alignment horizontal="center" vertical="center" wrapText="1"/>
      <protection locked="0"/>
    </xf>
    <xf numFmtId="0" fontId="36" fillId="10" borderId="1" xfId="0" applyNumberFormat="1" applyFont="1" applyFill="1" applyBorder="1" applyAlignment="1" applyProtection="1">
      <alignment horizontal="center" vertical="center"/>
      <protection locked="0"/>
    </xf>
    <xf numFmtId="0" fontId="36" fillId="10" borderId="2" xfId="0" applyNumberFormat="1" applyFont="1" applyFill="1" applyBorder="1" applyAlignment="1" applyProtection="1">
      <alignment horizontal="center" vertical="center"/>
      <protection locked="0"/>
    </xf>
    <xf numFmtId="0" fontId="36" fillId="10" borderId="1" xfId="0" applyNumberFormat="1" applyFont="1" applyFill="1" applyBorder="1" applyAlignment="1" applyProtection="1">
      <alignment horizontal="center" vertical="center"/>
    </xf>
    <xf numFmtId="0" fontId="4" fillId="10" borderId="2" xfId="0" applyFont="1" applyFill="1" applyBorder="1" applyAlignment="1">
      <alignment horizontal="center" vertical="center" wrapText="1"/>
    </xf>
    <xf numFmtId="0" fontId="16" fillId="10" borderId="2" xfId="0" quotePrefix="1" applyFont="1" applyFill="1" applyBorder="1" applyAlignment="1" applyProtection="1">
      <alignment horizontal="center" vertical="center" wrapText="1"/>
      <protection locked="0"/>
    </xf>
    <xf numFmtId="0" fontId="39" fillId="10" borderId="1" xfId="0" applyNumberFormat="1" applyFont="1" applyFill="1" applyBorder="1" applyAlignment="1" applyProtection="1">
      <alignment horizontal="center" vertical="center"/>
    </xf>
    <xf numFmtId="0" fontId="4" fillId="10" borderId="1" xfId="0" applyFont="1" applyFill="1" applyBorder="1" applyAlignment="1" applyProtection="1">
      <alignment horizontal="center" vertical="center" wrapText="1"/>
      <protection locked="0"/>
    </xf>
    <xf numFmtId="0" fontId="3" fillId="10" borderId="2" xfId="0" applyFont="1" applyFill="1" applyBorder="1" applyAlignment="1" applyProtection="1">
      <alignment horizontal="center" vertical="center" wrapText="1"/>
      <protection locked="0"/>
    </xf>
    <xf numFmtId="0" fontId="25" fillId="10" borderId="1" xfId="0" applyNumberFormat="1" applyFont="1" applyFill="1" applyBorder="1" applyAlignment="1" applyProtection="1">
      <alignment horizontal="center" vertical="center"/>
    </xf>
    <xf numFmtId="0" fontId="29" fillId="10" borderId="2" xfId="0" applyFont="1" applyFill="1" applyBorder="1" applyAlignment="1" applyProtection="1">
      <alignment horizontal="center" vertical="center" wrapText="1"/>
      <protection locked="0"/>
    </xf>
    <xf numFmtId="0" fontId="41" fillId="10" borderId="1" xfId="0" applyNumberFormat="1" applyFont="1" applyFill="1" applyBorder="1" applyAlignment="1" applyProtection="1">
      <alignment horizontal="center" vertical="center"/>
    </xf>
    <xf numFmtId="0" fontId="19" fillId="10" borderId="2" xfId="0" applyFont="1" applyFill="1" applyBorder="1" applyAlignment="1" applyProtection="1">
      <alignment horizontal="center" vertical="center" wrapText="1"/>
      <protection locked="0"/>
    </xf>
    <xf numFmtId="0" fontId="18" fillId="10" borderId="1" xfId="0" applyNumberFormat="1" applyFont="1" applyFill="1" applyBorder="1" applyAlignment="1" applyProtection="1">
      <alignment horizontal="center" vertical="center"/>
    </xf>
    <xf numFmtId="0" fontId="15" fillId="10" borderId="2" xfId="0" applyFont="1" applyFill="1" applyBorder="1" applyAlignment="1">
      <alignment horizontal="center" vertical="center" wrapText="1"/>
    </xf>
    <xf numFmtId="0" fontId="40" fillId="0" borderId="3" xfId="0" quotePrefix="1" applyFont="1" applyFill="1" applyBorder="1" applyAlignment="1">
      <alignment horizontal="center" vertical="center"/>
    </xf>
    <xf numFmtId="0" fontId="35" fillId="0" borderId="1" xfId="0" applyFont="1" applyFill="1" applyBorder="1" applyAlignment="1">
      <alignment horizontal="center" vertical="center"/>
    </xf>
    <xf numFmtId="0" fontId="34" fillId="0" borderId="0" xfId="0" applyFont="1" applyFill="1" applyAlignment="1">
      <alignment vertical="center"/>
    </xf>
    <xf numFmtId="0" fontId="43" fillId="0" borderId="1" xfId="0" applyFont="1" applyBorder="1" applyAlignment="1">
      <alignment horizontal="center" vertical="center"/>
    </xf>
    <xf numFmtId="0" fontId="3" fillId="12" borderId="0" xfId="0" applyFont="1" applyFill="1" applyAlignment="1">
      <alignment horizontal="center" vertical="center" wrapText="1"/>
    </xf>
    <xf numFmtId="0" fontId="4" fillId="12" borderId="0" xfId="0" applyFont="1" applyFill="1" applyAlignment="1">
      <alignment horizontal="left" vertical="center" wrapText="1"/>
    </xf>
    <xf numFmtId="0" fontId="2" fillId="12" borderId="0" xfId="0" applyFont="1" applyFill="1" applyAlignment="1">
      <alignment horizontal="lef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quotePrefix="1" applyFont="1" applyFill="1" applyBorder="1" applyAlignment="1" applyProtection="1">
      <alignment horizontal="center" vertical="center" wrapText="1"/>
      <protection locked="0"/>
    </xf>
    <xf numFmtId="0" fontId="36" fillId="12" borderId="2" xfId="0" applyNumberFormat="1" applyFont="1" applyFill="1" applyBorder="1" applyAlignment="1" applyProtection="1">
      <alignment horizontal="center" vertical="center"/>
      <protection locked="0"/>
    </xf>
    <xf numFmtId="0" fontId="4" fillId="12" borderId="1" xfId="0" applyFont="1" applyFill="1" applyBorder="1" applyAlignment="1" applyProtection="1">
      <alignment horizontal="center" vertical="center" wrapText="1"/>
      <protection locked="0"/>
    </xf>
    <xf numFmtId="0" fontId="7" fillId="12" borderId="1" xfId="0" applyFont="1" applyFill="1" applyBorder="1" applyAlignment="1" applyProtection="1">
      <alignment horizontal="center" vertical="center" wrapText="1"/>
      <protection locked="0"/>
    </xf>
    <xf numFmtId="0" fontId="4" fillId="12" borderId="1" xfId="0" quotePrefix="1" applyFont="1" applyFill="1" applyBorder="1" applyAlignment="1" applyProtection="1">
      <alignment horizontal="center" vertical="center" wrapText="1"/>
      <protection locked="0"/>
    </xf>
    <xf numFmtId="0" fontId="34" fillId="12" borderId="5" xfId="0" applyFont="1" applyFill="1" applyBorder="1" applyAlignment="1" applyProtection="1">
      <alignment horizontal="left" vertical="center" wrapText="1"/>
      <protection locked="0"/>
    </xf>
    <xf numFmtId="0" fontId="41" fillId="12" borderId="1" xfId="0" applyNumberFormat="1" applyFont="1" applyFill="1" applyBorder="1" applyAlignment="1" applyProtection="1">
      <alignment horizontal="center" vertical="center"/>
      <protection locked="0"/>
    </xf>
    <xf numFmtId="0" fontId="29" fillId="12" borderId="1" xfId="0" quotePrefix="1" applyFont="1" applyFill="1" applyBorder="1" applyAlignment="1" applyProtection="1">
      <alignment horizontal="center" vertical="center" wrapText="1"/>
      <protection locked="0"/>
    </xf>
    <xf numFmtId="0" fontId="25" fillId="12" borderId="2" xfId="0" applyNumberFormat="1" applyFont="1" applyFill="1" applyBorder="1" applyAlignment="1" applyProtection="1">
      <alignment horizontal="center" vertical="center"/>
      <protection locked="0"/>
    </xf>
    <xf numFmtId="0" fontId="25" fillId="12" borderId="2" xfId="0" applyNumberFormat="1" applyFont="1" applyFill="1" applyBorder="1" applyAlignment="1" applyProtection="1">
      <alignment horizontal="center" vertical="center"/>
    </xf>
    <xf numFmtId="0" fontId="29" fillId="12" borderId="1" xfId="0" applyFont="1" applyFill="1" applyBorder="1" applyAlignment="1" applyProtection="1">
      <alignment horizontal="center" vertical="center" wrapText="1"/>
      <protection locked="0"/>
    </xf>
    <xf numFmtId="0" fontId="20" fillId="12" borderId="1" xfId="0" applyFont="1" applyFill="1" applyBorder="1" applyAlignment="1" applyProtection="1">
      <alignment horizontal="center" vertical="center" wrapText="1"/>
    </xf>
    <xf numFmtId="0" fontId="6" fillId="12" borderId="1" xfId="0" applyFont="1" applyFill="1" applyBorder="1" applyAlignment="1" applyProtection="1">
      <alignment horizontal="center" vertical="center" wrapText="1"/>
      <protection locked="0"/>
    </xf>
    <xf numFmtId="0" fontId="35" fillId="12" borderId="4" xfId="0" applyFont="1" applyFill="1" applyBorder="1" applyAlignment="1" applyProtection="1">
      <alignment vertical="center" wrapText="1"/>
      <protection locked="0"/>
    </xf>
    <xf numFmtId="0" fontId="36" fillId="12" borderId="2" xfId="0" applyNumberFormat="1" applyFont="1" applyFill="1" applyBorder="1" applyAlignment="1" applyProtection="1">
      <alignment horizontal="center" vertical="center"/>
    </xf>
    <xf numFmtId="0" fontId="39" fillId="12" borderId="2" xfId="0" applyNumberFormat="1" applyFont="1" applyFill="1" applyBorder="1" applyAlignment="1" applyProtection="1">
      <alignment horizontal="center" vertical="center"/>
      <protection locked="0"/>
    </xf>
    <xf numFmtId="0" fontId="39" fillId="12" borderId="2" xfId="0" applyNumberFormat="1" applyFont="1" applyFill="1" applyBorder="1" applyAlignment="1" applyProtection="1">
      <alignment horizontal="center" vertical="center"/>
    </xf>
    <xf numFmtId="0" fontId="8" fillId="12" borderId="1" xfId="0" applyFont="1" applyFill="1" applyBorder="1" applyAlignment="1" applyProtection="1">
      <alignment horizontal="center" vertical="center" wrapText="1"/>
      <protection locked="0"/>
    </xf>
    <xf numFmtId="0" fontId="5" fillId="12" borderId="1" xfId="0" applyFont="1" applyFill="1" applyBorder="1" applyAlignment="1" applyProtection="1">
      <alignment horizontal="center" vertical="center" wrapText="1"/>
    </xf>
    <xf numFmtId="0" fontId="4" fillId="12" borderId="1" xfId="0" applyFont="1" applyFill="1" applyBorder="1" applyAlignment="1" applyProtection="1">
      <alignment horizontal="center" vertical="center" wrapText="1"/>
    </xf>
    <xf numFmtId="0" fontId="2" fillId="12" borderId="2" xfId="0" quotePrefix="1" applyFont="1" applyFill="1" applyBorder="1" applyAlignment="1" applyProtection="1">
      <alignment horizontal="center" vertical="center" wrapText="1"/>
      <protection locked="0"/>
    </xf>
    <xf numFmtId="0" fontId="39" fillId="12" borderId="1" xfId="0" applyNumberFormat="1" applyFont="1" applyFill="1" applyBorder="1" applyAlignment="1" applyProtection="1">
      <alignment horizontal="center" vertical="center"/>
    </xf>
    <xf numFmtId="0" fontId="5" fillId="12" borderId="1" xfId="0" applyFont="1" applyFill="1" applyBorder="1" applyAlignment="1" applyProtection="1">
      <alignment horizontal="center" vertical="center" wrapText="1"/>
      <protection locked="0"/>
    </xf>
    <xf numFmtId="0" fontId="4" fillId="12" borderId="3" xfId="0" quotePrefix="1" applyFont="1" applyFill="1" applyBorder="1" applyAlignment="1">
      <alignment horizontal="center" vertical="center" wrapText="1"/>
    </xf>
    <xf numFmtId="0" fontId="41" fillId="12" borderId="2" xfId="0" applyNumberFormat="1" applyFont="1" applyFill="1" applyBorder="1" applyAlignment="1" applyProtection="1">
      <alignment horizontal="center" vertical="center"/>
      <protection locked="0"/>
    </xf>
    <xf numFmtId="0" fontId="15" fillId="12" borderId="2" xfId="0" applyFont="1" applyFill="1" applyBorder="1" applyAlignment="1" applyProtection="1">
      <alignment horizontal="center" vertical="center" wrapText="1"/>
      <protection locked="0"/>
    </xf>
    <xf numFmtId="0" fontId="27" fillId="12" borderId="2" xfId="0" quotePrefix="1" applyFont="1" applyFill="1" applyBorder="1" applyAlignment="1">
      <alignment horizontal="center" vertical="center" wrapText="1"/>
    </xf>
    <xf numFmtId="0" fontId="26" fillId="12" borderId="2" xfId="0" quotePrefix="1" applyFont="1" applyFill="1" applyBorder="1" applyAlignment="1">
      <alignment horizontal="center" vertical="center" wrapText="1"/>
    </xf>
    <xf numFmtId="0" fontId="7" fillId="12" borderId="2" xfId="0" quotePrefix="1" applyFont="1" applyFill="1" applyBorder="1" applyAlignment="1">
      <alignment horizontal="center" vertical="center" wrapText="1"/>
    </xf>
    <xf numFmtId="0" fontId="5" fillId="12" borderId="1" xfId="0" quotePrefix="1" applyFont="1" applyFill="1" applyBorder="1" applyAlignment="1">
      <alignment horizontal="center" vertical="center" wrapText="1"/>
    </xf>
    <xf numFmtId="0" fontId="36" fillId="10" borderId="1" xfId="0" applyFont="1" applyFill="1" applyBorder="1" applyAlignment="1">
      <alignment horizontal="center" vertical="center"/>
    </xf>
    <xf numFmtId="0" fontId="34" fillId="0" borderId="1" xfId="0" applyFont="1" applyFill="1" applyBorder="1" applyAlignment="1">
      <alignment vertical="center" wrapText="1"/>
    </xf>
    <xf numFmtId="0" fontId="5" fillId="7"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1" fillId="0" borderId="3" xfId="0" quotePrefix="1" applyFont="1" applyBorder="1" applyAlignment="1">
      <alignment horizontal="center" vertical="center"/>
    </xf>
    <xf numFmtId="0" fontId="51" fillId="0" borderId="3" xfId="0" applyFont="1" applyBorder="1" applyAlignment="1">
      <alignment horizontal="left" vertical="center" wrapText="1"/>
    </xf>
    <xf numFmtId="0" fontId="51" fillId="0" borderId="3" xfId="0" quotePrefix="1" applyFont="1" applyFill="1" applyBorder="1" applyAlignment="1">
      <alignment horizontal="center" vertical="center"/>
    </xf>
    <xf numFmtId="0" fontId="35" fillId="0" borderId="1" xfId="0" applyFont="1" applyFill="1" applyBorder="1" applyAlignment="1">
      <alignment vertical="center" wrapText="1"/>
    </xf>
    <xf numFmtId="0" fontId="2" fillId="7"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8" fillId="0" borderId="1" xfId="0" applyFont="1" applyBorder="1" applyAlignment="1">
      <alignment vertical="center" wrapText="1"/>
    </xf>
    <xf numFmtId="0" fontId="20" fillId="6"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41" fillId="6" borderId="1" xfId="0" applyNumberFormat="1" applyFont="1" applyFill="1" applyBorder="1" applyAlignment="1" applyProtection="1">
      <alignment horizontal="center" vertical="center"/>
    </xf>
    <xf numFmtId="166" fontId="40" fillId="0" borderId="1" xfId="1" applyNumberFormat="1" applyFont="1" applyFill="1" applyBorder="1" applyAlignment="1" applyProtection="1">
      <alignment horizontal="center" vertical="center"/>
      <protection locked="0"/>
    </xf>
    <xf numFmtId="0" fontId="41" fillId="6" borderId="1" xfId="0" applyNumberFormat="1" applyFont="1" applyFill="1" applyBorder="1" applyAlignment="1" applyProtection="1">
      <alignment horizontal="right" vertical="center"/>
    </xf>
    <xf numFmtId="0" fontId="11" fillId="0" borderId="1" xfId="0" quotePrefix="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3" fillId="6" borderId="4" xfId="0" applyFont="1" applyFill="1" applyBorder="1" applyAlignment="1">
      <alignment horizontal="center" vertical="center" wrapText="1"/>
    </xf>
    <xf numFmtId="1" fontId="21" fillId="0" borderId="3" xfId="1" applyNumberFormat="1"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52" fillId="0" borderId="1" xfId="0" applyNumberFormat="1" applyFont="1" applyFill="1" applyBorder="1" applyAlignment="1" applyProtection="1">
      <alignment horizontal="center" vertical="center"/>
      <protection locked="0"/>
    </xf>
    <xf numFmtId="0" fontId="21" fillId="2" borderId="1" xfId="0" applyNumberFormat="1" applyFont="1" applyFill="1" applyBorder="1" applyAlignment="1" applyProtection="1">
      <alignment horizontal="center" vertical="center"/>
      <protection locked="0"/>
    </xf>
    <xf numFmtId="0" fontId="21" fillId="0" borderId="1" xfId="0" applyNumberFormat="1" applyFont="1" applyFill="1" applyBorder="1" applyAlignment="1" applyProtection="1">
      <alignment horizontal="center" vertical="center"/>
    </xf>
    <xf numFmtId="0" fontId="7" fillId="0" borderId="1" xfId="0" quotePrefix="1" applyFont="1" applyBorder="1" applyAlignment="1" applyProtection="1">
      <alignment horizontal="center" vertical="center" wrapText="1"/>
      <protection locked="0"/>
    </xf>
    <xf numFmtId="0" fontId="41" fillId="0" borderId="16"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21" fillId="0" borderId="1" xfId="0" quotePrefix="1" applyNumberFormat="1" applyFont="1" applyFill="1" applyBorder="1" applyAlignment="1" applyProtection="1">
      <alignment horizontal="center" vertical="center"/>
      <protection locked="0"/>
    </xf>
    <xf numFmtId="1" fontId="41" fillId="0" borderId="1" xfId="0" applyNumberFormat="1" applyFont="1" applyFill="1" applyBorder="1" applyAlignment="1" applyProtection="1">
      <alignment horizontal="center" vertical="center"/>
      <protection locked="0"/>
    </xf>
    <xf numFmtId="0" fontId="41" fillId="0" borderId="0" xfId="0" quotePrefix="1" applyNumberFormat="1" applyFont="1" applyFill="1" applyBorder="1" applyAlignment="1" applyProtection="1">
      <alignment horizontal="center" vertical="center"/>
      <protection locked="0"/>
    </xf>
    <xf numFmtId="0" fontId="6" fillId="12" borderId="0" xfId="0" applyFont="1" applyFill="1" applyAlignment="1">
      <alignment horizontal="center" vertical="center" wrapText="1"/>
    </xf>
    <xf numFmtId="0" fontId="41" fillId="0" borderId="1" xfId="0" applyFont="1" applyBorder="1" applyAlignment="1">
      <alignment horizontal="center" vertical="center"/>
    </xf>
    <xf numFmtId="0" fontId="41" fillId="0" borderId="4" xfId="0" applyFont="1" applyBorder="1" applyAlignment="1">
      <alignment horizontal="center" vertical="center"/>
    </xf>
    <xf numFmtId="1" fontId="6" fillId="0" borderId="1" xfId="0" applyNumberFormat="1" applyFont="1" applyBorder="1" applyAlignment="1">
      <alignment horizontal="center" vertical="center" wrapText="1"/>
    </xf>
    <xf numFmtId="0" fontId="52" fillId="0" borderId="4" xfId="0" applyNumberFormat="1" applyFont="1" applyFill="1" applyBorder="1" applyAlignment="1" applyProtection="1">
      <alignment horizontal="center" vertical="center"/>
      <protection locked="0"/>
    </xf>
    <xf numFmtId="0" fontId="6" fillId="0" borderId="0" xfId="0" applyFont="1" applyAlignment="1" applyProtection="1">
      <alignment horizontal="left" vertical="center"/>
      <protection locked="0"/>
    </xf>
    <xf numFmtId="1" fontId="6" fillId="0" borderId="1" xfId="0" quotePrefix="1" applyNumberFormat="1" applyFont="1" applyBorder="1" applyAlignment="1">
      <alignment horizontal="center" vertical="center" wrapText="1"/>
    </xf>
    <xf numFmtId="0" fontId="5" fillId="0" borderId="1" xfId="0" applyFont="1" applyBorder="1" applyAlignment="1">
      <alignment horizontal="center" vertical="center" wrapText="1"/>
    </xf>
    <xf numFmtId="0" fontId="30" fillId="0" borderId="1" xfId="0" applyFont="1" applyBorder="1" applyAlignment="1" applyProtection="1">
      <alignment horizontal="center" vertical="center" wrapText="1"/>
      <protection locked="0"/>
    </xf>
    <xf numFmtId="0" fontId="6" fillId="11" borderId="0" xfId="0" applyFont="1" applyFill="1" applyAlignment="1" applyProtection="1">
      <alignment horizontal="left" vertical="center"/>
      <protection locked="0"/>
    </xf>
    <xf numFmtId="0" fontId="11" fillId="0" borderId="4" xfId="0" quotePrefix="1"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165" fontId="4" fillId="0" borderId="4"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4" borderId="4"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49" fillId="0" borderId="1" xfId="0" applyFont="1" applyFill="1" applyBorder="1" applyAlignment="1">
      <alignment horizontal="justify" vertical="center" wrapText="1"/>
    </xf>
    <xf numFmtId="166" fontId="6" fillId="9" borderId="1" xfId="0" applyNumberFormat="1" applyFont="1" applyFill="1" applyBorder="1" applyAlignment="1">
      <alignment horizontal="center" vertical="center" wrapText="1"/>
    </xf>
    <xf numFmtId="0" fontId="42" fillId="0" borderId="0" xfId="0" applyFont="1" applyAlignment="1">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8" fillId="0" borderId="1" xfId="0" applyNumberFormat="1" applyFont="1" applyFill="1" applyBorder="1" applyAlignment="1" applyProtection="1">
      <alignment horizontal="center" vertical="center"/>
      <protection locked="0"/>
    </xf>
    <xf numFmtId="0" fontId="34" fillId="0" borderId="5" xfId="0" applyFont="1" applyFill="1" applyBorder="1" applyAlignment="1" applyProtection="1">
      <alignment horizontal="center" vertical="center" wrapText="1"/>
      <protection locked="0"/>
    </xf>
    <xf numFmtId="165" fontId="4" fillId="6" borderId="2"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18" fillId="0" borderId="4" xfId="0" applyFont="1" applyFill="1" applyBorder="1" applyAlignment="1">
      <alignment vertical="center"/>
    </xf>
    <xf numFmtId="0" fontId="18" fillId="0" borderId="2" xfId="0" applyFont="1" applyFill="1" applyBorder="1" applyAlignment="1">
      <alignment horizontal="justify" vertical="center"/>
    </xf>
    <xf numFmtId="165" fontId="18" fillId="0" borderId="1"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1" fillId="0" borderId="11" xfId="0" applyFont="1" applyBorder="1" applyAlignment="1">
      <alignment horizontal="center" vertical="center"/>
    </xf>
    <xf numFmtId="0" fontId="51" fillId="0" borderId="3" xfId="0" applyFont="1" applyBorder="1" applyAlignment="1">
      <alignment horizontal="center" vertical="center"/>
    </xf>
    <xf numFmtId="0" fontId="5" fillId="0" borderId="1" xfId="0" applyFont="1" applyBorder="1" applyAlignment="1">
      <alignment horizontal="center" vertical="center" wrapText="1"/>
    </xf>
    <xf numFmtId="0" fontId="18" fillId="2" borderId="1" xfId="0" applyNumberFormat="1" applyFont="1" applyFill="1" applyBorder="1" applyAlignment="1" applyProtection="1">
      <alignment horizontal="center" vertical="center"/>
      <protection locked="0"/>
    </xf>
    <xf numFmtId="165" fontId="37" fillId="6" borderId="1" xfId="0" applyNumberFormat="1" applyFont="1" applyFill="1" applyBorder="1" applyAlignment="1" applyProtection="1">
      <alignment horizontal="center" vertical="center"/>
    </xf>
    <xf numFmtId="0" fontId="3" fillId="14" borderId="0" xfId="0" applyFont="1" applyFill="1" applyAlignment="1">
      <alignment horizontal="center" vertical="center" wrapText="1"/>
    </xf>
    <xf numFmtId="0" fontId="4" fillId="14" borderId="2" xfId="0" applyFont="1" applyFill="1" applyBorder="1" applyAlignment="1">
      <alignment horizontal="center" vertical="center" wrapText="1"/>
    </xf>
    <xf numFmtId="0" fontId="2" fillId="14" borderId="4" xfId="0" applyFont="1" applyFill="1" applyBorder="1" applyAlignment="1">
      <alignment horizontal="center" vertical="center" wrapText="1"/>
    </xf>
    <xf numFmtId="165" fontId="37" fillId="14" borderId="2" xfId="0" applyNumberFormat="1" applyFont="1" applyFill="1" applyBorder="1" applyAlignment="1" applyProtection="1">
      <alignment horizontal="center" vertical="center"/>
    </xf>
    <xf numFmtId="0" fontId="19" fillId="14" borderId="1" xfId="0" applyNumberFormat="1" applyFont="1" applyFill="1" applyBorder="1" applyAlignment="1" applyProtection="1">
      <alignment horizontal="center" vertical="center"/>
    </xf>
    <xf numFmtId="165" fontId="37" fillId="14" borderId="1" xfId="0" applyNumberFormat="1" applyFont="1" applyFill="1" applyBorder="1" applyAlignment="1" applyProtection="1">
      <alignment horizontal="center" vertical="center"/>
    </xf>
    <xf numFmtId="0" fontId="4" fillId="14" borderId="1" xfId="0" applyFont="1" applyFill="1" applyBorder="1" applyAlignment="1">
      <alignment horizontal="center" vertical="center" wrapText="1"/>
    </xf>
    <xf numFmtId="165" fontId="4" fillId="14" borderId="2" xfId="0" applyNumberFormat="1" applyFont="1" applyFill="1" applyBorder="1" applyAlignment="1">
      <alignment horizontal="center" vertical="center" wrapText="1"/>
    </xf>
    <xf numFmtId="0" fontId="37" fillId="14" borderId="1" xfId="0" applyNumberFormat="1" applyFont="1" applyFill="1" applyBorder="1" applyAlignment="1" applyProtection="1">
      <alignment horizontal="center" vertical="center"/>
    </xf>
    <xf numFmtId="0" fontId="8" fillId="14" borderId="0" xfId="0" applyFont="1" applyFill="1" applyAlignment="1">
      <alignment horizontal="center" vertical="center" wrapText="1"/>
    </xf>
    <xf numFmtId="0" fontId="45" fillId="14" borderId="0" xfId="0" applyFont="1" applyFill="1" applyAlignment="1">
      <alignment vertical="center"/>
    </xf>
    <xf numFmtId="0" fontId="36" fillId="4" borderId="2" xfId="0" applyNumberFormat="1" applyFont="1" applyFill="1" applyBorder="1" applyAlignment="1" applyProtection="1">
      <alignment horizontal="center" vertical="center"/>
      <protection locked="0"/>
    </xf>
    <xf numFmtId="0" fontId="53" fillId="0" borderId="1" xfId="0" applyNumberFormat="1" applyFont="1" applyFill="1" applyBorder="1" applyAlignment="1" applyProtection="1">
      <alignment horizontal="center" vertical="center"/>
      <protection locked="0"/>
    </xf>
    <xf numFmtId="0" fontId="54" fillId="0" borderId="1" xfId="0" applyNumberFormat="1"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protection locked="0"/>
    </xf>
    <xf numFmtId="0" fontId="44" fillId="0" borderId="1" xfId="0" applyNumberFormat="1" applyFont="1" applyFill="1" applyBorder="1" applyAlignment="1" applyProtection="1">
      <alignment horizontal="center" vertical="center"/>
      <protection locked="0"/>
    </xf>
    <xf numFmtId="0" fontId="47" fillId="0" borderId="1" xfId="0" applyNumberFormat="1" applyFont="1" applyFill="1" applyBorder="1" applyAlignment="1" applyProtection="1">
      <alignment horizontal="center" vertical="center"/>
    </xf>
    <xf numFmtId="0" fontId="2" fillId="0" borderId="0" xfId="0" applyFont="1" applyFill="1" applyAlignment="1">
      <alignment horizontal="justify" vertical="center" wrapText="1"/>
    </xf>
    <xf numFmtId="0" fontId="2" fillId="0"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25" fillId="0" borderId="1" xfId="0" applyFont="1" applyFill="1" applyBorder="1" applyAlignment="1">
      <alignment horizontal="justify" vertical="center" wrapText="1"/>
    </xf>
    <xf numFmtId="0" fontId="49" fillId="0" borderId="1" xfId="0" applyFont="1" applyBorder="1" applyAlignment="1" applyProtection="1">
      <alignment horizontal="justify" vertical="center" wrapText="1"/>
      <protection locked="0"/>
    </xf>
    <xf numFmtId="0" fontId="49" fillId="0" borderId="1" xfId="0" applyFont="1" applyFill="1" applyBorder="1" applyAlignment="1" applyProtection="1">
      <alignment horizontal="justify" vertical="center" wrapText="1"/>
      <protection locked="0"/>
    </xf>
    <xf numFmtId="0" fontId="3" fillId="0" borderId="1" xfId="0" applyFont="1" applyBorder="1" applyAlignment="1">
      <alignment horizontal="justify" vertical="center" wrapText="1"/>
    </xf>
    <xf numFmtId="0" fontId="49" fillId="0" borderId="1" xfId="0" applyFont="1" applyBorder="1" applyAlignment="1">
      <alignment horizontal="justify" vertical="center" wrapText="1"/>
    </xf>
    <xf numFmtId="0" fontId="29" fillId="0"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29" fillId="4"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3" borderId="1" xfId="0" applyFont="1" applyFill="1" applyBorder="1" applyAlignment="1">
      <alignment horizontal="justify" vertical="center" wrapText="1"/>
    </xf>
    <xf numFmtId="0" fontId="49" fillId="0" borderId="1" xfId="0" applyFont="1" applyFill="1" applyBorder="1" applyAlignment="1" applyProtection="1">
      <alignment horizontal="justify" vertical="center" wrapText="1"/>
    </xf>
    <xf numFmtId="0" fontId="8" fillId="0" borderId="1" xfId="0" applyFont="1" applyFill="1" applyBorder="1" applyAlignment="1">
      <alignment horizontal="justify" vertical="center" wrapText="1"/>
    </xf>
    <xf numFmtId="0" fontId="3" fillId="0" borderId="1" xfId="0" applyFont="1" applyFill="1" applyBorder="1" applyAlignment="1" applyProtection="1">
      <alignment horizontal="justify" vertical="center" wrapText="1"/>
    </xf>
    <xf numFmtId="0" fontId="8" fillId="0" borderId="1" xfId="0"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9" fillId="0" borderId="1" xfId="0" applyFont="1" applyFill="1" applyBorder="1" applyAlignment="1">
      <alignment horizontal="justify" vertical="center" wrapText="1"/>
    </xf>
    <xf numFmtId="0" fontId="49" fillId="0" borderId="1" xfId="0" quotePrefix="1" applyFont="1" applyFill="1" applyBorder="1" applyAlignment="1">
      <alignment horizontal="justify" vertical="center" wrapText="1"/>
    </xf>
    <xf numFmtId="0" fontId="38" fillId="0" borderId="0" xfId="0" applyFont="1" applyFill="1" applyAlignment="1">
      <alignment horizontal="justify" vertical="center"/>
    </xf>
    <xf numFmtId="0" fontId="2" fillId="2" borderId="1" xfId="0" applyFont="1" applyFill="1" applyBorder="1" applyAlignment="1">
      <alignment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pplyProtection="1">
      <alignment horizontal="center" vertical="center" wrapText="1"/>
    </xf>
    <xf numFmtId="0" fontId="3" fillId="7" borderId="1" xfId="0" quotePrefix="1" applyFont="1" applyFill="1" applyBorder="1" applyAlignment="1">
      <alignment horizontal="center" vertical="center" wrapText="1"/>
    </xf>
    <xf numFmtId="0" fontId="34" fillId="0" borderId="0" xfId="0" applyFont="1" applyFill="1" applyAlignment="1">
      <alignment horizontal="center" vertical="center"/>
    </xf>
    <xf numFmtId="0" fontId="2" fillId="2" borderId="0" xfId="0" applyFont="1" applyFill="1" applyAlignment="1">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3" fillId="9" borderId="2"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8" fillId="9" borderId="2" xfId="0" quotePrefix="1" applyFont="1" applyFill="1" applyBorder="1" applyAlignment="1">
      <alignment horizontal="center" vertical="center" wrapText="1"/>
    </xf>
    <xf numFmtId="0" fontId="11" fillId="9" borderId="2" xfId="0" quotePrefix="1" applyFont="1" applyFill="1" applyBorder="1" applyAlignment="1">
      <alignment horizontal="center" vertical="center" wrapText="1"/>
    </xf>
    <xf numFmtId="0" fontId="9" fillId="15" borderId="0" xfId="0" applyFont="1" applyFill="1" applyAlignment="1">
      <alignment horizontal="center" vertical="center" wrapText="1"/>
    </xf>
    <xf numFmtId="0" fontId="2" fillId="15" borderId="0" xfId="0" applyFont="1" applyFill="1" applyAlignment="1">
      <alignment horizontal="center" vertical="center" wrapText="1"/>
    </xf>
    <xf numFmtId="0" fontId="3" fillId="15" borderId="4" xfId="0" applyFont="1" applyFill="1" applyBorder="1" applyAlignment="1">
      <alignment horizontal="center" vertical="center" wrapText="1"/>
    </xf>
    <xf numFmtId="0" fontId="9" fillId="15" borderId="4" xfId="0" quotePrefix="1" applyFont="1" applyFill="1" applyBorder="1" applyAlignment="1">
      <alignment horizontal="center" vertical="center" wrapText="1"/>
    </xf>
    <xf numFmtId="0" fontId="2" fillId="15" borderId="4"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2" fillId="15" borderId="4" xfId="0" quotePrefix="1" applyFont="1" applyFill="1" applyBorder="1" applyAlignment="1">
      <alignment horizontal="center" vertical="center" wrapText="1"/>
    </xf>
    <xf numFmtId="0" fontId="9" fillId="15" borderId="8" xfId="0" applyFont="1" applyFill="1" applyBorder="1" applyAlignment="1">
      <alignment horizontal="center" vertical="center" wrapText="1"/>
    </xf>
    <xf numFmtId="0" fontId="38" fillId="15" borderId="0" xfId="0" applyFont="1" applyFill="1" applyAlignment="1">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1"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43" fillId="0" borderId="0" xfId="0" applyFont="1"/>
    <xf numFmtId="0" fontId="42" fillId="0" borderId="1" xfId="0" applyFont="1" applyBorder="1" applyAlignment="1">
      <alignment horizontal="center" vertical="center"/>
    </xf>
    <xf numFmtId="0" fontId="42" fillId="9" borderId="1" xfId="0" applyFont="1" applyFill="1" applyBorder="1" applyAlignment="1">
      <alignment horizontal="center" vertical="center"/>
    </xf>
    <xf numFmtId="0" fontId="42" fillId="0" borderId="1" xfId="0" quotePrefix="1" applyNumberFormat="1" applyFont="1" applyFill="1" applyBorder="1" applyAlignment="1" applyProtection="1">
      <alignment horizontal="center" vertical="center"/>
    </xf>
    <xf numFmtId="0" fontId="43" fillId="0" borderId="1" xfId="0" quotePrefix="1" applyFont="1" applyBorder="1" applyAlignment="1">
      <alignment horizontal="center" vertical="center"/>
    </xf>
    <xf numFmtId="165" fontId="4" fillId="0" borderId="1" xfId="0" quotePrefix="1" applyNumberFormat="1" applyFont="1" applyFill="1" applyBorder="1" applyAlignment="1">
      <alignment horizontal="center" vertical="center" wrapText="1"/>
    </xf>
    <xf numFmtId="0" fontId="20"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25" fillId="0" borderId="1" xfId="0" quotePrefix="1" applyFont="1" applyFill="1" applyBorder="1" applyAlignment="1" applyProtection="1">
      <alignment horizontal="center" vertical="center" wrapText="1"/>
      <protection locked="0"/>
    </xf>
    <xf numFmtId="0" fontId="49" fillId="0" borderId="0" xfId="0" applyFont="1" applyAlignment="1">
      <alignment horizontal="center" vertical="center" wrapText="1"/>
    </xf>
    <xf numFmtId="0" fontId="46" fillId="4" borderId="1" xfId="0" applyFont="1" applyFill="1" applyBorder="1" applyAlignment="1">
      <alignment horizontal="center" vertical="center" wrapText="1"/>
    </xf>
    <xf numFmtId="0" fontId="49" fillId="0" borderId="1" xfId="0" applyNumberFormat="1" applyFont="1" applyFill="1" applyBorder="1" applyAlignment="1" applyProtection="1">
      <alignment horizontal="center" vertical="center"/>
    </xf>
    <xf numFmtId="0" fontId="42" fillId="0" borderId="1" xfId="0" applyFont="1" applyBorder="1" applyAlignment="1">
      <alignment horizontal="center" vertical="center" wrapText="1"/>
    </xf>
    <xf numFmtId="0" fontId="47" fillId="0" borderId="1" xfId="0" applyNumberFormat="1" applyFont="1" applyFill="1" applyBorder="1" applyAlignment="1" applyProtection="1">
      <alignment horizontal="right" vertical="center"/>
    </xf>
    <xf numFmtId="0" fontId="42" fillId="0" borderId="1" xfId="0" applyNumberFormat="1" applyFont="1" applyFill="1" applyBorder="1" applyAlignment="1" applyProtection="1">
      <alignment horizontal="right" vertical="center"/>
      <protection locked="0"/>
    </xf>
    <xf numFmtId="1" fontId="42" fillId="3" borderId="1" xfId="1" applyNumberFormat="1" applyFont="1" applyFill="1" applyBorder="1" applyAlignment="1">
      <alignment horizontal="center" vertical="center"/>
    </xf>
    <xf numFmtId="0" fontId="42" fillId="0" borderId="2" xfId="0" applyNumberFormat="1" applyFont="1" applyFill="1" applyBorder="1" applyAlignment="1" applyProtection="1">
      <alignment horizontal="center" vertical="center"/>
    </xf>
    <xf numFmtId="0" fontId="42" fillId="0" borderId="2" xfId="0" quotePrefix="1" applyNumberFormat="1" applyFont="1" applyFill="1" applyBorder="1" applyAlignment="1" applyProtection="1">
      <alignment horizontal="center" vertical="center"/>
    </xf>
    <xf numFmtId="0" fontId="47" fillId="2" borderId="1" xfId="0" applyNumberFormat="1" applyFont="1" applyFill="1" applyBorder="1" applyAlignment="1" applyProtection="1">
      <alignment horizontal="center" vertical="center"/>
      <protection locked="0"/>
    </xf>
    <xf numFmtId="0" fontId="47" fillId="0" borderId="1" xfId="0" quotePrefix="1" applyNumberFormat="1" applyFont="1" applyFill="1" applyBorder="1" applyAlignment="1" applyProtection="1">
      <alignment horizontal="center" vertical="center"/>
    </xf>
    <xf numFmtId="0" fontId="47" fillId="0" borderId="1" xfId="0" quotePrefix="1" applyNumberFormat="1" applyFont="1" applyFill="1" applyBorder="1" applyAlignment="1" applyProtection="1">
      <alignment horizontal="center" vertical="center"/>
      <protection locked="0"/>
    </xf>
    <xf numFmtId="0" fontId="42" fillId="4" borderId="1" xfId="0" applyFont="1" applyFill="1" applyBorder="1" applyAlignment="1">
      <alignment horizontal="center" vertical="center" wrapText="1"/>
    </xf>
    <xf numFmtId="1" fontId="42" fillId="0" borderId="1" xfId="0" applyNumberFormat="1" applyFont="1" applyBorder="1" applyAlignment="1">
      <alignment horizontal="center" vertical="center" wrapText="1"/>
    </xf>
    <xf numFmtId="1" fontId="47" fillId="0" borderId="1" xfId="0" quotePrefix="1" applyNumberFormat="1" applyFont="1" applyBorder="1" applyAlignment="1">
      <alignment horizontal="center" vertical="center" wrapText="1"/>
    </xf>
    <xf numFmtId="0" fontId="56" fillId="0" borderId="1" xfId="0" applyNumberFormat="1" applyFont="1" applyFill="1" applyBorder="1" applyAlignment="1" applyProtection="1">
      <alignment horizontal="center" vertical="center"/>
    </xf>
    <xf numFmtId="0" fontId="57" fillId="0" borderId="0" xfId="0" applyFont="1" applyAlignment="1">
      <alignment horizontal="center" vertical="center" wrapText="1"/>
    </xf>
    <xf numFmtId="0" fontId="49" fillId="0" borderId="0" xfId="0" applyFont="1" applyFill="1" applyAlignment="1">
      <alignment horizontal="center" vertical="center"/>
    </xf>
    <xf numFmtId="0" fontId="38" fillId="0" borderId="1" xfId="0" quotePrefix="1" applyFont="1" applyFill="1" applyBorder="1" applyAlignment="1">
      <alignment horizontal="center" vertical="center" wrapText="1"/>
    </xf>
    <xf numFmtId="0" fontId="38" fillId="0" borderId="1" xfId="0" quotePrefix="1" applyFont="1" applyBorder="1" applyAlignment="1">
      <alignment horizontal="center" vertical="center" wrapText="1"/>
    </xf>
    <xf numFmtId="0" fontId="25" fillId="0" borderId="1" xfId="0" quotePrefix="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49" fontId="25" fillId="0" borderId="1" xfId="0" applyNumberFormat="1" applyFont="1" applyFill="1" applyBorder="1" applyAlignment="1" applyProtection="1">
      <alignment horizontal="center" vertical="center" wrapText="1"/>
      <protection locked="0"/>
    </xf>
    <xf numFmtId="49" fontId="25" fillId="2" borderId="1" xfId="0" applyNumberFormat="1" applyFont="1" applyFill="1" applyBorder="1" applyAlignment="1" applyProtection="1">
      <alignment horizontal="center" vertical="center" wrapText="1"/>
      <protection locked="0"/>
    </xf>
    <xf numFmtId="0" fontId="25" fillId="0" borderId="1" xfId="0" quotePrefix="1" applyNumberFormat="1" applyFont="1" applyFill="1" applyBorder="1" applyAlignment="1" applyProtection="1">
      <alignment horizontal="center" vertical="center"/>
      <protection locked="0"/>
    </xf>
    <xf numFmtId="0" fontId="25" fillId="0" borderId="1" xfId="0" quotePrefix="1" applyFont="1" applyBorder="1" applyAlignment="1">
      <alignment horizontal="center" vertical="center" wrapText="1"/>
    </xf>
    <xf numFmtId="1" fontId="25" fillId="0" borderId="1" xfId="0" quotePrefix="1" applyNumberFormat="1" applyFont="1" applyFill="1" applyBorder="1" applyAlignment="1" applyProtection="1">
      <alignment horizontal="center" vertical="center" wrapText="1"/>
      <protection locked="0"/>
    </xf>
    <xf numFmtId="0" fontId="25" fillId="0" borderId="17" xfId="0" applyFont="1" applyBorder="1" applyAlignment="1">
      <alignment horizontal="center" vertical="center" wrapText="1"/>
    </xf>
    <xf numFmtId="0" fontId="25" fillId="2" borderId="17" xfId="0" applyFont="1" applyFill="1" applyBorder="1" applyAlignment="1">
      <alignment horizontal="center" vertical="center" wrapText="1"/>
    </xf>
    <xf numFmtId="0" fontId="25" fillId="0" borderId="18" xfId="0" applyFont="1" applyBorder="1" applyAlignment="1" applyProtection="1">
      <alignment horizontal="center" vertical="center" wrapText="1"/>
      <protection locked="0"/>
    </xf>
    <xf numFmtId="1" fontId="25" fillId="2" borderId="1" xfId="0" quotePrefix="1" applyNumberFormat="1" applyFont="1" applyFill="1" applyBorder="1" applyAlignment="1" applyProtection="1">
      <alignment horizontal="center" vertical="center" wrapText="1"/>
      <protection locked="0"/>
    </xf>
    <xf numFmtId="0" fontId="25" fillId="2" borderId="1" xfId="0" quotePrefix="1" applyNumberFormat="1" applyFont="1" applyFill="1" applyBorder="1" applyAlignment="1" applyProtection="1">
      <alignment horizontal="center" vertical="center"/>
      <protection locked="0"/>
    </xf>
    <xf numFmtId="0" fontId="25" fillId="2" borderId="1" xfId="0" applyNumberFormat="1" applyFont="1" applyFill="1" applyBorder="1" applyAlignment="1" applyProtection="1">
      <alignment horizontal="center" vertical="center"/>
      <protection locked="0"/>
    </xf>
    <xf numFmtId="49" fontId="38" fillId="0" borderId="1" xfId="0" quotePrefix="1" applyNumberFormat="1" applyFont="1" applyBorder="1" applyAlignment="1">
      <alignment horizontal="center" vertical="center" wrapText="1"/>
    </xf>
    <xf numFmtId="0" fontId="2" fillId="0" borderId="5" xfId="0" applyFont="1" applyBorder="1" applyAlignment="1">
      <alignment horizontal="left" vertical="center" wrapText="1"/>
    </xf>
    <xf numFmtId="0" fontId="38" fillId="0" borderId="3" xfId="0" quotePrefix="1" applyFont="1" applyBorder="1" applyAlignment="1">
      <alignment horizontal="center" vertical="center" wrapText="1"/>
    </xf>
    <xf numFmtId="0" fontId="25" fillId="0" borderId="1" xfId="0" quotePrefix="1" applyFont="1" applyBorder="1" applyAlignment="1">
      <alignment horizontal="center" vertical="center"/>
    </xf>
    <xf numFmtId="0" fontId="25" fillId="0" borderId="1" xfId="0" quotePrefix="1" applyFont="1" applyFill="1" applyBorder="1" applyAlignment="1" applyProtection="1">
      <alignment horizontal="center" vertical="center"/>
      <protection locked="0"/>
    </xf>
    <xf numFmtId="0" fontId="25" fillId="16" borderId="1" xfId="0" quotePrefix="1" applyFont="1" applyFill="1" applyBorder="1" applyAlignment="1" applyProtection="1">
      <alignment horizontal="center" vertical="center"/>
      <protection locked="0"/>
    </xf>
    <xf numFmtId="0" fontId="34" fillId="6" borderId="4" xfId="0" applyFont="1" applyFill="1" applyBorder="1" applyAlignment="1">
      <alignment horizontal="left" vertical="center"/>
    </xf>
    <xf numFmtId="49" fontId="38" fillId="0" borderId="1" xfId="4" applyNumberFormat="1" applyFont="1" applyBorder="1" applyAlignment="1">
      <alignment horizontal="center" vertical="center" wrapText="1"/>
    </xf>
    <xf numFmtId="0" fontId="51" fillId="6" borderId="3" xfId="0" quotePrefix="1" applyFont="1" applyFill="1" applyBorder="1" applyAlignment="1">
      <alignment horizontal="center" vertical="center"/>
    </xf>
    <xf numFmtId="0" fontId="35" fillId="6" borderId="1" xfId="0" applyFont="1" applyFill="1" applyBorder="1" applyAlignment="1">
      <alignment vertical="center"/>
    </xf>
    <xf numFmtId="0" fontId="35" fillId="6" borderId="1" xfId="0" applyFont="1" applyFill="1" applyBorder="1" applyAlignment="1">
      <alignment vertical="center" wrapText="1"/>
    </xf>
    <xf numFmtId="0" fontId="35" fillId="6" borderId="1" xfId="0" applyFont="1" applyFill="1" applyBorder="1" applyAlignment="1">
      <alignment horizontal="center" vertical="center"/>
    </xf>
    <xf numFmtId="166" fontId="6" fillId="6" borderId="1" xfId="0" applyNumberFormat="1" applyFont="1" applyFill="1" applyBorder="1" applyAlignment="1">
      <alignment horizontal="center" vertical="center" wrapText="1"/>
    </xf>
    <xf numFmtId="0" fontId="34" fillId="6" borderId="0" xfId="0" applyFont="1" applyFill="1" applyAlignment="1">
      <alignment vertical="center"/>
    </xf>
    <xf numFmtId="0" fontId="34" fillId="6" borderId="0" xfId="0" applyFont="1" applyFill="1" applyAlignment="1">
      <alignment horizontal="center" vertical="center"/>
    </xf>
    <xf numFmtId="0" fontId="40" fillId="6" borderId="3" xfId="0" quotePrefix="1" applyFont="1" applyFill="1" applyBorder="1" applyAlignment="1">
      <alignment horizontal="center" vertical="center"/>
    </xf>
    <xf numFmtId="0" fontId="34" fillId="6" borderId="1" xfId="0" applyFont="1" applyFill="1" applyBorder="1" applyAlignment="1">
      <alignment vertical="center" wrapText="1"/>
    </xf>
    <xf numFmtId="0" fontId="19" fillId="3" borderId="4" xfId="0" applyFont="1" applyFill="1" applyBorder="1" applyAlignment="1" applyProtection="1">
      <alignment vertical="center"/>
      <protection locked="0"/>
    </xf>
    <xf numFmtId="0" fontId="18" fillId="3" borderId="5" xfId="0" applyFont="1" applyFill="1" applyBorder="1" applyAlignment="1" applyProtection="1">
      <alignment vertical="center" wrapText="1"/>
      <protection locked="0"/>
    </xf>
    <xf numFmtId="0" fontId="18" fillId="3" borderId="1" xfId="0" applyNumberFormat="1" applyFont="1" applyFill="1" applyBorder="1" applyAlignment="1" applyProtection="1">
      <alignment horizontal="center" vertical="center"/>
    </xf>
    <xf numFmtId="0" fontId="18" fillId="3" borderId="1" xfId="0" applyNumberFormat="1" applyFont="1" applyFill="1" applyBorder="1" applyAlignment="1" applyProtection="1">
      <alignment horizontal="center" vertical="center"/>
      <protection locked="0"/>
    </xf>
    <xf numFmtId="165" fontId="19" fillId="3" borderId="1" xfId="0" applyNumberFormat="1" applyFont="1" applyFill="1" applyBorder="1" applyAlignment="1" applyProtection="1">
      <alignment horizontal="center" vertical="center"/>
    </xf>
    <xf numFmtId="0" fontId="25" fillId="3" borderId="4" xfId="0" applyFont="1" applyFill="1" applyBorder="1" applyAlignment="1">
      <alignment horizontal="center" vertical="center" wrapText="1"/>
    </xf>
    <xf numFmtId="165" fontId="19" fillId="3" borderId="2" xfId="0" applyNumberFormat="1" applyFont="1" applyFill="1" applyBorder="1" applyAlignment="1">
      <alignment horizontal="center" vertical="center" wrapText="1"/>
    </xf>
    <xf numFmtId="1" fontId="19" fillId="3" borderId="4" xfId="0" applyNumberFormat="1" applyFont="1" applyFill="1" applyBorder="1" applyAlignment="1">
      <alignment horizontal="center" vertical="center" wrapText="1"/>
    </xf>
    <xf numFmtId="0" fontId="25" fillId="3" borderId="4" xfId="0" quotePrefix="1" applyFont="1" applyFill="1" applyBorder="1" applyAlignment="1">
      <alignment horizontal="center" vertical="center" wrapText="1"/>
    </xf>
    <xf numFmtId="0" fontId="29" fillId="3" borderId="1" xfId="0" applyFont="1" applyFill="1" applyBorder="1" applyAlignment="1">
      <alignment horizontal="justify" vertical="center" wrapText="1"/>
    </xf>
    <xf numFmtId="0" fontId="21" fillId="3" borderId="1" xfId="0" applyFont="1" applyFill="1" applyBorder="1" applyAlignment="1">
      <alignment horizontal="center" vertical="center" wrapText="1"/>
    </xf>
    <xf numFmtId="0" fontId="2" fillId="0" borderId="4" xfId="0" applyFont="1" applyBorder="1" applyAlignment="1">
      <alignment vertical="center" wrapText="1"/>
    </xf>
    <xf numFmtId="0" fontId="2" fillId="0" borderId="2" xfId="0" applyFont="1" applyBorder="1" applyAlignment="1">
      <alignment vertical="center" wrapText="1"/>
    </xf>
    <xf numFmtId="10" fontId="2" fillId="0" borderId="4" xfId="0" applyNumberFormat="1" applyFont="1" applyBorder="1" applyAlignment="1">
      <alignment vertical="center" wrapText="1"/>
    </xf>
    <xf numFmtId="10" fontId="2" fillId="0" borderId="2" xfId="0" applyNumberFormat="1" applyFont="1" applyBorder="1" applyAlignment="1">
      <alignment vertical="center" wrapText="1"/>
    </xf>
    <xf numFmtId="0" fontId="3" fillId="0" borderId="0" xfId="0" applyFont="1" applyBorder="1" applyAlignment="1">
      <alignment vertical="center" wrapText="1"/>
    </xf>
    <xf numFmtId="0" fontId="51" fillId="0" borderId="3" xfId="0" applyFont="1" applyBorder="1" applyAlignment="1">
      <alignment vertical="center" wrapText="1"/>
    </xf>
    <xf numFmtId="0" fontId="20" fillId="0" borderId="15" xfId="0" applyFont="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9" borderId="4" xfId="0" applyFont="1" applyFill="1" applyBorder="1" applyAlignment="1">
      <alignment horizontal="center" vertical="center"/>
    </xf>
    <xf numFmtId="0" fontId="5" fillId="0" borderId="0" xfId="0" applyFont="1" applyAlignment="1">
      <alignment horizontal="center" vertical="center" wrapText="1"/>
    </xf>
    <xf numFmtId="0" fontId="5" fillId="6" borderId="1" xfId="0" applyFont="1" applyFill="1" applyBorder="1" applyAlignment="1">
      <alignment horizontal="center" vertical="center" wrapText="1"/>
    </xf>
    <xf numFmtId="0" fontId="18" fillId="0" borderId="1" xfId="0" applyFont="1" applyFill="1" applyBorder="1" applyAlignment="1">
      <alignment vertical="center" wrapText="1"/>
    </xf>
    <xf numFmtId="1" fontId="47" fillId="0" borderId="3" xfId="1" applyNumberFormat="1" applyFont="1" applyFill="1" applyBorder="1" applyAlignment="1">
      <alignment horizontal="center" vertical="center" wrapText="1"/>
    </xf>
    <xf numFmtId="1" fontId="47" fillId="0" borderId="1" xfId="1" applyNumberFormat="1" applyFont="1" applyFill="1" applyBorder="1" applyAlignment="1">
      <alignment horizontal="center" vertical="center"/>
    </xf>
    <xf numFmtId="0" fontId="47" fillId="0" borderId="1" xfId="0" quotePrefix="1" applyFont="1" applyBorder="1" applyAlignment="1" applyProtection="1">
      <alignment horizontal="center" vertical="center" wrapText="1"/>
      <protection locked="0"/>
    </xf>
    <xf numFmtId="0" fontId="8" fillId="0" borderId="4"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9" fillId="0" borderId="1" xfId="0" applyNumberFormat="1" applyFont="1" applyFill="1" applyBorder="1" applyAlignment="1" applyProtection="1">
      <alignment horizontal="center" vertical="center"/>
      <protection locked="0"/>
    </xf>
    <xf numFmtId="0" fontId="15" fillId="6" borderId="1" xfId="0" quotePrefix="1" applyFont="1" applyFill="1" applyBorder="1" applyAlignment="1">
      <alignment horizontal="center" vertical="center" wrapText="1"/>
    </xf>
    <xf numFmtId="0" fontId="34" fillId="6" borderId="5" xfId="0" applyFont="1" applyFill="1" applyBorder="1" applyAlignment="1">
      <alignment horizontal="justify" vertical="center" wrapText="1"/>
    </xf>
    <xf numFmtId="0" fontId="36" fillId="6" borderId="1" xfId="0" applyNumberFormat="1" applyFont="1" applyFill="1" applyBorder="1" applyAlignment="1" applyProtection="1">
      <alignment horizontal="center" vertical="center"/>
    </xf>
    <xf numFmtId="0" fontId="8" fillId="0" borderId="5" xfId="0" quotePrefix="1" applyFont="1" applyBorder="1" applyAlignment="1">
      <alignment horizontal="center" vertical="center" wrapText="1"/>
    </xf>
    <xf numFmtId="0" fontId="2" fillId="17" borderId="0" xfId="0" applyFont="1" applyFill="1" applyAlignment="1">
      <alignment horizontal="center" vertical="center" wrapText="1"/>
    </xf>
    <xf numFmtId="0" fontId="3" fillId="17" borderId="4" xfId="0" applyFont="1" applyFill="1" applyBorder="1" applyAlignment="1">
      <alignment horizontal="center" vertical="center" wrapText="1"/>
    </xf>
    <xf numFmtId="0" fontId="11" fillId="17" borderId="4" xfId="0" quotePrefix="1" applyFont="1" applyFill="1" applyBorder="1" applyAlignment="1">
      <alignment horizontal="center" vertical="center" wrapText="1"/>
    </xf>
    <xf numFmtId="0" fontId="4" fillId="17" borderId="4" xfId="0" applyFont="1" applyFill="1" applyBorder="1" applyAlignment="1">
      <alignment horizontal="center" vertical="center" wrapText="1"/>
    </xf>
    <xf numFmtId="1" fontId="4" fillId="17" borderId="4" xfId="0" applyNumberFormat="1" applyFont="1" applyFill="1" applyBorder="1" applyAlignment="1">
      <alignment horizontal="center" vertical="center" wrapText="1"/>
    </xf>
    <xf numFmtId="165" fontId="4" fillId="17" borderId="4" xfId="0" applyNumberFormat="1" applyFont="1" applyFill="1" applyBorder="1" applyAlignment="1">
      <alignment horizontal="center" vertical="center" wrapText="1"/>
    </xf>
    <xf numFmtId="1" fontId="19" fillId="17" borderId="4" xfId="0" applyNumberFormat="1" applyFont="1" applyFill="1" applyBorder="1" applyAlignment="1">
      <alignment horizontal="center" vertical="center" wrapText="1"/>
    </xf>
    <xf numFmtId="0" fontId="9" fillId="17" borderId="0" xfId="0" applyFont="1" applyFill="1" applyAlignment="1">
      <alignment horizontal="center" vertical="center" wrapText="1"/>
    </xf>
    <xf numFmtId="0" fontId="38" fillId="17" borderId="0" xfId="0" applyFont="1" applyFill="1" applyAlignment="1">
      <alignment vertical="center"/>
    </xf>
    <xf numFmtId="165" fontId="4" fillId="17" borderId="1" xfId="0" quotePrefix="1" applyNumberFormat="1" applyFont="1" applyFill="1" applyBorder="1" applyAlignment="1">
      <alignment horizontal="center" vertical="center" wrapText="1"/>
    </xf>
    <xf numFmtId="0" fontId="34" fillId="6" borderId="2" xfId="0" applyFont="1" applyFill="1" applyBorder="1" applyAlignment="1">
      <alignment horizontal="justify" vertical="center"/>
    </xf>
    <xf numFmtId="0" fontId="42" fillId="6" borderId="1" xfId="0" applyFont="1" applyFill="1" applyBorder="1" applyAlignment="1">
      <alignment horizontal="center" vertical="center"/>
    </xf>
    <xf numFmtId="0" fontId="25" fillId="6" borderId="1" xfId="0" quotePrefix="1" applyFont="1" applyFill="1" applyBorder="1" applyAlignment="1" applyProtection="1">
      <alignment horizontal="center" vertical="center"/>
      <protection locked="0"/>
    </xf>
    <xf numFmtId="0" fontId="18" fillId="6" borderId="4" xfId="0" applyFont="1" applyFill="1" applyBorder="1" applyAlignment="1">
      <alignment horizontal="left" vertical="center" wrapText="1"/>
    </xf>
    <xf numFmtId="0" fontId="18" fillId="6" borderId="2" xfId="0" applyFont="1" applyFill="1" applyBorder="1" applyAlignment="1">
      <alignment horizontal="justify" vertical="center" wrapText="1"/>
    </xf>
    <xf numFmtId="0" fontId="38" fillId="6" borderId="1" xfId="0" quotePrefix="1" applyFont="1" applyFill="1" applyBorder="1" applyAlignment="1">
      <alignment horizontal="center" vertical="center" wrapText="1"/>
    </xf>
    <xf numFmtId="0" fontId="42" fillId="6" borderId="1" xfId="0" applyNumberFormat="1" applyFont="1" applyFill="1" applyBorder="1" applyAlignment="1" applyProtection="1">
      <alignment horizontal="center" vertical="center"/>
      <protection locked="0"/>
    </xf>
    <xf numFmtId="0" fontId="15" fillId="0" borderId="4" xfId="0" applyFont="1" applyFill="1" applyBorder="1" applyAlignment="1">
      <alignment vertical="center" wrapText="1"/>
    </xf>
    <xf numFmtId="0" fontId="15" fillId="0" borderId="5" xfId="0" applyFont="1" applyFill="1" applyBorder="1" applyAlignment="1">
      <alignment horizontal="justify" vertical="center" wrapText="1"/>
    </xf>
    <xf numFmtId="0" fontId="18" fillId="2" borderId="2" xfId="0" applyNumberFormat="1" applyFont="1" applyFill="1" applyBorder="1" applyAlignment="1" applyProtection="1">
      <alignment horizontal="center" vertical="center"/>
      <protection locked="0"/>
    </xf>
    <xf numFmtId="0" fontId="34" fillId="0" borderId="4" xfId="0" applyFont="1" applyFill="1" applyBorder="1" applyAlignment="1" applyProtection="1">
      <alignment vertical="center" wrapText="1"/>
      <protection locked="0"/>
    </xf>
    <xf numFmtId="0" fontId="34" fillId="0" borderId="5" xfId="0" applyFont="1" applyFill="1" applyBorder="1" applyAlignment="1" applyProtection="1">
      <alignment vertical="center" wrapText="1"/>
      <protection locked="0"/>
    </xf>
    <xf numFmtId="0" fontId="2" fillId="0" borderId="4" xfId="0" quotePrefix="1" applyFont="1" applyFill="1" applyBorder="1" applyAlignment="1">
      <alignment horizontal="center" vertical="center" wrapText="1"/>
    </xf>
    <xf numFmtId="0" fontId="10" fillId="0" borderId="0" xfId="0" applyFont="1" applyFill="1" applyAlignment="1">
      <alignment horizontal="center" vertical="center" wrapText="1"/>
    </xf>
    <xf numFmtId="0" fontId="25" fillId="0" borderId="17" xfId="0" quotePrefix="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wrapText="1"/>
    </xf>
    <xf numFmtId="0" fontId="42" fillId="6" borderId="1" xfId="0" applyNumberFormat="1" applyFont="1" applyFill="1" applyBorder="1" applyAlignment="1" applyProtection="1">
      <alignment horizontal="center" vertical="center"/>
    </xf>
    <xf numFmtId="0" fontId="4" fillId="4" borderId="5" xfId="0" applyFont="1" applyFill="1" applyBorder="1" applyAlignment="1">
      <alignment horizontal="center" vertical="center" wrapText="1"/>
    </xf>
    <xf numFmtId="0" fontId="25" fillId="0" borderId="1" xfId="0" quotePrefix="1" applyFont="1" applyFill="1" applyBorder="1" applyAlignment="1">
      <alignment horizontal="center" vertical="center" wrapText="1"/>
    </xf>
    <xf numFmtId="0" fontId="25" fillId="0" borderId="1"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5" xfId="1" applyFont="1" applyFill="1" applyBorder="1" applyAlignment="1" applyProtection="1">
      <alignment horizontal="center" vertical="center" wrapText="1"/>
    </xf>
    <xf numFmtId="0" fontId="19" fillId="4" borderId="5" xfId="0" applyFont="1" applyFill="1" applyBorder="1" applyAlignment="1">
      <alignment horizontal="center" vertical="center"/>
    </xf>
    <xf numFmtId="0" fontId="20" fillId="0" borderId="1" xfId="0" applyFont="1" applyFill="1" applyBorder="1" applyAlignment="1">
      <alignment horizontal="center" vertical="center" wrapText="1"/>
    </xf>
    <xf numFmtId="0" fontId="25" fillId="0" borderId="1" xfId="3" applyFont="1" applyFill="1" applyBorder="1" applyAlignment="1">
      <alignment horizontal="center" vertical="center" wrapText="1"/>
    </xf>
    <xf numFmtId="0" fontId="25" fillId="0" borderId="4" xfId="0" quotePrefix="1" applyFont="1" applyFill="1" applyBorder="1" applyAlignment="1">
      <alignment horizontal="center" vertical="center" wrapText="1"/>
    </xf>
    <xf numFmtId="0" fontId="58" fillId="0" borderId="1" xfId="0" applyFont="1" applyFill="1" applyBorder="1" applyAlignment="1">
      <alignment horizontal="center" vertical="center" wrapText="1"/>
    </xf>
    <xf numFmtId="0" fontId="25" fillId="0" borderId="3" xfId="0" applyFont="1" applyFill="1" applyBorder="1" applyAlignment="1" applyProtection="1">
      <alignment horizontal="center" vertical="center" wrapText="1"/>
    </xf>
    <xf numFmtId="0" fontId="21" fillId="0" borderId="3" xfId="0" applyFont="1" applyFill="1" applyBorder="1" applyAlignment="1">
      <alignment horizontal="center" vertical="center" wrapText="1"/>
    </xf>
    <xf numFmtId="0" fontId="38" fillId="0" borderId="0" xfId="0" applyFont="1" applyFill="1" applyAlignment="1">
      <alignment vertical="center"/>
    </xf>
    <xf numFmtId="0" fontId="38" fillId="0" borderId="0" xfId="0" applyFont="1" applyFill="1" applyAlignment="1">
      <alignment horizontal="center" vertical="center"/>
    </xf>
    <xf numFmtId="0" fontId="45" fillId="0" borderId="0" xfId="0" applyFont="1" applyFill="1" applyAlignment="1">
      <alignment horizontal="center" vertical="center"/>
    </xf>
    <xf numFmtId="167" fontId="9" fillId="0" borderId="3" xfId="0" quotePrefix="1"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quotePrefix="1" applyFont="1" applyBorder="1" applyAlignment="1">
      <alignment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Border="1" applyAlignment="1">
      <alignment vertical="center" wrapText="1"/>
    </xf>
    <xf numFmtId="0" fontId="2" fillId="0" borderId="1" xfId="0" quotePrefix="1" applyFont="1" applyBorder="1" applyAlignment="1">
      <alignment horizontal="center" vertical="center" wrapText="1"/>
    </xf>
    <xf numFmtId="1" fontId="15" fillId="0" borderId="4" xfId="0" applyNumberFormat="1" applyFont="1" applyFill="1" applyBorder="1" applyAlignment="1">
      <alignment horizontal="center" vertical="center" wrapText="1"/>
    </xf>
    <xf numFmtId="165" fontId="15" fillId="4" borderId="4" xfId="0" applyNumberFormat="1" applyFont="1" applyFill="1" applyBorder="1" applyAlignment="1">
      <alignment horizontal="center" vertical="center" wrapText="1"/>
    </xf>
    <xf numFmtId="165" fontId="15" fillId="3" borderId="4" xfId="0" applyNumberFormat="1" applyFont="1" applyFill="1" applyBorder="1" applyAlignment="1">
      <alignment horizontal="center" vertical="center" wrapText="1"/>
    </xf>
    <xf numFmtId="1" fontId="18" fillId="3" borderId="4"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25" fillId="0" borderId="1" xfId="0" applyFont="1" applyFill="1" applyBorder="1" applyAlignment="1" applyProtection="1">
      <alignment horizontal="justify" vertical="center" wrapText="1"/>
      <protection locked="0"/>
    </xf>
    <xf numFmtId="0" fontId="25" fillId="0" borderId="1" xfId="0" applyFont="1" applyBorder="1" applyAlignment="1" applyProtection="1">
      <alignment horizontal="justify" vertical="center" wrapText="1"/>
      <protection locked="0"/>
    </xf>
    <xf numFmtId="0" fontId="25" fillId="0" borderId="1" xfId="0" applyFont="1" applyBorder="1" applyAlignment="1">
      <alignment horizontal="justify" vertical="center" wrapText="1"/>
    </xf>
    <xf numFmtId="0" fontId="25" fillId="0" borderId="0" xfId="0" applyFont="1" applyFill="1" applyAlignment="1">
      <alignment horizontal="justify" vertical="center" wrapText="1"/>
    </xf>
    <xf numFmtId="0" fontId="29" fillId="0" borderId="1" xfId="0" applyFont="1" applyFill="1" applyBorder="1" applyAlignment="1">
      <alignment horizontal="center" vertical="center" wrapText="1"/>
    </xf>
    <xf numFmtId="0" fontId="25" fillId="3" borderId="1" xfId="0" applyFont="1" applyFill="1" applyBorder="1" applyAlignment="1">
      <alignment horizontal="justify" vertical="center" wrapText="1"/>
    </xf>
    <xf numFmtId="0" fontId="25" fillId="2" borderId="1" xfId="0" applyFont="1" applyFill="1" applyBorder="1" applyAlignment="1">
      <alignment horizontal="justify" vertical="center" wrapText="1"/>
    </xf>
    <xf numFmtId="0" fontId="59" fillId="3" borderId="1" xfId="0" applyFont="1" applyFill="1" applyBorder="1" applyAlignment="1">
      <alignment horizontal="justify" vertical="center" wrapText="1"/>
    </xf>
    <xf numFmtId="0" fontId="29" fillId="0" borderId="1" xfId="0" applyFont="1" applyBorder="1" applyAlignment="1">
      <alignment horizontal="justify" vertical="center" wrapText="1"/>
    </xf>
    <xf numFmtId="0" fontId="60" fillId="3" borderId="1" xfId="0" applyFont="1" applyFill="1" applyBorder="1" applyAlignment="1">
      <alignment horizontal="justify" vertical="center" wrapText="1"/>
    </xf>
    <xf numFmtId="0" fontId="59" fillId="0" borderId="1" xfId="0" applyFont="1" applyBorder="1" applyAlignment="1">
      <alignment horizontal="justify" vertical="center" wrapText="1"/>
    </xf>
    <xf numFmtId="0" fontId="60" fillId="0" borderId="1" xfId="0" applyFont="1" applyBorder="1" applyAlignment="1">
      <alignment horizontal="justify" vertical="center" wrapText="1"/>
    </xf>
    <xf numFmtId="0" fontId="25" fillId="0" borderId="1" xfId="0" applyFont="1" applyFill="1" applyBorder="1" applyAlignment="1" applyProtection="1">
      <alignment horizontal="justify" vertical="center" wrapText="1"/>
    </xf>
    <xf numFmtId="0" fontId="59" fillId="0" borderId="1" xfId="0" applyFont="1" applyFill="1" applyBorder="1" applyAlignment="1">
      <alignment horizontal="justify" vertical="center" wrapText="1"/>
    </xf>
    <xf numFmtId="0" fontId="29" fillId="0" borderId="1" xfId="0" applyFont="1" applyFill="1" applyBorder="1" applyAlignment="1" applyProtection="1">
      <alignment horizontal="justify" vertical="center" wrapText="1"/>
    </xf>
    <xf numFmtId="0" fontId="59" fillId="0" borderId="1" xfId="0" applyFont="1" applyFill="1" applyBorder="1" applyAlignment="1" applyProtection="1">
      <alignment horizontal="justify" vertical="center" wrapText="1"/>
    </xf>
    <xf numFmtId="0" fontId="60" fillId="0" borderId="1" xfId="0" applyFont="1" applyFill="1" applyBorder="1" applyAlignment="1">
      <alignment horizontal="justify" vertical="center" wrapText="1"/>
    </xf>
    <xf numFmtId="0" fontId="25" fillId="0" borderId="1" xfId="0" quotePrefix="1" applyFont="1" applyFill="1" applyBorder="1" applyAlignment="1">
      <alignment horizontal="justify" vertical="center" wrapText="1"/>
    </xf>
    <xf numFmtId="0" fontId="25" fillId="0" borderId="0" xfId="0" applyFont="1" applyFill="1" applyAlignment="1">
      <alignment horizontal="justify" vertical="center"/>
    </xf>
    <xf numFmtId="0" fontId="61" fillId="3" borderId="1" xfId="0" quotePrefix="1" applyFont="1" applyFill="1" applyBorder="1" applyAlignment="1">
      <alignment horizontal="center" vertical="center" wrapText="1"/>
    </xf>
    <xf numFmtId="0" fontId="3" fillId="3" borderId="1" xfId="0" quotePrefix="1" applyFont="1" applyFill="1" applyBorder="1" applyAlignment="1">
      <alignment horizontal="center" vertical="center" wrapText="1"/>
    </xf>
    <xf numFmtId="0" fontId="29" fillId="3" borderId="1" xfId="0" quotePrefix="1" applyFont="1" applyFill="1" applyBorder="1" applyAlignment="1">
      <alignment horizontal="center" vertical="center" wrapText="1"/>
    </xf>
    <xf numFmtId="0" fontId="61" fillId="3" borderId="1" xfId="0" applyFont="1" applyFill="1" applyBorder="1" applyAlignment="1">
      <alignment horizontal="center" vertical="center" wrapText="1"/>
    </xf>
    <xf numFmtId="0" fontId="3" fillId="3" borderId="5" xfId="0" applyFont="1" applyFill="1" applyBorder="1" applyAlignment="1">
      <alignment horizontal="justify" vertical="center" wrapText="1"/>
    </xf>
    <xf numFmtId="1" fontId="2" fillId="0" borderId="4" xfId="0" applyNumberFormat="1" applyFont="1" applyFill="1" applyBorder="1" applyAlignment="1">
      <alignment horizontal="center" vertical="center" wrapText="1"/>
    </xf>
    <xf numFmtId="0" fontId="3" fillId="4" borderId="8"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36" fillId="2" borderId="4" xfId="0" applyNumberFormat="1" applyFont="1" applyFill="1" applyBorder="1" applyAlignment="1" applyProtection="1">
      <alignment vertical="center"/>
    </xf>
    <xf numFmtId="0" fontId="36" fillId="2" borderId="2" xfId="0" applyNumberFormat="1" applyFont="1" applyFill="1" applyBorder="1" applyAlignment="1" applyProtection="1">
      <alignment horizontal="left" vertical="center"/>
    </xf>
    <xf numFmtId="0" fontId="36" fillId="2" borderId="2" xfId="0" applyNumberFormat="1" applyFont="1" applyFill="1" applyBorder="1" applyAlignment="1" applyProtection="1">
      <alignment vertical="center"/>
    </xf>
    <xf numFmtId="0" fontId="36" fillId="0" borderId="4" xfId="0" applyNumberFormat="1" applyFont="1" applyFill="1" applyBorder="1" applyAlignment="1" applyProtection="1">
      <alignment vertical="center"/>
    </xf>
    <xf numFmtId="0" fontId="36" fillId="0" borderId="2" xfId="0" applyNumberFormat="1" applyFont="1" applyFill="1" applyBorder="1" applyAlignment="1" applyProtection="1">
      <alignment vertical="center"/>
    </xf>
    <xf numFmtId="0" fontId="34" fillId="2" borderId="5" xfId="0" applyFont="1" applyFill="1" applyBorder="1" applyAlignment="1">
      <alignment horizontal="left" vertical="center" wrapText="1"/>
    </xf>
    <xf numFmtId="0" fontId="34" fillId="0" borderId="2" xfId="0" applyFont="1" applyFill="1" applyBorder="1" applyAlignment="1">
      <alignment horizontal="justify" vertical="center"/>
    </xf>
    <xf numFmtId="0" fontId="19" fillId="0" borderId="1" xfId="0" applyFont="1" applyFill="1" applyBorder="1" applyAlignment="1">
      <alignment horizontal="center" vertical="center"/>
    </xf>
    <xf numFmtId="2" fontId="18" fillId="0" borderId="1" xfId="0" applyNumberFormat="1" applyFont="1" applyFill="1" applyBorder="1" applyAlignment="1">
      <alignment horizontal="center" vertical="center"/>
    </xf>
    <xf numFmtId="0" fontId="40" fillId="0" borderId="0" xfId="0" applyFont="1" applyAlignment="1">
      <alignment horizontal="justify" vertical="center"/>
    </xf>
    <xf numFmtId="0" fontId="21" fillId="0" borderId="0" xfId="0" applyFont="1" applyFill="1" applyAlignment="1">
      <alignment horizontal="justify" vertical="center"/>
    </xf>
    <xf numFmtId="0" fontId="4"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6" borderId="1" xfId="0" quotePrefix="1" applyFont="1" applyFill="1" applyBorder="1" applyAlignment="1">
      <alignment horizontal="center" vertical="center" wrapText="1"/>
    </xf>
    <xf numFmtId="0" fontId="35" fillId="6" borderId="4" xfId="0" applyFont="1" applyFill="1" applyBorder="1" applyAlignment="1">
      <alignment vertical="center"/>
    </xf>
    <xf numFmtId="0" fontId="4" fillId="6" borderId="5" xfId="0" applyFont="1" applyFill="1" applyBorder="1" applyAlignment="1">
      <alignment horizontal="justify" vertical="center" wrapText="1"/>
    </xf>
    <xf numFmtId="1" fontId="42" fillId="6" borderId="1" xfId="0" applyNumberFormat="1" applyFont="1" applyFill="1" applyBorder="1" applyAlignment="1">
      <alignment horizontal="center" vertical="center" wrapText="1"/>
    </xf>
    <xf numFmtId="0" fontId="62" fillId="0" borderId="0" xfId="0" applyFont="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4" fillId="6" borderId="4" xfId="0" applyFont="1" applyFill="1" applyBorder="1" applyAlignment="1">
      <alignment horizontal="left" vertical="center"/>
    </xf>
    <xf numFmtId="0" fontId="34" fillId="6" borderId="10" xfId="0" applyFont="1" applyFill="1" applyBorder="1" applyAlignment="1">
      <alignment horizontal="justify" vertical="center" wrapText="1"/>
    </xf>
    <xf numFmtId="0" fontId="6" fillId="0" borderId="4"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34" fillId="6" borderId="2" xfId="0" applyFont="1" applyFill="1" applyBorder="1" applyAlignment="1">
      <alignment horizontal="justify" vertical="center" wrapText="1"/>
    </xf>
    <xf numFmtId="0" fontId="38" fillId="0" borderId="3" xfId="0" quotePrefix="1" applyFont="1" applyFill="1" applyBorder="1" applyAlignment="1">
      <alignment horizontal="center" vertical="center" wrapText="1"/>
    </xf>
    <xf numFmtId="0" fontId="36" fillId="6" borderId="2" xfId="0" applyNumberFormat="1" applyFont="1" applyFill="1" applyBorder="1" applyAlignment="1" applyProtection="1">
      <alignment horizontal="center" vertical="center"/>
    </xf>
    <xf numFmtId="0" fontId="35" fillId="6" borderId="4" xfId="0" applyFont="1" applyFill="1" applyBorder="1" applyAlignment="1">
      <alignment horizontal="left" vertical="center"/>
    </xf>
    <xf numFmtId="0" fontId="42" fillId="6" borderId="4" xfId="0" applyNumberFormat="1" applyFont="1" applyFill="1" applyBorder="1" applyAlignment="1" applyProtection="1">
      <alignment horizontal="center" vertical="center"/>
    </xf>
    <xf numFmtId="165" fontId="36" fillId="0" borderId="1" xfId="0" applyNumberFormat="1" applyFont="1" applyFill="1" applyBorder="1" applyAlignment="1" applyProtection="1">
      <alignment horizontal="center" vertical="center"/>
    </xf>
    <xf numFmtId="0" fontId="2" fillId="6" borderId="4" xfId="0" applyFont="1" applyFill="1" applyBorder="1" applyAlignment="1">
      <alignment horizontal="center" vertical="center" wrapText="1"/>
    </xf>
    <xf numFmtId="0" fontId="25" fillId="0" borderId="1" xfId="0" quotePrefix="1" applyNumberFormat="1" applyFont="1" applyFill="1" applyBorder="1" applyAlignment="1" applyProtection="1">
      <alignment horizontal="center" vertical="center" wrapText="1"/>
      <protection locked="0"/>
    </xf>
    <xf numFmtId="0" fontId="15" fillId="6" borderId="3" xfId="0" applyFont="1" applyFill="1" applyBorder="1" applyAlignment="1">
      <alignment horizontal="center" vertical="center" wrapText="1"/>
    </xf>
    <xf numFmtId="0" fontId="49" fillId="6" borderId="1" xfId="0" applyFont="1" applyFill="1" applyBorder="1" applyAlignment="1">
      <alignment horizontal="justify" vertical="center" wrapText="1"/>
    </xf>
    <xf numFmtId="0" fontId="15" fillId="6" borderId="1" xfId="0" applyFont="1" applyFill="1" applyBorder="1" applyAlignment="1">
      <alignment horizontal="center" vertical="center" wrapText="1"/>
    </xf>
    <xf numFmtId="0" fontId="43" fillId="6" borderId="1" xfId="0" applyFont="1" applyFill="1" applyBorder="1" applyAlignment="1">
      <alignment horizontal="center" vertical="center"/>
    </xf>
    <xf numFmtId="0" fontId="18" fillId="2" borderId="4" xfId="0" applyFont="1" applyFill="1" applyBorder="1" applyAlignment="1" applyProtection="1">
      <alignment horizontal="left" vertical="center" wrapText="1"/>
      <protection locked="0"/>
    </xf>
    <xf numFmtId="0" fontId="18" fillId="0" borderId="5" xfId="0"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xf>
    <xf numFmtId="0" fontId="25" fillId="6" borderId="4" xfId="0" applyFont="1" applyFill="1" applyBorder="1" applyAlignment="1">
      <alignment horizontal="center" vertical="center" wrapText="1"/>
    </xf>
    <xf numFmtId="0" fontId="64" fillId="0" borderId="1" xfId="0" applyFont="1" applyFill="1" applyBorder="1" applyAlignment="1" applyProtection="1">
      <alignment horizontal="justify" vertical="center" wrapText="1"/>
      <protection locked="0"/>
    </xf>
    <xf numFmtId="0" fontId="18" fillId="18" borderId="1" xfId="0" quotePrefix="1" applyFont="1" applyFill="1" applyBorder="1" applyAlignment="1">
      <alignment horizontal="center" vertical="center" wrapText="1"/>
    </xf>
    <xf numFmtId="0" fontId="15" fillId="18" borderId="1" xfId="0" quotePrefix="1" applyFont="1" applyFill="1" applyBorder="1" applyAlignment="1">
      <alignment horizontal="center" vertical="center" wrapText="1"/>
    </xf>
    <xf numFmtId="0" fontId="64" fillId="0" borderId="1" xfId="0" applyFont="1" applyFill="1" applyBorder="1" applyAlignment="1">
      <alignment horizontal="justify" vertical="center" wrapText="1"/>
    </xf>
    <xf numFmtId="0" fontId="15" fillId="18" borderId="1" xfId="0" applyFont="1" applyFill="1" applyBorder="1" applyAlignment="1">
      <alignment horizontal="center" vertical="center" wrapText="1"/>
    </xf>
    <xf numFmtId="0" fontId="64" fillId="0" borderId="1" xfId="0" applyFont="1" applyBorder="1" applyAlignment="1">
      <alignment horizontal="justify" vertical="center" wrapText="1"/>
    </xf>
    <xf numFmtId="0" fontId="6" fillId="0" borderId="0" xfId="0" applyFont="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7" fillId="6" borderId="1" xfId="0" applyNumberFormat="1" applyFont="1" applyFill="1" applyBorder="1" applyAlignment="1" applyProtection="1">
      <alignment horizontal="center" vertical="center"/>
    </xf>
    <xf numFmtId="0" fontId="19" fillId="6" borderId="1" xfId="0" quotePrefix="1" applyFont="1" applyFill="1" applyBorder="1" applyAlignment="1">
      <alignment horizontal="center" vertical="center" wrapText="1"/>
    </xf>
    <xf numFmtId="0" fontId="19" fillId="6" borderId="4" xfId="0" applyFont="1" applyFill="1" applyBorder="1" applyAlignment="1" applyProtection="1">
      <alignment vertical="center"/>
      <protection locked="0"/>
    </xf>
    <xf numFmtId="0" fontId="18" fillId="6" borderId="5" xfId="0" applyFont="1" applyFill="1" applyBorder="1" applyAlignment="1" applyProtection="1">
      <alignment vertical="center" wrapText="1"/>
      <protection locked="0"/>
    </xf>
    <xf numFmtId="0" fontId="18" fillId="6" borderId="1" xfId="0" applyNumberFormat="1" applyFont="1" applyFill="1" applyBorder="1" applyAlignment="1" applyProtection="1">
      <alignment horizontal="center" vertical="center"/>
    </xf>
    <xf numFmtId="0" fontId="3" fillId="0" borderId="4"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2" fillId="6" borderId="1" xfId="0" quotePrefix="1" applyNumberFormat="1" applyFont="1" applyFill="1" applyBorder="1" applyAlignment="1" applyProtection="1">
      <alignment horizontal="center" vertical="center"/>
    </xf>
    <xf numFmtId="165" fontId="4" fillId="6" borderId="1"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45" fillId="0" borderId="14" xfId="0" applyFont="1" applyBorder="1" applyAlignment="1">
      <alignment horizontal="center" vertical="center"/>
    </xf>
    <xf numFmtId="0" fontId="45" fillId="0" borderId="0" xfId="0" applyFont="1" applyBorder="1" applyAlignment="1">
      <alignment horizontal="center" vertical="center"/>
    </xf>
    <xf numFmtId="0" fontId="45" fillId="0" borderId="0" xfId="0" applyFont="1" applyAlignment="1">
      <alignment horizontal="center" vertical="center"/>
    </xf>
    <xf numFmtId="0" fontId="38" fillId="0" borderId="0" xfId="0" applyFont="1" applyAlignment="1">
      <alignment horizontal="center" vertical="center"/>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center" vertical="center" wrapText="1"/>
    </xf>
    <xf numFmtId="0" fontId="29" fillId="0" borderId="6" xfId="0" applyFont="1" applyFill="1" applyBorder="1" applyAlignment="1">
      <alignment horizontal="center" vertical="center" wrapText="1"/>
    </xf>
    <xf numFmtId="0" fontId="29" fillId="0" borderId="8" xfId="0" applyFont="1" applyFill="1" applyBorder="1" applyAlignment="1">
      <alignment horizontal="center" vertical="center" wrapText="1"/>
    </xf>
    <xf numFmtId="0" fontId="4" fillId="0" borderId="0" xfId="0" quotePrefix="1" applyFont="1" applyAlignment="1">
      <alignment horizontal="center" vertical="center" wrapText="1"/>
    </xf>
    <xf numFmtId="0" fontId="4" fillId="0" borderId="0" xfId="0" quotePrefix="1" applyFont="1" applyFill="1" applyAlignment="1">
      <alignment horizontal="center" vertical="center" wrapText="1"/>
    </xf>
    <xf numFmtId="0" fontId="3" fillId="0" borderId="1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7" xfId="0" applyFont="1" applyBorder="1" applyAlignment="1">
      <alignment horizontal="center" vertical="center" wrapText="1"/>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17"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51" fillId="0" borderId="11" xfId="0" applyFont="1" applyBorder="1" applyAlignment="1">
      <alignment horizontal="center" vertical="center"/>
    </xf>
    <xf numFmtId="0" fontId="51" fillId="0" borderId="3" xfId="0" applyFont="1" applyBorder="1" applyAlignment="1">
      <alignment horizontal="center" vertical="center"/>
    </xf>
    <xf numFmtId="0" fontId="5" fillId="0" borderId="1" xfId="0" applyFont="1" applyBorder="1" applyAlignment="1">
      <alignment horizontal="center" vertical="center" wrapText="1"/>
    </xf>
    <xf numFmtId="0" fontId="35" fillId="0" borderId="4" xfId="0" applyFont="1" applyBorder="1" applyAlignment="1">
      <alignment horizontal="center" vertical="center"/>
    </xf>
    <xf numFmtId="0" fontId="35" fillId="0" borderId="2" xfId="0" applyFont="1" applyBorder="1" applyAlignment="1">
      <alignment horizontal="center" vertical="center"/>
    </xf>
    <xf numFmtId="0" fontId="35" fillId="0" borderId="0" xfId="0" applyFont="1" applyAlignment="1">
      <alignment horizontal="center" vertical="center"/>
    </xf>
    <xf numFmtId="0" fontId="35" fillId="7" borderId="0" xfId="0" applyFont="1" applyFill="1" applyAlignment="1">
      <alignment horizontal="center" vertical="center"/>
    </xf>
    <xf numFmtId="0" fontId="5" fillId="7" borderId="1" xfId="0" applyFont="1" applyFill="1" applyBorder="1" applyAlignment="1">
      <alignment horizontal="center" vertical="center" wrapText="1"/>
    </xf>
    <xf numFmtId="0" fontId="34" fillId="0" borderId="4" xfId="0" applyFont="1" applyBorder="1" applyAlignment="1">
      <alignment horizontal="center" vertical="center"/>
    </xf>
    <xf numFmtId="0" fontId="34" fillId="0" borderId="2" xfId="0" applyFont="1" applyBorder="1" applyAlignment="1">
      <alignment horizontal="center" vertical="center"/>
    </xf>
    <xf numFmtId="166" fontId="34" fillId="0" borderId="4" xfId="0" applyNumberFormat="1" applyFont="1" applyBorder="1" applyAlignment="1">
      <alignment horizontal="center" vertical="center"/>
    </xf>
    <xf numFmtId="166" fontId="34" fillId="0" borderId="2" xfId="0" applyNumberFormat="1" applyFont="1" applyBorder="1" applyAlignment="1">
      <alignment horizontal="center" vertical="center"/>
    </xf>
    <xf numFmtId="0" fontId="5" fillId="13" borderId="4" xfId="0" applyFont="1" applyFill="1" applyBorder="1" applyAlignment="1">
      <alignment horizontal="center" vertical="center" wrapText="1"/>
    </xf>
    <xf numFmtId="0" fontId="5" fillId="13" borderId="5"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9" fillId="0" borderId="1" xfId="0" applyFont="1" applyFill="1" applyBorder="1" applyAlignment="1" applyProtection="1">
      <alignment horizontal="center" vertical="center"/>
      <protection locked="0"/>
    </xf>
    <xf numFmtId="0" fontId="19" fillId="0" borderId="4" xfId="0"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15" borderId="11"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25" fillId="0" borderId="4" xfId="0" quotePrefix="1" applyFont="1" applyFill="1" applyBorder="1" applyAlignment="1">
      <alignment horizontal="center" vertical="center" wrapText="1"/>
    </xf>
    <xf numFmtId="0" fontId="25" fillId="0" borderId="5" xfId="0" quotePrefix="1" applyFont="1" applyFill="1" applyBorder="1" applyAlignment="1">
      <alignment horizontal="center" vertical="center" wrapText="1"/>
    </xf>
    <xf numFmtId="0" fontId="25" fillId="0" borderId="2" xfId="0" quotePrefix="1" applyFont="1" applyFill="1" applyBorder="1" applyAlignment="1">
      <alignment horizontal="center" vertical="center" wrapText="1"/>
    </xf>
    <xf numFmtId="0" fontId="51"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Border="1" applyAlignment="1">
      <alignment horizontal="center" vertical="center" wrapText="1"/>
    </xf>
    <xf numFmtId="0" fontId="40" fillId="0" borderId="0" xfId="0" applyFont="1" applyAlignment="1">
      <alignment horizontal="center" vertical="center"/>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3" fillId="0" borderId="0" xfId="0" applyFont="1" applyAlignment="1">
      <alignment horizontal="center" vertical="center" wrapText="1"/>
    </xf>
    <xf numFmtId="0" fontId="5" fillId="0" borderId="0" xfId="0" quotePrefix="1" applyFont="1" applyAlignment="1">
      <alignment horizontal="center" vertical="center" wrapText="1"/>
    </xf>
    <xf numFmtId="0" fontId="5" fillId="0" borderId="0" xfId="0" quotePrefix="1" applyFont="1" applyFill="1" applyAlignment="1">
      <alignment horizontal="center" vertical="center" wrapText="1"/>
    </xf>
    <xf numFmtId="0" fontId="35" fillId="0" borderId="0" xfId="0" applyFont="1" applyAlignment="1">
      <alignment horizontal="center"/>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 xfId="0" applyFont="1" applyFill="1" applyBorder="1" applyAlignment="1">
      <alignment horizontal="center" vertical="center" wrapText="1"/>
    </xf>
    <xf numFmtId="0" fontId="45" fillId="2" borderId="4" xfId="0" applyFont="1" applyFill="1" applyBorder="1" applyAlignment="1" applyProtection="1">
      <alignment horizontal="left" vertical="center" wrapText="1"/>
      <protection locked="0"/>
    </xf>
    <xf numFmtId="0" fontId="45" fillId="2" borderId="5"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protection locked="0"/>
    </xf>
    <xf numFmtId="0" fontId="35" fillId="0" borderId="4" xfId="0" applyFont="1" applyFill="1" applyBorder="1" applyAlignment="1" applyProtection="1">
      <alignment horizontal="left" vertical="center" wrapText="1"/>
      <protection locked="0"/>
    </xf>
    <xf numFmtId="0" fontId="35" fillId="0" borderId="5" xfId="0" applyFont="1" applyFill="1" applyBorder="1" applyAlignment="1" applyProtection="1">
      <alignment horizontal="left" vertical="center" wrapText="1"/>
      <protection locked="0"/>
    </xf>
    <xf numFmtId="0" fontId="35" fillId="12" borderId="4" xfId="0" applyFont="1" applyFill="1" applyBorder="1" applyAlignment="1">
      <alignment horizontal="left" vertical="center" wrapText="1"/>
    </xf>
    <xf numFmtId="0" fontId="35" fillId="12" borderId="5" xfId="0" applyFont="1" applyFill="1" applyBorder="1" applyAlignment="1">
      <alignment horizontal="left" vertical="center" wrapText="1"/>
    </xf>
    <xf numFmtId="0" fontId="35" fillId="12" borderId="2" xfId="0" applyFont="1" applyFill="1" applyBorder="1" applyAlignment="1">
      <alignment horizontal="left" vertical="center" wrapText="1"/>
    </xf>
    <xf numFmtId="0" fontId="26" fillId="0" borderId="4" xfId="0" quotePrefix="1" applyFont="1" applyFill="1" applyBorder="1" applyAlignment="1">
      <alignment horizontal="center" vertical="center" wrapText="1"/>
    </xf>
    <xf numFmtId="0" fontId="26" fillId="0" borderId="2" xfId="0" quotePrefix="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 xfId="0" applyFont="1" applyFill="1" applyBorder="1" applyAlignment="1">
      <alignment horizontal="left" vertical="center" wrapText="1"/>
    </xf>
    <xf numFmtId="0" fontId="4" fillId="12" borderId="4" xfId="0" quotePrefix="1" applyFont="1" applyFill="1" applyBorder="1" applyAlignment="1">
      <alignment horizontal="left" vertical="center" wrapText="1"/>
    </xf>
    <xf numFmtId="0" fontId="4" fillId="12" borderId="5" xfId="0" quotePrefix="1" applyFont="1" applyFill="1" applyBorder="1" applyAlignment="1">
      <alignment horizontal="left" vertical="center" wrapText="1"/>
    </xf>
    <xf numFmtId="0" fontId="4" fillId="12" borderId="2" xfId="0" quotePrefix="1" applyFont="1" applyFill="1" applyBorder="1" applyAlignment="1">
      <alignment horizontal="left" vertical="center" wrapText="1"/>
    </xf>
    <xf numFmtId="0" fontId="37" fillId="12" borderId="4" xfId="0" applyNumberFormat="1" applyFont="1" applyFill="1" applyBorder="1" applyAlignment="1" applyProtection="1">
      <alignment horizontal="left" vertical="center"/>
    </xf>
    <xf numFmtId="0" fontId="37" fillId="12" borderId="5" xfId="0" applyNumberFormat="1" applyFont="1" applyFill="1" applyBorder="1" applyAlignment="1" applyProtection="1">
      <alignment horizontal="left" vertical="center"/>
    </xf>
    <xf numFmtId="0" fontId="37" fillId="12" borderId="2" xfId="0" applyNumberFormat="1" applyFont="1" applyFill="1" applyBorder="1" applyAlignment="1" applyProtection="1">
      <alignment horizontal="left" vertical="center"/>
    </xf>
    <xf numFmtId="0" fontId="35" fillId="12" borderId="4" xfId="0" applyFont="1" applyFill="1" applyBorder="1" applyAlignment="1" applyProtection="1">
      <alignment horizontal="left" vertical="center" wrapText="1"/>
      <protection locked="0"/>
    </xf>
    <xf numFmtId="0" fontId="35" fillId="12" borderId="5" xfId="0" applyFont="1" applyFill="1" applyBorder="1" applyAlignment="1" applyProtection="1">
      <alignment horizontal="left" vertical="center" wrapText="1"/>
      <protection locked="0"/>
    </xf>
    <xf numFmtId="0" fontId="35" fillId="12" borderId="2" xfId="0" applyFont="1" applyFill="1" applyBorder="1" applyAlignment="1" applyProtection="1">
      <alignment horizontal="left" vertical="center" wrapText="1"/>
      <protection locked="0"/>
    </xf>
    <xf numFmtId="0" fontId="19" fillId="12" borderId="4" xfId="0" applyFont="1" applyFill="1" applyBorder="1" applyAlignment="1" applyProtection="1">
      <alignment horizontal="left" vertical="center" wrapText="1"/>
      <protection locked="0"/>
    </xf>
    <xf numFmtId="0" fontId="19" fillId="12" borderId="5" xfId="0" applyFont="1" applyFill="1" applyBorder="1" applyAlignment="1" applyProtection="1">
      <alignment horizontal="left" vertical="center" wrapText="1"/>
      <protection locked="0"/>
    </xf>
    <xf numFmtId="0" fontId="19" fillId="12" borderId="2" xfId="0" applyFont="1" applyFill="1" applyBorder="1" applyAlignment="1" applyProtection="1">
      <alignment horizontal="left" vertical="center" wrapText="1"/>
      <protection locked="0"/>
    </xf>
    <xf numFmtId="0" fontId="4" fillId="12" borderId="4" xfId="0" applyFont="1" applyFill="1" applyBorder="1" applyAlignment="1" applyProtection="1">
      <alignment horizontal="left" vertical="center" wrapText="1"/>
      <protection locked="0"/>
    </xf>
    <xf numFmtId="0" fontId="4" fillId="12" borderId="5"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4" fillId="12" borderId="5" xfId="0" applyFont="1" applyFill="1" applyBorder="1" applyAlignment="1">
      <alignment horizontal="left" vertical="center" wrapText="1"/>
    </xf>
    <xf numFmtId="0" fontId="5" fillId="0" borderId="4"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6"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2" fillId="6" borderId="1" xfId="0" quotePrefix="1" applyFont="1" applyFill="1" applyBorder="1" applyAlignment="1">
      <alignment horizontal="center" vertical="center" wrapText="1"/>
    </xf>
    <xf numFmtId="0" fontId="18" fillId="0" borderId="4" xfId="0" applyFont="1" applyFill="1" applyBorder="1" applyAlignment="1" applyProtection="1">
      <alignment horizontal="justify" vertical="center" wrapText="1"/>
      <protection locked="0"/>
    </xf>
    <xf numFmtId="0" fontId="15" fillId="0" borderId="2" xfId="0" applyFont="1" applyBorder="1" applyAlignment="1">
      <alignment horizontal="left" vertical="center" wrapText="1"/>
    </xf>
    <xf numFmtId="0" fontId="4" fillId="6" borderId="4" xfId="0" applyFont="1" applyFill="1" applyBorder="1" applyAlignment="1">
      <alignment vertical="center"/>
    </xf>
    <xf numFmtId="0" fontId="35" fillId="6" borderId="5" xfId="0" applyFont="1" applyFill="1" applyBorder="1" applyAlignment="1">
      <alignment horizontal="justify" vertical="center" wrapText="1"/>
    </xf>
    <xf numFmtId="0" fontId="2" fillId="6" borderId="4" xfId="0" quotePrefix="1" applyFont="1" applyFill="1" applyBorder="1" applyAlignment="1">
      <alignment horizontal="center" vertical="center" wrapText="1"/>
    </xf>
  </cellXfs>
  <cellStyles count="5">
    <cellStyle name="Currency" xfId="4" builtinId="4"/>
    <cellStyle name="Normal" xfId="0" builtinId="0"/>
    <cellStyle name="Normal 2" xfId="1"/>
    <cellStyle name="Normal 3" xfId="2"/>
    <cellStyle name="Normal_Sheet1" xfId="3"/>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477469</xdr:colOff>
      <xdr:row>0</xdr:row>
      <xdr:rowOff>638175</xdr:rowOff>
    </xdr:from>
    <xdr:to>
      <xdr:col>4</xdr:col>
      <xdr:colOff>409100</xdr:colOff>
      <xdr:row>0</xdr:row>
      <xdr:rowOff>638175</xdr:rowOff>
    </xdr:to>
    <xdr:cxnSp macro="">
      <xdr:nvCxnSpPr>
        <xdr:cNvPr id="2" name="Straight Connector 1">
          <a:extLst/>
        </xdr:cNvPr>
        <xdr:cNvCxnSpPr/>
      </xdr:nvCxnSpPr>
      <xdr:spPr>
        <a:xfrm>
          <a:off x="2477719" y="638175"/>
          <a:ext cx="76166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458380</xdr:colOff>
      <xdr:row>0</xdr:row>
      <xdr:rowOff>657225</xdr:rowOff>
    </xdr:from>
    <xdr:to>
      <xdr:col>1</xdr:col>
      <xdr:colOff>1378424</xdr:colOff>
      <xdr:row>0</xdr:row>
      <xdr:rowOff>657225</xdr:rowOff>
    </xdr:to>
    <xdr:cxnSp macro="">
      <xdr:nvCxnSpPr>
        <xdr:cNvPr id="3" name="Straight Connector 2">
          <a:extLst>
            <a:ext uri="{FF2B5EF4-FFF2-40B4-BE49-F238E27FC236}"/>
          </a:extLst>
        </xdr:cNvPr>
        <xdr:cNvCxnSpPr/>
      </xdr:nvCxnSpPr>
      <xdr:spPr>
        <a:xfrm>
          <a:off x="839380" y="657225"/>
          <a:ext cx="92004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458380</xdr:colOff>
      <xdr:row>0</xdr:row>
      <xdr:rowOff>657225</xdr:rowOff>
    </xdr:from>
    <xdr:to>
      <xdr:col>1</xdr:col>
      <xdr:colOff>1378424</xdr:colOff>
      <xdr:row>0</xdr:row>
      <xdr:rowOff>657225</xdr:rowOff>
    </xdr:to>
    <xdr:cxnSp macro="">
      <xdr:nvCxnSpPr>
        <xdr:cNvPr id="4" name="Straight Connector 3">
          <a:extLst>
            <a:ext uri="{FF2B5EF4-FFF2-40B4-BE49-F238E27FC236}"/>
          </a:extLst>
        </xdr:cNvPr>
        <xdr:cNvCxnSpPr/>
      </xdr:nvCxnSpPr>
      <xdr:spPr>
        <a:xfrm>
          <a:off x="839380" y="657225"/>
          <a:ext cx="92004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895012</xdr:colOff>
      <xdr:row>0</xdr:row>
      <xdr:rowOff>428946</xdr:rowOff>
    </xdr:from>
    <xdr:to>
      <xdr:col>4</xdr:col>
      <xdr:colOff>636352</xdr:colOff>
      <xdr:row>0</xdr:row>
      <xdr:rowOff>428948</xdr:rowOff>
    </xdr:to>
    <xdr:cxnSp macro="">
      <xdr:nvCxnSpPr>
        <xdr:cNvPr id="5" name="Straight Connector 4">
          <a:extLst>
            <a:ext uri="{FF2B5EF4-FFF2-40B4-BE49-F238E27FC236}"/>
          </a:extLst>
        </xdr:cNvPr>
        <xdr:cNvCxnSpPr/>
      </xdr:nvCxnSpPr>
      <xdr:spPr>
        <a:xfrm flipV="1">
          <a:off x="3600112" y="428946"/>
          <a:ext cx="1713015"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235061</xdr:colOff>
      <xdr:row>1</xdr:row>
      <xdr:rowOff>428625</xdr:rowOff>
    </xdr:from>
    <xdr:to>
      <xdr:col>12</xdr:col>
      <xdr:colOff>350964</xdr:colOff>
      <xdr:row>1</xdr:row>
      <xdr:rowOff>428627</xdr:rowOff>
    </xdr:to>
    <xdr:cxnSp macro="">
      <xdr:nvCxnSpPr>
        <xdr:cNvPr id="3" name="Straight Connector 2"/>
        <xdr:cNvCxnSpPr/>
      </xdr:nvCxnSpPr>
      <xdr:spPr>
        <a:xfrm flipV="1">
          <a:off x="6753308" y="771525"/>
          <a:ext cx="169861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xdr:row>
      <xdr:rowOff>28575</xdr:rowOff>
    </xdr:from>
    <xdr:to>
      <xdr:col>3</xdr:col>
      <xdr:colOff>28575</xdr:colOff>
      <xdr:row>2</xdr:row>
      <xdr:rowOff>28575</xdr:rowOff>
    </xdr:to>
    <xdr:cxnSp macro="">
      <xdr:nvCxnSpPr>
        <xdr:cNvPr id="4" name="Straight Connector 3">
          <a:extLst/>
        </xdr:cNvPr>
        <xdr:cNvCxnSpPr/>
      </xdr:nvCxnSpPr>
      <xdr:spPr>
        <a:xfrm>
          <a:off x="1838325" y="990600"/>
          <a:ext cx="6572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ong%20hop%20thi%20dua%20tHK,%20NH%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i%20dua%20thang/thang%203/2.T03.2021%20tong%20hop%20thi%20dua%20thang%203%20trinh%20hoi%20d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4.2021%20Thi%20&#273;ua%20thang%20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5.2021%20Thi%20dua%20thang%20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nh%20gia%20quy2021/1.quy%201-2021/BC%20KET%20QUA%20DANH%20GIA/T01.2021-Tong%20hop%20thi%20dua%20thang%2001%20gui%20HD%2005.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anh%20gia%20quy2021/1.quy%201-2021/BC%20KET%20QUA%20DANH%20GIA/T02.2021.%20ket%20qua%20tong%20hop%20thi%20dua%20th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0&#272;&#416;N%20V&#7882;/TT&#272;T/mau2-don-vi-danh-gia-bang-kl-cong-viec-quy-2-ttdt-20210623032720-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P.TC-HC-TH\klcv-quy-2-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3.DANH%20GIA%20QUY\2.NAM%202020\Quy%204-2020\2.%20H&#7890;%20S&#416;%20C&#193;C%20&#272;&#416;N%20V&#7882;\P.%20TTGD-CTSV\7.%20&#272;&#193;NH-GI&#193;-QU&#221;-4-P.TTGD-CTSV\MAU-2%20+%204A-&#272;&#416;N-V&#7882;-danh-gia+bang-kl-cong-viec-quy-4-p.ttgd-ctsv.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2.P.CTCT-HSSV\MAU-2-don-vi-danh-gia-bang-kl-cong-viec-p.ttgd-ctsv.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3.P.KT-DBCL\Khao%20thi-mau2-don-vi-danh-gia-bang-kl-cong-vie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4.P.KH-TC\bang-khoi-luong-cong-viec-don-vi-danh-gia-quy-2-2020pkh-tc-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5.P.QTDV\(24-06-2020_08.23.12)mau-2-qtd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6.P.TS-DT\BANG%20TONG%20HOP%20DANH%20GIA%20QUY%202.2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7.P%20QLKH-HTQT\p-qlkh-htqt-mau2-don-vi-danh-gia-bang-kl-cong-viec-quy-2-20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9.TT.QHDN\quy-2-qhdn-danh-gia-bang-kl-cong-viec-x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0.TT%20DHQLDL\TT.DHQLDL-mau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1.TT.Y-TE\M&#7851;u%20&#272;&#417;n%20v&#7883;%20qu&#253;%202-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2.TT.Thu%20vien\MAU%202%20-%20BANG%20KHOI%20LUONG%20CV.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3.TT.DT%20LTT\mau2-don-vi-danh-gia-bang-kl-cong-viec-quy-2-ttd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4.K.KHCB\M&#7851;u-4a-KHCB-lan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5.khoa%20LLCT\1%20Khoa%20LLCT%20tong%20hop%20danh%20gi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6.khoa%20CNTT\donvidanhgia-quy02-2020-khoacntt-nop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7.Khoa%20Co%20khi\tong-hop-ket-qua-quy-2-20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8.khoa%20D-DT\Khoa-danh-gia_kl-cong-viec_quy2-20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19.khoa%20dong%20luc\BANG%204A%20QUY%202.2020%20THINH%20va%20xac%20dinh%20khoi%20luong%20lan%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20.khoa%20Nhiet-lanh\2-don-vi-danh-gia-bang-kl-cong-viec-qui-22020-khoanhie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21.K.May-TT\1543-mau2-don-vi-danh-gia-bang-kl-cong-viec-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22.K.Kinh%20te\Mau%202-Danh-gia-bang-KL-cong-viec-quy%202.2020_KKT%20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3.DANH%20GIA%20QUY\2.NAM%202020\Quy%202-2020\2.HS-danh-gia-cac-don-vi\23.khoa%20Xay%20dung\mau2-don-vi-danh-gia-bang-kl-cong-viec-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6.3-15.6%20(Total)_SHARE%20LIVETRE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K1"/>
      <sheetName val="HOCKY-NAMHOC"/>
      <sheetName val="In minh chung"/>
      <sheetName val="IN QD HK1"/>
      <sheetName val="XET CUOI NAM"/>
      <sheetName val="Sheet1"/>
    </sheetNames>
    <sheetDataSet>
      <sheetData sheetId="0" refreshError="1"/>
      <sheetData sheetId="1" refreshError="1"/>
      <sheetData sheetId="2" refreshError="1"/>
      <sheetData sheetId="3" refreshError="1"/>
      <sheetData sheetId="4">
        <row r="9">
          <cell r="D9" t="str">
            <v>01001001</v>
          </cell>
          <cell r="E9" t="str">
            <v>Ban Giám hiệu</v>
          </cell>
          <cell r="F9" t="str">
            <v>A</v>
          </cell>
          <cell r="G9">
            <v>10</v>
          </cell>
          <cell r="H9" t="str">
            <v>A</v>
          </cell>
          <cell r="I9">
            <v>10</v>
          </cell>
          <cell r="J9" t="str">
            <v>A</v>
          </cell>
          <cell r="K9">
            <v>10</v>
          </cell>
          <cell r="L9" t="str">
            <v>A</v>
          </cell>
          <cell r="M9">
            <v>10</v>
          </cell>
          <cell r="N9" t="str">
            <v>A1</v>
          </cell>
          <cell r="O9">
            <v>10</v>
          </cell>
          <cell r="P9">
            <v>10</v>
          </cell>
          <cell r="Q9">
            <v>0</v>
          </cell>
          <cell r="R9" t="str">
            <v>Xuất sắc</v>
          </cell>
          <cell r="S9" t="str">
            <v>A</v>
          </cell>
          <cell r="T9" t="str">
            <v>A1</v>
          </cell>
          <cell r="U9">
            <v>10</v>
          </cell>
          <cell r="V9" t="str">
            <v>A1</v>
          </cell>
          <cell r="W9">
            <v>10</v>
          </cell>
          <cell r="X9" t="str">
            <v>A1</v>
          </cell>
          <cell r="Y9">
            <v>10</v>
          </cell>
          <cell r="Z9" t="str">
            <v>A1</v>
          </cell>
          <cell r="AA9">
            <v>10</v>
          </cell>
          <cell r="AC9" t="e">
            <v>#N/A</v>
          </cell>
        </row>
        <row r="10">
          <cell r="D10" t="str">
            <v>01001006</v>
          </cell>
          <cell r="F10" t="str">
            <v>A</v>
          </cell>
          <cell r="G10">
            <v>10</v>
          </cell>
          <cell r="H10" t="str">
            <v>A</v>
          </cell>
          <cell r="I10">
            <v>10</v>
          </cell>
          <cell r="J10" t="str">
            <v>A</v>
          </cell>
          <cell r="K10">
            <v>10</v>
          </cell>
          <cell r="L10" t="str">
            <v>A</v>
          </cell>
          <cell r="M10">
            <v>10</v>
          </cell>
          <cell r="N10" t="str">
            <v>A1</v>
          </cell>
          <cell r="O10">
            <v>10</v>
          </cell>
          <cell r="P10">
            <v>10</v>
          </cell>
          <cell r="Q10">
            <v>0</v>
          </cell>
          <cell r="R10" t="str">
            <v>Xuất sắc</v>
          </cell>
          <cell r="S10" t="str">
            <v>A</v>
          </cell>
          <cell r="T10" t="str">
            <v>A1</v>
          </cell>
          <cell r="U10">
            <v>10</v>
          </cell>
          <cell r="V10" t="str">
            <v>A1</v>
          </cell>
          <cell r="W10">
            <v>10</v>
          </cell>
          <cell r="X10" t="str">
            <v>A1</v>
          </cell>
          <cell r="Y10">
            <v>10</v>
          </cell>
          <cell r="Z10" t="str">
            <v>A1</v>
          </cell>
          <cell r="AA10">
            <v>10</v>
          </cell>
          <cell r="AC10" t="e">
            <v>#N/A</v>
          </cell>
        </row>
        <row r="11">
          <cell r="D11" t="str">
            <v>01002001</v>
          </cell>
          <cell r="F11" t="str">
            <v>A</v>
          </cell>
          <cell r="G11">
            <v>10</v>
          </cell>
          <cell r="H11" t="str">
            <v>A</v>
          </cell>
          <cell r="I11">
            <v>10</v>
          </cell>
          <cell r="J11" t="str">
            <v>A</v>
          </cell>
          <cell r="K11">
            <v>10</v>
          </cell>
          <cell r="L11" t="str">
            <v>A</v>
          </cell>
          <cell r="M11">
            <v>10</v>
          </cell>
          <cell r="N11" t="str">
            <v>A1</v>
          </cell>
          <cell r="O11">
            <v>10</v>
          </cell>
          <cell r="P11">
            <v>10</v>
          </cell>
          <cell r="Q11">
            <v>0</v>
          </cell>
          <cell r="R11" t="str">
            <v>Xuất sắc</v>
          </cell>
          <cell r="S11" t="str">
            <v>A</v>
          </cell>
          <cell r="T11" t="str">
            <v>A1</v>
          </cell>
          <cell r="U11">
            <v>10</v>
          </cell>
          <cell r="V11" t="str">
            <v>A1</v>
          </cell>
          <cell r="W11">
            <v>10</v>
          </cell>
          <cell r="X11" t="str">
            <v>A1</v>
          </cell>
          <cell r="Y11">
            <v>10</v>
          </cell>
          <cell r="Z11" t="str">
            <v>A1</v>
          </cell>
          <cell r="AA11">
            <v>10</v>
          </cell>
          <cell r="AC11" t="e">
            <v>#N/A</v>
          </cell>
        </row>
        <row r="12">
          <cell r="D12" t="str">
            <v>01014037</v>
          </cell>
          <cell r="F12" t="str">
            <v>A</v>
          </cell>
          <cell r="G12">
            <v>10</v>
          </cell>
          <cell r="H12" t="str">
            <v>A</v>
          </cell>
          <cell r="I12">
            <v>10</v>
          </cell>
          <cell r="J12" t="str">
            <v>A</v>
          </cell>
          <cell r="K12">
            <v>10</v>
          </cell>
          <cell r="L12" t="str">
            <v>A</v>
          </cell>
          <cell r="M12">
            <v>10</v>
          </cell>
          <cell r="N12" t="str">
            <v>A1</v>
          </cell>
          <cell r="O12">
            <v>10</v>
          </cell>
          <cell r="P12">
            <v>10</v>
          </cell>
          <cell r="Q12">
            <v>0</v>
          </cell>
          <cell r="R12" t="str">
            <v>Xuất sắc</v>
          </cell>
          <cell r="S12" t="str">
            <v>A</v>
          </cell>
          <cell r="T12" t="str">
            <v>A1</v>
          </cell>
          <cell r="U12">
            <v>10</v>
          </cell>
          <cell r="V12" t="str">
            <v>A1</v>
          </cell>
          <cell r="W12">
            <v>10</v>
          </cell>
          <cell r="X12" t="str">
            <v>A1</v>
          </cell>
          <cell r="Y12">
            <v>10</v>
          </cell>
          <cell r="Z12" t="str">
            <v>A1</v>
          </cell>
          <cell r="AA12">
            <v>10</v>
          </cell>
          <cell r="AC12" t="e">
            <v>#N/A</v>
          </cell>
        </row>
        <row r="13">
          <cell r="D13" t="str">
            <v>01007009</v>
          </cell>
          <cell r="E13" t="str">
            <v>Phòng TC - HC - TH</v>
          </cell>
          <cell r="F13" t="str">
            <v>A</v>
          </cell>
          <cell r="G13">
            <v>10</v>
          </cell>
          <cell r="H13" t="str">
            <v>A</v>
          </cell>
          <cell r="I13">
            <v>10</v>
          </cell>
          <cell r="J13" t="str">
            <v>A</v>
          </cell>
          <cell r="K13">
            <v>10</v>
          </cell>
          <cell r="L13" t="str">
            <v>A</v>
          </cell>
          <cell r="M13">
            <v>10</v>
          </cell>
          <cell r="N13" t="str">
            <v>A1</v>
          </cell>
          <cell r="O13">
            <v>10</v>
          </cell>
          <cell r="P13">
            <v>10</v>
          </cell>
          <cell r="Q13">
            <v>0</v>
          </cell>
          <cell r="R13" t="str">
            <v>Xuất sắc</v>
          </cell>
          <cell r="S13" t="str">
            <v>A</v>
          </cell>
          <cell r="T13" t="str">
            <v>A1</v>
          </cell>
          <cell r="U13">
            <v>10</v>
          </cell>
          <cell r="V13" t="str">
            <v>A1</v>
          </cell>
          <cell r="W13">
            <v>10</v>
          </cell>
          <cell r="X13" t="str">
            <v>A1</v>
          </cell>
          <cell r="Y13">
            <v>10</v>
          </cell>
          <cell r="Z13" t="str">
            <v>A1</v>
          </cell>
          <cell r="AA13">
            <v>10</v>
          </cell>
          <cell r="AC13" t="e">
            <v>#N/A</v>
          </cell>
        </row>
        <row r="14">
          <cell r="D14" t="str">
            <v>01004007</v>
          </cell>
          <cell r="F14" t="str">
            <v>A</v>
          </cell>
          <cell r="G14">
            <v>10</v>
          </cell>
          <cell r="H14" t="str">
            <v>A</v>
          </cell>
          <cell r="I14">
            <v>10</v>
          </cell>
          <cell r="J14" t="str">
            <v>A</v>
          </cell>
          <cell r="K14">
            <v>10</v>
          </cell>
          <cell r="L14" t="str">
            <v>A</v>
          </cell>
          <cell r="M14">
            <v>10</v>
          </cell>
          <cell r="N14" t="str">
            <v>A2</v>
          </cell>
          <cell r="O14">
            <v>9</v>
          </cell>
          <cell r="P14">
            <v>9.8000000000000007</v>
          </cell>
          <cell r="Q14">
            <v>0</v>
          </cell>
          <cell r="R14" t="str">
            <v>Xuất sắc</v>
          </cell>
          <cell r="S14" t="str">
            <v>A</v>
          </cell>
          <cell r="T14" t="str">
            <v>A2</v>
          </cell>
          <cell r="U14">
            <v>9</v>
          </cell>
          <cell r="V14" t="str">
            <v>A2</v>
          </cell>
          <cell r="W14">
            <v>9</v>
          </cell>
          <cell r="X14" t="str">
            <v>A2</v>
          </cell>
          <cell r="Y14">
            <v>9</v>
          </cell>
          <cell r="Z14" t="str">
            <v>A1</v>
          </cell>
          <cell r="AA14">
            <v>10</v>
          </cell>
          <cell r="AC14" t="e">
            <v>#N/A</v>
          </cell>
        </row>
        <row r="15">
          <cell r="D15" t="str">
            <v>01002017</v>
          </cell>
          <cell r="F15" t="str">
            <v>A</v>
          </cell>
          <cell r="G15">
            <v>10</v>
          </cell>
          <cell r="H15" t="str">
            <v>A</v>
          </cell>
          <cell r="I15">
            <v>10</v>
          </cell>
          <cell r="J15" t="str">
            <v>A</v>
          </cell>
          <cell r="K15">
            <v>10</v>
          </cell>
          <cell r="L15" t="str">
            <v>A</v>
          </cell>
          <cell r="M15">
            <v>10</v>
          </cell>
          <cell r="N15" t="str">
            <v>A2</v>
          </cell>
          <cell r="O15">
            <v>9</v>
          </cell>
          <cell r="P15">
            <v>9.8000000000000007</v>
          </cell>
          <cell r="Q15">
            <v>0</v>
          </cell>
          <cell r="R15" t="str">
            <v>Xuất sắc</v>
          </cell>
          <cell r="S15" t="str">
            <v>A</v>
          </cell>
          <cell r="T15" t="str">
            <v>A2</v>
          </cell>
          <cell r="U15">
            <v>9</v>
          </cell>
          <cell r="V15" t="str">
            <v>A2</v>
          </cell>
          <cell r="W15">
            <v>9</v>
          </cell>
          <cell r="X15" t="str">
            <v>A2</v>
          </cell>
          <cell r="Y15">
            <v>9</v>
          </cell>
          <cell r="Z15" t="str">
            <v>A3</v>
          </cell>
          <cell r="AA15">
            <v>8</v>
          </cell>
          <cell r="AC15" t="e">
            <v>#N/A</v>
          </cell>
        </row>
        <row r="16">
          <cell r="D16" t="str">
            <v>01002018</v>
          </cell>
          <cell r="F16" t="str">
            <v>A</v>
          </cell>
          <cell r="G16">
            <v>10</v>
          </cell>
          <cell r="H16" t="str">
            <v>A</v>
          </cell>
          <cell r="I16">
            <v>10</v>
          </cell>
          <cell r="J16" t="str">
            <v>A</v>
          </cell>
          <cell r="K16">
            <v>10</v>
          </cell>
          <cell r="L16" t="str">
            <v>A</v>
          </cell>
          <cell r="M16">
            <v>10</v>
          </cell>
          <cell r="N16" t="str">
            <v>A3</v>
          </cell>
          <cell r="O16">
            <v>8</v>
          </cell>
          <cell r="P16">
            <v>9.6</v>
          </cell>
          <cell r="Q16">
            <v>0</v>
          </cell>
          <cell r="R16" t="str">
            <v>Xuất sắc</v>
          </cell>
          <cell r="S16" t="str">
            <v>A</v>
          </cell>
          <cell r="T16" t="str">
            <v>A3</v>
          </cell>
          <cell r="U16">
            <v>8</v>
          </cell>
          <cell r="V16" t="str">
            <v>A2</v>
          </cell>
          <cell r="W16">
            <v>9</v>
          </cell>
          <cell r="X16" t="str">
            <v>A3</v>
          </cell>
          <cell r="Y16">
            <v>8</v>
          </cell>
          <cell r="Z16" t="str">
            <v>A2</v>
          </cell>
          <cell r="AA16">
            <v>9</v>
          </cell>
          <cell r="AC16" t="e">
            <v>#N/A</v>
          </cell>
        </row>
        <row r="17">
          <cell r="D17" t="str">
            <v>01002005</v>
          </cell>
          <cell r="F17" t="str">
            <v>A</v>
          </cell>
          <cell r="G17">
            <v>10</v>
          </cell>
          <cell r="H17" t="str">
            <v>A</v>
          </cell>
          <cell r="I17">
            <v>10</v>
          </cell>
          <cell r="J17" t="str">
            <v>A</v>
          </cell>
          <cell r="K17">
            <v>10</v>
          </cell>
          <cell r="L17" t="str">
            <v>A</v>
          </cell>
          <cell r="M17">
            <v>10</v>
          </cell>
          <cell r="N17" t="str">
            <v>A3</v>
          </cell>
          <cell r="O17">
            <v>8</v>
          </cell>
          <cell r="P17">
            <v>9.6</v>
          </cell>
          <cell r="Q17">
            <v>0</v>
          </cell>
          <cell r="R17" t="str">
            <v>Xuất sắc</v>
          </cell>
          <cell r="S17" t="str">
            <v>A</v>
          </cell>
          <cell r="T17" t="str">
            <v>A3</v>
          </cell>
          <cell r="U17">
            <v>8</v>
          </cell>
          <cell r="V17" t="str">
            <v>A2</v>
          </cell>
          <cell r="W17">
            <v>9</v>
          </cell>
          <cell r="X17" t="str">
            <v>A3</v>
          </cell>
          <cell r="Y17">
            <v>8</v>
          </cell>
          <cell r="Z17" t="str">
            <v>A3</v>
          </cell>
          <cell r="AA17">
            <v>8</v>
          </cell>
          <cell r="AC17" t="e">
            <v>#N/A</v>
          </cell>
        </row>
        <row r="18">
          <cell r="D18" t="str">
            <v>01023001</v>
          </cell>
          <cell r="F18" t="str">
            <v>A</v>
          </cell>
          <cell r="G18">
            <v>10</v>
          </cell>
          <cell r="H18" t="str">
            <v>A</v>
          </cell>
          <cell r="I18">
            <v>10</v>
          </cell>
          <cell r="J18" t="str">
            <v>A</v>
          </cell>
          <cell r="K18">
            <v>10</v>
          </cell>
          <cell r="L18" t="str">
            <v>A</v>
          </cell>
          <cell r="M18">
            <v>10</v>
          </cell>
          <cell r="N18" t="str">
            <v>A4</v>
          </cell>
          <cell r="O18">
            <v>7</v>
          </cell>
          <cell r="P18">
            <v>9.4</v>
          </cell>
          <cell r="Q18">
            <v>0</v>
          </cell>
          <cell r="R18" t="str">
            <v>Xuất sắc</v>
          </cell>
          <cell r="S18" t="str">
            <v>A</v>
          </cell>
          <cell r="T18" t="str">
            <v>A4</v>
          </cell>
          <cell r="U18">
            <v>7</v>
          </cell>
          <cell r="V18" t="str">
            <v>A2</v>
          </cell>
          <cell r="W18">
            <v>9</v>
          </cell>
          <cell r="X18" t="str">
            <v>A3</v>
          </cell>
          <cell r="Y18">
            <v>8</v>
          </cell>
          <cell r="Z18" t="str">
            <v>A3</v>
          </cell>
          <cell r="AA18">
            <v>8</v>
          </cell>
          <cell r="AC18" t="e">
            <v>#N/A</v>
          </cell>
        </row>
        <row r="19">
          <cell r="D19" t="str">
            <v>01017006</v>
          </cell>
          <cell r="F19" t="str">
            <v>A</v>
          </cell>
          <cell r="G19">
            <v>10</v>
          </cell>
          <cell r="H19" t="str">
            <v>A</v>
          </cell>
          <cell r="I19">
            <v>10</v>
          </cell>
          <cell r="J19" t="str">
            <v>A</v>
          </cell>
          <cell r="K19">
            <v>10</v>
          </cell>
          <cell r="L19" t="str">
            <v>A</v>
          </cell>
          <cell r="M19">
            <v>10</v>
          </cell>
          <cell r="N19" t="str">
            <v>A3</v>
          </cell>
          <cell r="O19">
            <v>8</v>
          </cell>
          <cell r="P19">
            <v>9.6</v>
          </cell>
          <cell r="Q19">
            <v>0</v>
          </cell>
          <cell r="R19" t="str">
            <v>Xuất sắc</v>
          </cell>
          <cell r="S19" t="str">
            <v>A</v>
          </cell>
          <cell r="T19" t="str">
            <v>A3</v>
          </cell>
          <cell r="U19">
            <v>8</v>
          </cell>
          <cell r="V19" t="str">
            <v>A2</v>
          </cell>
          <cell r="W19">
            <v>9</v>
          </cell>
          <cell r="X19" t="str">
            <v>A3</v>
          </cell>
          <cell r="Y19">
            <v>8</v>
          </cell>
          <cell r="Z19" t="str">
            <v>A2</v>
          </cell>
          <cell r="AA19">
            <v>9</v>
          </cell>
          <cell r="AC19" t="e">
            <v>#N/A</v>
          </cell>
        </row>
        <row r="20">
          <cell r="D20" t="str">
            <v>01002007</v>
          </cell>
          <cell r="F20" t="str">
            <v>A</v>
          </cell>
          <cell r="G20">
            <v>10</v>
          </cell>
          <cell r="H20" t="str">
            <v>A</v>
          </cell>
          <cell r="I20">
            <v>10</v>
          </cell>
          <cell r="J20" t="str">
            <v>A</v>
          </cell>
          <cell r="K20">
            <v>10</v>
          </cell>
          <cell r="L20" t="str">
            <v>A</v>
          </cell>
          <cell r="M20">
            <v>10</v>
          </cell>
          <cell r="N20" t="str">
            <v>A4</v>
          </cell>
          <cell r="O20">
            <v>7</v>
          </cell>
          <cell r="P20">
            <v>9.4</v>
          </cell>
          <cell r="Q20">
            <v>0</v>
          </cell>
          <cell r="R20" t="str">
            <v>Xuất sắc</v>
          </cell>
          <cell r="S20" t="str">
            <v>A</v>
          </cell>
          <cell r="T20" t="str">
            <v>A4</v>
          </cell>
          <cell r="U20">
            <v>7</v>
          </cell>
          <cell r="V20" t="str">
            <v>A3</v>
          </cell>
          <cell r="W20">
            <v>8</v>
          </cell>
          <cell r="X20" t="str">
            <v>A3</v>
          </cell>
          <cell r="Y20">
            <v>8</v>
          </cell>
          <cell r="Z20" t="str">
            <v>A3</v>
          </cell>
          <cell r="AA20">
            <v>8</v>
          </cell>
          <cell r="AC20" t="e">
            <v>#N/A</v>
          </cell>
        </row>
        <row r="21">
          <cell r="D21" t="str">
            <v>01002019</v>
          </cell>
          <cell r="F21" t="str">
            <v>A</v>
          </cell>
          <cell r="G21">
            <v>10</v>
          </cell>
          <cell r="H21" t="str">
            <v>A</v>
          </cell>
          <cell r="I21">
            <v>10</v>
          </cell>
          <cell r="J21" t="str">
            <v>A</v>
          </cell>
          <cell r="K21">
            <v>10</v>
          </cell>
          <cell r="L21" t="str">
            <v>A</v>
          </cell>
          <cell r="M21">
            <v>10</v>
          </cell>
          <cell r="N21" t="str">
            <v>A2</v>
          </cell>
          <cell r="O21">
            <v>9</v>
          </cell>
          <cell r="P21">
            <v>9.8000000000000007</v>
          </cell>
          <cell r="Q21">
            <v>0</v>
          </cell>
          <cell r="R21" t="str">
            <v>Xuất sắc</v>
          </cell>
          <cell r="S21" t="str">
            <v>A</v>
          </cell>
          <cell r="T21" t="str">
            <v>A2</v>
          </cell>
          <cell r="U21">
            <v>9</v>
          </cell>
          <cell r="V21" t="str">
            <v>A2</v>
          </cell>
          <cell r="W21">
            <v>9</v>
          </cell>
          <cell r="X21" t="str">
            <v>A2</v>
          </cell>
          <cell r="Y21">
            <v>9</v>
          </cell>
          <cell r="Z21" t="str">
            <v>A1</v>
          </cell>
          <cell r="AA21">
            <v>10</v>
          </cell>
          <cell r="AC21" t="e">
            <v>#N/A</v>
          </cell>
        </row>
        <row r="22">
          <cell r="D22" t="str">
            <v>01002032</v>
          </cell>
          <cell r="F22" t="str">
            <v>A</v>
          </cell>
          <cell r="G22">
            <v>10</v>
          </cell>
          <cell r="H22" t="str">
            <v>A</v>
          </cell>
          <cell r="I22">
            <v>10</v>
          </cell>
          <cell r="J22" t="str">
            <v>A</v>
          </cell>
          <cell r="K22">
            <v>10</v>
          </cell>
          <cell r="L22" t="str">
            <v>A</v>
          </cell>
          <cell r="M22">
            <v>10</v>
          </cell>
          <cell r="N22" t="str">
            <v>A3</v>
          </cell>
          <cell r="O22">
            <v>8</v>
          </cell>
          <cell r="P22">
            <v>9.6</v>
          </cell>
          <cell r="Q22">
            <v>0</v>
          </cell>
          <cell r="R22" t="str">
            <v>Xuất sắc</v>
          </cell>
          <cell r="S22" t="str">
            <v>A</v>
          </cell>
          <cell r="T22" t="str">
            <v>A3</v>
          </cell>
          <cell r="U22">
            <v>8</v>
          </cell>
          <cell r="V22" t="str">
            <v>A2</v>
          </cell>
          <cell r="W22">
            <v>9</v>
          </cell>
          <cell r="X22" t="str">
            <v>A3</v>
          </cell>
          <cell r="Y22">
            <v>8</v>
          </cell>
          <cell r="Z22" t="str">
            <v>A2</v>
          </cell>
          <cell r="AA22">
            <v>9</v>
          </cell>
          <cell r="AC22" t="e">
            <v>#N/A</v>
          </cell>
        </row>
        <row r="23">
          <cell r="D23" t="str">
            <v>01007006</v>
          </cell>
          <cell r="F23" t="str">
            <v>A</v>
          </cell>
          <cell r="G23">
            <v>10</v>
          </cell>
          <cell r="H23" t="str">
            <v>A</v>
          </cell>
          <cell r="I23">
            <v>10</v>
          </cell>
          <cell r="J23" t="str">
            <v>A</v>
          </cell>
          <cell r="K23">
            <v>10</v>
          </cell>
          <cell r="L23" t="str">
            <v>A</v>
          </cell>
          <cell r="M23">
            <v>10</v>
          </cell>
          <cell r="N23" t="str">
            <v>A3</v>
          </cell>
          <cell r="O23">
            <v>8</v>
          </cell>
          <cell r="P23">
            <v>9.6</v>
          </cell>
          <cell r="Q23">
            <v>0</v>
          </cell>
          <cell r="R23" t="str">
            <v>Xuất sắc</v>
          </cell>
          <cell r="S23" t="str">
            <v>A</v>
          </cell>
          <cell r="T23" t="str">
            <v>A3</v>
          </cell>
          <cell r="U23">
            <v>8</v>
          </cell>
          <cell r="V23" t="str">
            <v>A3</v>
          </cell>
          <cell r="W23">
            <v>8</v>
          </cell>
          <cell r="X23" t="str">
            <v>A3</v>
          </cell>
          <cell r="Y23">
            <v>8</v>
          </cell>
          <cell r="Z23" t="str">
            <v>A2</v>
          </cell>
          <cell r="AA23">
            <v>9</v>
          </cell>
          <cell r="AC23" t="e">
            <v>#N/A</v>
          </cell>
        </row>
        <row r="24">
          <cell r="D24" t="str">
            <v>01007007</v>
          </cell>
          <cell r="F24" t="str">
            <v>A</v>
          </cell>
          <cell r="G24">
            <v>10</v>
          </cell>
          <cell r="H24" t="str">
            <v>A</v>
          </cell>
          <cell r="I24">
            <v>10</v>
          </cell>
          <cell r="J24" t="str">
            <v>A</v>
          </cell>
          <cell r="K24">
            <v>10</v>
          </cell>
          <cell r="L24" t="str">
            <v>A</v>
          </cell>
          <cell r="M24">
            <v>10</v>
          </cell>
          <cell r="N24" t="str">
            <v>A3</v>
          </cell>
          <cell r="O24">
            <v>8</v>
          </cell>
          <cell r="P24">
            <v>9.6</v>
          </cell>
          <cell r="Q24">
            <v>0</v>
          </cell>
          <cell r="R24" t="str">
            <v>Xuất sắc</v>
          </cell>
          <cell r="S24" t="str">
            <v>A</v>
          </cell>
          <cell r="T24" t="str">
            <v>A3</v>
          </cell>
          <cell r="U24">
            <v>8</v>
          </cell>
          <cell r="V24" t="str">
            <v>A3</v>
          </cell>
          <cell r="W24">
            <v>8</v>
          </cell>
          <cell r="X24" t="str">
            <v>A3</v>
          </cell>
          <cell r="Y24">
            <v>8</v>
          </cell>
          <cell r="Z24" t="str">
            <v>A3</v>
          </cell>
          <cell r="AA24">
            <v>8</v>
          </cell>
          <cell r="AC24" t="e">
            <v>#N/A</v>
          </cell>
        </row>
        <row r="25">
          <cell r="D25" t="str">
            <v>01007005</v>
          </cell>
          <cell r="F25" t="str">
            <v>A</v>
          </cell>
          <cell r="G25">
            <v>10</v>
          </cell>
          <cell r="H25" t="str">
            <v>A</v>
          </cell>
          <cell r="I25">
            <v>10</v>
          </cell>
          <cell r="J25" t="str">
            <v>A</v>
          </cell>
          <cell r="K25">
            <v>10</v>
          </cell>
          <cell r="L25" t="str">
            <v>A</v>
          </cell>
          <cell r="M25">
            <v>10</v>
          </cell>
          <cell r="N25" t="str">
            <v>A2</v>
          </cell>
          <cell r="O25">
            <v>9</v>
          </cell>
          <cell r="P25">
            <v>9.8000000000000007</v>
          </cell>
          <cell r="Q25">
            <v>0</v>
          </cell>
          <cell r="R25" t="str">
            <v>Xuất sắc</v>
          </cell>
          <cell r="S25" t="str">
            <v>A</v>
          </cell>
          <cell r="T25" t="str">
            <v>A2</v>
          </cell>
          <cell r="U25">
            <v>9</v>
          </cell>
          <cell r="V25" t="str">
            <v>A2</v>
          </cell>
          <cell r="W25">
            <v>9</v>
          </cell>
          <cell r="X25" t="str">
            <v>A2</v>
          </cell>
          <cell r="Y25">
            <v>9</v>
          </cell>
          <cell r="Z25" t="str">
            <v>A2</v>
          </cell>
          <cell r="AA25">
            <v>9</v>
          </cell>
          <cell r="AC25" t="e">
            <v>#N/A</v>
          </cell>
        </row>
        <row r="26">
          <cell r="D26" t="str">
            <v>01002023</v>
          </cell>
          <cell r="F26" t="str">
            <v>A</v>
          </cell>
          <cell r="G26">
            <v>10</v>
          </cell>
          <cell r="H26" t="str">
            <v>A</v>
          </cell>
          <cell r="I26">
            <v>10</v>
          </cell>
          <cell r="J26" t="str">
            <v>A</v>
          </cell>
          <cell r="K26">
            <v>10</v>
          </cell>
          <cell r="L26" t="str">
            <v>A</v>
          </cell>
          <cell r="M26">
            <v>10</v>
          </cell>
          <cell r="N26" t="str">
            <v>A3</v>
          </cell>
          <cell r="O26">
            <v>8</v>
          </cell>
          <cell r="P26">
            <v>9.6</v>
          </cell>
          <cell r="Q26">
            <v>0</v>
          </cell>
          <cell r="R26" t="str">
            <v>Xuất sắc</v>
          </cell>
          <cell r="S26" t="str">
            <v>A</v>
          </cell>
          <cell r="T26" t="str">
            <v>A3</v>
          </cell>
          <cell r="U26">
            <v>8</v>
          </cell>
          <cell r="V26" t="str">
            <v>A3</v>
          </cell>
          <cell r="W26">
            <v>8</v>
          </cell>
          <cell r="X26" t="str">
            <v>A2</v>
          </cell>
          <cell r="Y26">
            <v>9</v>
          </cell>
          <cell r="Z26" t="str">
            <v>A3</v>
          </cell>
          <cell r="AA26">
            <v>8</v>
          </cell>
          <cell r="AC26" t="e">
            <v>#N/A</v>
          </cell>
        </row>
        <row r="27">
          <cell r="D27" t="str">
            <v>01002010</v>
          </cell>
          <cell r="F27" t="str">
            <v>A</v>
          </cell>
          <cell r="G27">
            <v>10</v>
          </cell>
          <cell r="H27" t="str">
            <v>A</v>
          </cell>
          <cell r="I27">
            <v>10</v>
          </cell>
          <cell r="J27" t="str">
            <v>A</v>
          </cell>
          <cell r="K27">
            <v>10</v>
          </cell>
          <cell r="L27" t="str">
            <v>A</v>
          </cell>
          <cell r="M27">
            <v>10</v>
          </cell>
          <cell r="N27" t="str">
            <v>A4</v>
          </cell>
          <cell r="O27">
            <v>7</v>
          </cell>
          <cell r="P27">
            <v>9.4</v>
          </cell>
          <cell r="Q27">
            <v>0</v>
          </cell>
          <cell r="R27" t="str">
            <v>Xuất sắc</v>
          </cell>
          <cell r="S27" t="str">
            <v>A</v>
          </cell>
          <cell r="T27" t="str">
            <v>A4</v>
          </cell>
          <cell r="U27">
            <v>7</v>
          </cell>
          <cell r="V27" t="str">
            <v>A3</v>
          </cell>
          <cell r="W27">
            <v>8</v>
          </cell>
          <cell r="X27" t="str">
            <v>A2</v>
          </cell>
          <cell r="Y27">
            <v>9</v>
          </cell>
          <cell r="Z27" t="str">
            <v>A3</v>
          </cell>
          <cell r="AA27">
            <v>8</v>
          </cell>
          <cell r="AC27" t="e">
            <v>#N/A</v>
          </cell>
        </row>
        <row r="28">
          <cell r="D28" t="str">
            <v>01002012</v>
          </cell>
          <cell r="F28" t="str">
            <v>A</v>
          </cell>
          <cell r="G28">
            <v>10</v>
          </cell>
          <cell r="H28" t="str">
            <v>A</v>
          </cell>
          <cell r="I28">
            <v>10</v>
          </cell>
          <cell r="J28" t="str">
            <v>A</v>
          </cell>
          <cell r="K28">
            <v>10</v>
          </cell>
          <cell r="L28" t="str">
            <v>A</v>
          </cell>
          <cell r="M28">
            <v>10</v>
          </cell>
          <cell r="N28" t="str">
            <v>A4</v>
          </cell>
          <cell r="O28">
            <v>7</v>
          </cell>
          <cell r="P28">
            <v>9.4</v>
          </cell>
          <cell r="Q28">
            <v>0</v>
          </cell>
          <cell r="R28" t="str">
            <v>Xuất sắc</v>
          </cell>
          <cell r="S28" t="str">
            <v>A</v>
          </cell>
          <cell r="T28" t="str">
            <v>A4</v>
          </cell>
          <cell r="U28">
            <v>7</v>
          </cell>
          <cell r="V28" t="str">
            <v>A3</v>
          </cell>
          <cell r="W28">
            <v>8</v>
          </cell>
          <cell r="X28" t="str">
            <v>A3</v>
          </cell>
          <cell r="Y28">
            <v>8</v>
          </cell>
          <cell r="Z28" t="str">
            <v>A3</v>
          </cell>
          <cell r="AA28">
            <v>8</v>
          </cell>
          <cell r="AC28" t="e">
            <v>#N/A</v>
          </cell>
        </row>
        <row r="29">
          <cell r="D29" t="str">
            <v>01002028</v>
          </cell>
          <cell r="F29" t="str">
            <v>A</v>
          </cell>
          <cell r="G29">
            <v>10</v>
          </cell>
          <cell r="H29" t="str">
            <v>A</v>
          </cell>
          <cell r="I29">
            <v>10</v>
          </cell>
          <cell r="J29" t="str">
            <v>A</v>
          </cell>
          <cell r="K29">
            <v>10</v>
          </cell>
          <cell r="L29" t="str">
            <v>A</v>
          </cell>
          <cell r="M29">
            <v>10</v>
          </cell>
          <cell r="N29" t="str">
            <v>A4</v>
          </cell>
          <cell r="O29">
            <v>7</v>
          </cell>
          <cell r="P29">
            <v>9.4</v>
          </cell>
          <cell r="Q29">
            <v>0</v>
          </cell>
          <cell r="R29" t="str">
            <v>Xuất sắc</v>
          </cell>
          <cell r="S29" t="str">
            <v>A</v>
          </cell>
          <cell r="T29" t="str">
            <v>A3</v>
          </cell>
          <cell r="U29">
            <v>8</v>
          </cell>
          <cell r="V29" t="str">
            <v>A3</v>
          </cell>
          <cell r="W29">
            <v>8</v>
          </cell>
          <cell r="X29" t="str">
            <v>A3</v>
          </cell>
          <cell r="Y29">
            <v>8</v>
          </cell>
          <cell r="Z29" t="str">
            <v>A3</v>
          </cell>
          <cell r="AA29">
            <v>8</v>
          </cell>
          <cell r="AC29" t="e">
            <v>#N/A</v>
          </cell>
        </row>
        <row r="30">
          <cell r="D30" t="str">
            <v>01002027</v>
          </cell>
          <cell r="F30" t="str">
            <v>A</v>
          </cell>
          <cell r="G30">
            <v>10</v>
          </cell>
          <cell r="H30" t="str">
            <v>A</v>
          </cell>
          <cell r="I30">
            <v>10</v>
          </cell>
          <cell r="J30" t="str">
            <v>A</v>
          </cell>
          <cell r="K30">
            <v>10</v>
          </cell>
          <cell r="L30" t="str">
            <v>A</v>
          </cell>
          <cell r="M30">
            <v>10</v>
          </cell>
          <cell r="N30" t="str">
            <v>A3</v>
          </cell>
          <cell r="O30">
            <v>8</v>
          </cell>
          <cell r="P30">
            <v>9.6</v>
          </cell>
          <cell r="Q30">
            <v>0</v>
          </cell>
          <cell r="R30" t="str">
            <v>Xuất sắc</v>
          </cell>
          <cell r="S30" t="str">
            <v>A</v>
          </cell>
          <cell r="T30" t="str">
            <v>A3</v>
          </cell>
          <cell r="U30">
            <v>8</v>
          </cell>
          <cell r="V30" t="str">
            <v>A2</v>
          </cell>
          <cell r="W30">
            <v>9</v>
          </cell>
          <cell r="X30" t="str">
            <v>A2</v>
          </cell>
          <cell r="Y30">
            <v>9</v>
          </cell>
          <cell r="Z30" t="str">
            <v>A3</v>
          </cell>
          <cell r="AA30">
            <v>8</v>
          </cell>
          <cell r="AC30" t="e">
            <v>#N/A</v>
          </cell>
        </row>
        <row r="31">
          <cell r="D31" t="str">
            <v>01002013</v>
          </cell>
          <cell r="F31" t="str">
            <v>A</v>
          </cell>
          <cell r="G31">
            <v>10</v>
          </cell>
          <cell r="H31" t="str">
            <v>A</v>
          </cell>
          <cell r="I31">
            <v>10</v>
          </cell>
          <cell r="J31" t="str">
            <v>A</v>
          </cell>
          <cell r="K31">
            <v>10</v>
          </cell>
          <cell r="L31" t="str">
            <v>A</v>
          </cell>
          <cell r="M31">
            <v>10</v>
          </cell>
          <cell r="N31" t="str">
            <v>A4</v>
          </cell>
          <cell r="O31">
            <v>7</v>
          </cell>
          <cell r="P31">
            <v>9.4</v>
          </cell>
          <cell r="Q31">
            <v>0</v>
          </cell>
          <cell r="R31" t="str">
            <v>Xuất sắc</v>
          </cell>
          <cell r="S31" t="str">
            <v>A</v>
          </cell>
          <cell r="T31" t="str">
            <v>A4</v>
          </cell>
          <cell r="U31">
            <v>7</v>
          </cell>
          <cell r="V31" t="str">
            <v>A3</v>
          </cell>
          <cell r="W31">
            <v>8</v>
          </cell>
          <cell r="X31" t="str">
            <v>A3</v>
          </cell>
          <cell r="Y31">
            <v>8</v>
          </cell>
          <cell r="Z31" t="str">
            <v>A3</v>
          </cell>
          <cell r="AA31">
            <v>8</v>
          </cell>
          <cell r="AC31" t="e">
            <v>#N/A</v>
          </cell>
        </row>
        <row r="32">
          <cell r="D32" t="str">
            <v>01002031</v>
          </cell>
          <cell r="F32" t="str">
            <v>A</v>
          </cell>
          <cell r="G32">
            <v>10</v>
          </cell>
          <cell r="H32" t="str">
            <v>A</v>
          </cell>
          <cell r="I32">
            <v>10</v>
          </cell>
          <cell r="J32" t="str">
            <v>A</v>
          </cell>
          <cell r="K32">
            <v>10</v>
          </cell>
          <cell r="L32" t="str">
            <v>A</v>
          </cell>
          <cell r="M32">
            <v>10</v>
          </cell>
          <cell r="N32" t="str">
            <v>A4</v>
          </cell>
          <cell r="O32">
            <v>7</v>
          </cell>
          <cell r="P32">
            <v>9.4</v>
          </cell>
          <cell r="Q32">
            <v>0</v>
          </cell>
          <cell r="R32" t="str">
            <v>Xuất sắc</v>
          </cell>
          <cell r="S32" t="str">
            <v>A</v>
          </cell>
          <cell r="T32" t="str">
            <v>A4</v>
          </cell>
          <cell r="U32">
            <v>7</v>
          </cell>
          <cell r="V32" t="str">
            <v>A4</v>
          </cell>
          <cell r="W32">
            <v>7</v>
          </cell>
          <cell r="X32" t="str">
            <v>A3</v>
          </cell>
          <cell r="Y32">
            <v>8</v>
          </cell>
          <cell r="Z32" t="str">
            <v>A3</v>
          </cell>
          <cell r="AA32">
            <v>8</v>
          </cell>
          <cell r="AC32" t="e">
            <v>#N/A</v>
          </cell>
        </row>
        <row r="33">
          <cell r="D33" t="str">
            <v>01002033</v>
          </cell>
          <cell r="F33" t="str">
            <v>A</v>
          </cell>
          <cell r="G33">
            <v>10</v>
          </cell>
          <cell r="H33" t="str">
            <v>A</v>
          </cell>
          <cell r="I33">
            <v>10</v>
          </cell>
          <cell r="J33" t="str">
            <v>A</v>
          </cell>
          <cell r="K33">
            <v>10</v>
          </cell>
          <cell r="L33" t="str">
            <v>A</v>
          </cell>
          <cell r="M33">
            <v>10</v>
          </cell>
          <cell r="N33" t="str">
            <v>A3</v>
          </cell>
          <cell r="O33">
            <v>8</v>
          </cell>
          <cell r="P33">
            <v>9.6</v>
          </cell>
          <cell r="Q33">
            <v>0</v>
          </cell>
          <cell r="R33" t="str">
            <v>Xuất sắc</v>
          </cell>
          <cell r="S33" t="str">
            <v>A</v>
          </cell>
          <cell r="T33" t="str">
            <v>A4</v>
          </cell>
          <cell r="U33">
            <v>7</v>
          </cell>
          <cell r="V33" t="str">
            <v>A4</v>
          </cell>
          <cell r="W33">
            <v>7</v>
          </cell>
          <cell r="X33" t="str">
            <v>A3</v>
          </cell>
          <cell r="Y33">
            <v>8</v>
          </cell>
          <cell r="Z33" t="str">
            <v>A3</v>
          </cell>
          <cell r="AA33">
            <v>8</v>
          </cell>
          <cell r="AC33" t="e">
            <v>#N/A</v>
          </cell>
        </row>
        <row r="34">
          <cell r="D34" t="str">
            <v>01002034</v>
          </cell>
          <cell r="F34" t="str">
            <v>A</v>
          </cell>
          <cell r="G34">
            <v>10</v>
          </cell>
          <cell r="H34" t="str">
            <v>A</v>
          </cell>
          <cell r="I34">
            <v>10</v>
          </cell>
          <cell r="J34" t="str">
            <v>A</v>
          </cell>
          <cell r="K34">
            <v>10</v>
          </cell>
          <cell r="L34" t="str">
            <v>A</v>
          </cell>
          <cell r="M34">
            <v>10</v>
          </cell>
          <cell r="N34" t="str">
            <v>A4</v>
          </cell>
          <cell r="O34">
            <v>7</v>
          </cell>
          <cell r="P34">
            <v>9.4</v>
          </cell>
          <cell r="Q34">
            <v>0</v>
          </cell>
          <cell r="R34" t="str">
            <v>Xuất sắc</v>
          </cell>
          <cell r="S34" t="str">
            <v>A</v>
          </cell>
          <cell r="T34" t="str">
            <v>A3</v>
          </cell>
          <cell r="U34">
            <v>8</v>
          </cell>
          <cell r="V34" t="str">
            <v>A4</v>
          </cell>
          <cell r="W34">
            <v>7</v>
          </cell>
          <cell r="X34" t="str">
            <v>A3</v>
          </cell>
          <cell r="Y34">
            <v>8</v>
          </cell>
          <cell r="Z34" t="str">
            <v>A3</v>
          </cell>
          <cell r="AA34">
            <v>8</v>
          </cell>
          <cell r="AC34" t="e">
            <v>#N/A</v>
          </cell>
        </row>
        <row r="35">
          <cell r="D35" t="str">
            <v>01002035</v>
          </cell>
          <cell r="F35" t="str">
            <v>A</v>
          </cell>
          <cell r="G35">
            <v>10</v>
          </cell>
          <cell r="H35" t="str">
            <v>A</v>
          </cell>
          <cell r="I35">
            <v>10</v>
          </cell>
          <cell r="J35" t="str">
            <v>A</v>
          </cell>
          <cell r="K35">
            <v>10</v>
          </cell>
          <cell r="L35" t="str">
            <v>A</v>
          </cell>
          <cell r="M35">
            <v>10</v>
          </cell>
          <cell r="N35" t="str">
            <v>A3</v>
          </cell>
          <cell r="O35">
            <v>8</v>
          </cell>
          <cell r="P35">
            <v>9.6</v>
          </cell>
          <cell r="Q35">
            <v>0</v>
          </cell>
          <cell r="R35" t="str">
            <v>Xuất sắc</v>
          </cell>
          <cell r="S35" t="str">
            <v>A</v>
          </cell>
          <cell r="T35" t="str">
            <v>A4</v>
          </cell>
          <cell r="U35">
            <v>7</v>
          </cell>
          <cell r="V35" t="str">
            <v>A2</v>
          </cell>
          <cell r="W35">
            <v>9</v>
          </cell>
          <cell r="X35" t="str">
            <v>A2</v>
          </cell>
          <cell r="Y35">
            <v>9</v>
          </cell>
          <cell r="Z35" t="str">
            <v>A3</v>
          </cell>
          <cell r="AA35">
            <v>8</v>
          </cell>
          <cell r="AC35" t="e">
            <v>#N/A</v>
          </cell>
        </row>
        <row r="36">
          <cell r="D36" t="str">
            <v>01002036</v>
          </cell>
          <cell r="F36" t="str">
            <v>A</v>
          </cell>
          <cell r="G36">
            <v>10</v>
          </cell>
          <cell r="H36" t="str">
            <v>A</v>
          </cell>
          <cell r="I36">
            <v>10</v>
          </cell>
          <cell r="J36" t="str">
            <v>A</v>
          </cell>
          <cell r="K36">
            <v>10</v>
          </cell>
          <cell r="L36" t="str">
            <v>A</v>
          </cell>
          <cell r="M36">
            <v>10</v>
          </cell>
          <cell r="N36" t="str">
            <v>A4</v>
          </cell>
          <cell r="O36">
            <v>7</v>
          </cell>
          <cell r="P36">
            <v>9.4</v>
          </cell>
          <cell r="Q36">
            <v>0</v>
          </cell>
          <cell r="R36" t="str">
            <v>Xuất sắc</v>
          </cell>
          <cell r="S36" t="str">
            <v>A</v>
          </cell>
          <cell r="T36" t="str">
            <v>A3</v>
          </cell>
          <cell r="U36">
            <v>8</v>
          </cell>
          <cell r="V36" t="str">
            <v>A3</v>
          </cell>
          <cell r="W36">
            <v>8</v>
          </cell>
          <cell r="X36" t="str">
            <v>A2</v>
          </cell>
          <cell r="Y36">
            <v>9</v>
          </cell>
          <cell r="Z36" t="str">
            <v>A3</v>
          </cell>
          <cell r="AA36">
            <v>8</v>
          </cell>
          <cell r="AC36" t="e">
            <v>#N/A</v>
          </cell>
        </row>
        <row r="37">
          <cell r="D37" t="str">
            <v>01010068</v>
          </cell>
          <cell r="J37" t="str">
            <v>A</v>
          </cell>
          <cell r="K37">
            <v>10</v>
          </cell>
          <cell r="L37" t="str">
            <v>A</v>
          </cell>
          <cell r="M37">
            <v>10</v>
          </cell>
          <cell r="N37" t="str">
            <v>A4</v>
          </cell>
          <cell r="O37">
            <v>7</v>
          </cell>
          <cell r="P37">
            <v>9</v>
          </cell>
          <cell r="R37" t="str">
            <v>Chưa đủ thời gian xét</v>
          </cell>
          <cell r="S37" t="str">
            <v>Chưa đủ thời gian xét</v>
          </cell>
          <cell r="T37" t="str">
            <v>B1</v>
          </cell>
          <cell r="U37">
            <v>6</v>
          </cell>
          <cell r="V37" t="str">
            <v>A4</v>
          </cell>
          <cell r="W37">
            <v>7</v>
          </cell>
          <cell r="X37" t="str">
            <v>A3</v>
          </cell>
          <cell r="Y37">
            <v>8</v>
          </cell>
          <cell r="Z37" t="str">
            <v>A3</v>
          </cell>
          <cell r="AA37">
            <v>8</v>
          </cell>
          <cell r="AC37" t="e">
            <v>#N/A</v>
          </cell>
        </row>
        <row r="38">
          <cell r="D38" t="str">
            <v>01002038</v>
          </cell>
          <cell r="U38" t="e">
            <v>#N/A</v>
          </cell>
          <cell r="V38" t="str">
            <v>A4</v>
          </cell>
          <cell r="W38">
            <v>7</v>
          </cell>
          <cell r="X38" t="str">
            <v>A3</v>
          </cell>
          <cell r="Y38">
            <v>8</v>
          </cell>
          <cell r="Z38" t="str">
            <v>A4</v>
          </cell>
          <cell r="AA38">
            <v>7</v>
          </cell>
          <cell r="AC38" t="e">
            <v>#N/A</v>
          </cell>
        </row>
        <row r="39">
          <cell r="D39" t="str">
            <v>01002024</v>
          </cell>
          <cell r="E39" t="str">
            <v xml:space="preserve"> Phòng Kế hoạch - TC</v>
          </cell>
          <cell r="F39" t="str">
            <v>A</v>
          </cell>
          <cell r="G39">
            <v>10</v>
          </cell>
          <cell r="H39" t="str">
            <v>A</v>
          </cell>
          <cell r="I39">
            <v>10</v>
          </cell>
          <cell r="J39" t="str">
            <v>A</v>
          </cell>
          <cell r="K39">
            <v>10</v>
          </cell>
          <cell r="L39" t="str">
            <v>A</v>
          </cell>
          <cell r="M39">
            <v>10</v>
          </cell>
          <cell r="N39" t="str">
            <v>A1</v>
          </cell>
          <cell r="O39">
            <v>10</v>
          </cell>
          <cell r="P39">
            <v>10</v>
          </cell>
          <cell r="Q39">
            <v>0</v>
          </cell>
          <cell r="R39" t="str">
            <v>Xuất sắc</v>
          </cell>
          <cell r="S39" t="str">
            <v>A</v>
          </cell>
          <cell r="T39" t="str">
            <v>A1</v>
          </cell>
          <cell r="U39">
            <v>10</v>
          </cell>
          <cell r="V39" t="str">
            <v>A1</v>
          </cell>
          <cell r="W39">
            <v>10</v>
          </cell>
          <cell r="X39" t="str">
            <v>A1</v>
          </cell>
          <cell r="Y39">
            <v>10</v>
          </cell>
          <cell r="Z39" t="str">
            <v>A1</v>
          </cell>
          <cell r="AA39">
            <v>10</v>
          </cell>
          <cell r="AC39" t="e">
            <v>#N/A</v>
          </cell>
        </row>
        <row r="40">
          <cell r="D40" t="str">
            <v>01003002</v>
          </cell>
          <cell r="F40" t="str">
            <v>A</v>
          </cell>
          <cell r="G40">
            <v>10</v>
          </cell>
          <cell r="H40" t="str">
            <v>A</v>
          </cell>
          <cell r="I40">
            <v>10</v>
          </cell>
          <cell r="J40" t="str">
            <v>A</v>
          </cell>
          <cell r="K40">
            <v>10</v>
          </cell>
          <cell r="L40" t="str">
            <v>A</v>
          </cell>
          <cell r="M40">
            <v>10</v>
          </cell>
          <cell r="N40" t="str">
            <v>A2</v>
          </cell>
          <cell r="O40">
            <v>9</v>
          </cell>
          <cell r="P40">
            <v>9.8000000000000007</v>
          </cell>
          <cell r="Q40">
            <v>0</v>
          </cell>
          <cell r="R40" t="str">
            <v>Xuất sắc</v>
          </cell>
          <cell r="S40" t="str">
            <v>A</v>
          </cell>
          <cell r="T40" t="str">
            <v>A2</v>
          </cell>
          <cell r="U40">
            <v>9</v>
          </cell>
          <cell r="V40" t="str">
            <v>A2</v>
          </cell>
          <cell r="W40">
            <v>9</v>
          </cell>
          <cell r="X40" t="str">
            <v>A2</v>
          </cell>
          <cell r="Y40">
            <v>9</v>
          </cell>
          <cell r="Z40" t="str">
            <v>A2</v>
          </cell>
          <cell r="AA40">
            <v>9</v>
          </cell>
          <cell r="AC40" t="e">
            <v>#N/A</v>
          </cell>
        </row>
        <row r="41">
          <cell r="D41" t="str">
            <v>01003009</v>
          </cell>
          <cell r="F41" t="str">
            <v>A</v>
          </cell>
          <cell r="G41">
            <v>10</v>
          </cell>
          <cell r="H41" t="str">
            <v>A</v>
          </cell>
          <cell r="I41">
            <v>10</v>
          </cell>
          <cell r="J41" t="str">
            <v>A</v>
          </cell>
          <cell r="K41">
            <v>10</v>
          </cell>
          <cell r="L41" t="str">
            <v>A</v>
          </cell>
          <cell r="M41">
            <v>10</v>
          </cell>
          <cell r="N41" t="str">
            <v>A2</v>
          </cell>
          <cell r="O41">
            <v>9</v>
          </cell>
          <cell r="P41">
            <v>9.8000000000000007</v>
          </cell>
          <cell r="Q41">
            <v>0</v>
          </cell>
          <cell r="R41" t="str">
            <v>Xuất sắc</v>
          </cell>
          <cell r="S41" t="str">
            <v>A</v>
          </cell>
          <cell r="T41" t="str">
            <v>A2</v>
          </cell>
          <cell r="U41">
            <v>9</v>
          </cell>
          <cell r="V41" t="str">
            <v>A2</v>
          </cell>
          <cell r="W41">
            <v>9</v>
          </cell>
          <cell r="X41" t="str">
            <v>A2</v>
          </cell>
          <cell r="Y41">
            <v>9</v>
          </cell>
          <cell r="Z41" t="str">
            <v>A2</v>
          </cell>
          <cell r="AA41">
            <v>9</v>
          </cell>
          <cell r="AC41" t="e">
            <v>#N/A</v>
          </cell>
        </row>
        <row r="42">
          <cell r="D42" t="str">
            <v>01003005</v>
          </cell>
          <cell r="F42" t="str">
            <v>A</v>
          </cell>
          <cell r="G42">
            <v>10</v>
          </cell>
          <cell r="H42" t="str">
            <v>A</v>
          </cell>
          <cell r="I42">
            <v>10</v>
          </cell>
          <cell r="J42" t="str">
            <v>A</v>
          </cell>
          <cell r="K42">
            <v>10</v>
          </cell>
          <cell r="L42" t="str">
            <v>A</v>
          </cell>
          <cell r="M42">
            <v>10</v>
          </cell>
          <cell r="N42" t="str">
            <v>A2</v>
          </cell>
          <cell r="O42">
            <v>9</v>
          </cell>
          <cell r="P42">
            <v>9.8000000000000007</v>
          </cell>
          <cell r="Q42">
            <v>0</v>
          </cell>
          <cell r="R42" t="str">
            <v>Xuất sắc</v>
          </cell>
          <cell r="S42" t="str">
            <v>A</v>
          </cell>
          <cell r="T42" t="str">
            <v>A2</v>
          </cell>
          <cell r="U42">
            <v>9</v>
          </cell>
          <cell r="V42" t="str">
            <v>A2</v>
          </cell>
          <cell r="W42">
            <v>9</v>
          </cell>
          <cell r="X42" t="str">
            <v>A2</v>
          </cell>
          <cell r="Y42">
            <v>9</v>
          </cell>
          <cell r="Z42" t="str">
            <v>A2</v>
          </cell>
          <cell r="AA42">
            <v>9</v>
          </cell>
          <cell r="AC42" t="e">
            <v>#N/A</v>
          </cell>
        </row>
        <row r="43">
          <cell r="D43" t="str">
            <v>01003007</v>
          </cell>
          <cell r="F43" t="str">
            <v>A</v>
          </cell>
          <cell r="G43">
            <v>10</v>
          </cell>
          <cell r="H43" t="str">
            <v>A</v>
          </cell>
          <cell r="I43">
            <v>10</v>
          </cell>
          <cell r="J43" t="str">
            <v>A</v>
          </cell>
          <cell r="K43">
            <v>10</v>
          </cell>
          <cell r="L43" t="str">
            <v>A DN</v>
          </cell>
          <cell r="N43" t="str">
            <v>A DN</v>
          </cell>
          <cell r="O43" t="e">
            <v>#N/A</v>
          </cell>
          <cell r="P43">
            <v>10</v>
          </cell>
          <cell r="Q43">
            <v>0</v>
          </cell>
          <cell r="R43" t="str">
            <v>A 3 tháng</v>
          </cell>
          <cell r="S43" t="str">
            <v>A 3 tháng</v>
          </cell>
          <cell r="T43" t="str">
            <v>A DN</v>
          </cell>
          <cell r="U43" t="e">
            <v>#N/A</v>
          </cell>
          <cell r="V43" t="str">
            <v>A DN</v>
          </cell>
          <cell r="W43" t="e">
            <v>#N/A</v>
          </cell>
          <cell r="X43" t="str">
            <v>A DN</v>
          </cell>
          <cell r="Y43" t="e">
            <v>#N/A</v>
          </cell>
          <cell r="Z43" t="str">
            <v>A2</v>
          </cell>
          <cell r="AA43">
            <v>9</v>
          </cell>
          <cell r="AC43" t="e">
            <v>#N/A</v>
          </cell>
        </row>
        <row r="44">
          <cell r="D44" t="str">
            <v>01023004</v>
          </cell>
          <cell r="F44" t="str">
            <v>A</v>
          </cell>
          <cell r="G44">
            <v>10</v>
          </cell>
          <cell r="H44" t="str">
            <v>A</v>
          </cell>
          <cell r="I44">
            <v>10</v>
          </cell>
          <cell r="J44" t="str">
            <v>A</v>
          </cell>
          <cell r="K44">
            <v>10</v>
          </cell>
          <cell r="L44" t="str">
            <v>A</v>
          </cell>
          <cell r="M44">
            <v>10</v>
          </cell>
          <cell r="N44" t="str">
            <v>A2</v>
          </cell>
          <cell r="O44">
            <v>9</v>
          </cell>
          <cell r="P44">
            <v>9.8000000000000007</v>
          </cell>
          <cell r="Q44">
            <v>0</v>
          </cell>
          <cell r="R44" t="str">
            <v>Xuất sắc</v>
          </cell>
          <cell r="S44" t="str">
            <v>A</v>
          </cell>
          <cell r="T44" t="str">
            <v>A2</v>
          </cell>
          <cell r="U44">
            <v>9</v>
          </cell>
          <cell r="V44" t="str">
            <v>A2</v>
          </cell>
          <cell r="W44">
            <v>9</v>
          </cell>
          <cell r="X44" t="str">
            <v>A2</v>
          </cell>
          <cell r="Y44">
            <v>9</v>
          </cell>
          <cell r="Z44" t="str">
            <v>A2</v>
          </cell>
          <cell r="AA44">
            <v>9</v>
          </cell>
          <cell r="AC44" t="e">
            <v>#N/A</v>
          </cell>
        </row>
        <row r="45">
          <cell r="D45" t="str">
            <v>01003008</v>
          </cell>
          <cell r="F45" t="str">
            <v>A</v>
          </cell>
          <cell r="G45">
            <v>10</v>
          </cell>
          <cell r="H45" t="str">
            <v>A</v>
          </cell>
          <cell r="I45">
            <v>10</v>
          </cell>
          <cell r="J45" t="str">
            <v>A</v>
          </cell>
          <cell r="K45">
            <v>10</v>
          </cell>
          <cell r="L45" t="str">
            <v>A</v>
          </cell>
          <cell r="M45">
            <v>10</v>
          </cell>
          <cell r="N45" t="str">
            <v>A2</v>
          </cell>
          <cell r="O45">
            <v>9</v>
          </cell>
          <cell r="P45">
            <v>9.8000000000000007</v>
          </cell>
          <cell r="Q45">
            <v>0</v>
          </cell>
          <cell r="R45" t="str">
            <v>Xuất sắc</v>
          </cell>
          <cell r="S45" t="str">
            <v>A</v>
          </cell>
          <cell r="T45" t="str">
            <v>A2</v>
          </cell>
          <cell r="U45">
            <v>9</v>
          </cell>
          <cell r="V45" t="str">
            <v>A2</v>
          </cell>
          <cell r="W45">
            <v>9</v>
          </cell>
          <cell r="X45" t="str">
            <v>A2</v>
          </cell>
          <cell r="Y45">
            <v>9</v>
          </cell>
          <cell r="Z45" t="str">
            <v>A2</v>
          </cell>
          <cell r="AA45">
            <v>9</v>
          </cell>
          <cell r="AC45" t="e">
            <v>#N/A</v>
          </cell>
        </row>
        <row r="46">
          <cell r="D46" t="str">
            <v>01003014</v>
          </cell>
          <cell r="F46" t="str">
            <v>A</v>
          </cell>
          <cell r="G46">
            <v>10</v>
          </cell>
          <cell r="H46" t="str">
            <v>A</v>
          </cell>
          <cell r="I46">
            <v>10</v>
          </cell>
          <cell r="J46" t="str">
            <v>A</v>
          </cell>
          <cell r="K46">
            <v>10</v>
          </cell>
          <cell r="L46" t="str">
            <v>A</v>
          </cell>
          <cell r="M46">
            <v>10</v>
          </cell>
          <cell r="N46" t="str">
            <v>A2</v>
          </cell>
          <cell r="O46">
            <v>9</v>
          </cell>
          <cell r="P46">
            <v>9.8000000000000007</v>
          </cell>
          <cell r="Q46">
            <v>0</v>
          </cell>
          <cell r="R46" t="str">
            <v>Xuất sắc</v>
          </cell>
          <cell r="S46" t="str">
            <v>A</v>
          </cell>
          <cell r="T46" t="str">
            <v>A2</v>
          </cell>
          <cell r="U46">
            <v>9</v>
          </cell>
          <cell r="V46" t="str">
            <v>A2</v>
          </cell>
          <cell r="W46">
            <v>9</v>
          </cell>
          <cell r="X46" t="str">
            <v>A2</v>
          </cell>
          <cell r="Y46">
            <v>9</v>
          </cell>
          <cell r="Z46" t="str">
            <v>A2</v>
          </cell>
          <cell r="AA46">
            <v>9</v>
          </cell>
          <cell r="AC46" t="e">
            <v>#N/A</v>
          </cell>
        </row>
        <row r="47">
          <cell r="D47" t="str">
            <v>01003015</v>
          </cell>
          <cell r="X47" t="str">
            <v>A3</v>
          </cell>
          <cell r="Y47">
            <v>8</v>
          </cell>
          <cell r="Z47" t="str">
            <v>A3</v>
          </cell>
          <cell r="AA47">
            <v>8</v>
          </cell>
        </row>
        <row r="48">
          <cell r="D48" t="str">
            <v>01004002</v>
          </cell>
          <cell r="E48" t="str">
            <v>Phòng Tuyển sinh - ĐT</v>
          </cell>
          <cell r="F48" t="str">
            <v>A</v>
          </cell>
          <cell r="G48">
            <v>10</v>
          </cell>
          <cell r="H48" t="str">
            <v>A</v>
          </cell>
          <cell r="I48">
            <v>10</v>
          </cell>
          <cell r="J48" t="str">
            <v>A</v>
          </cell>
          <cell r="K48">
            <v>10</v>
          </cell>
          <cell r="L48" t="str">
            <v>A</v>
          </cell>
          <cell r="M48">
            <v>10</v>
          </cell>
          <cell r="N48" t="str">
            <v>A1</v>
          </cell>
          <cell r="O48">
            <v>10</v>
          </cell>
          <cell r="P48">
            <v>10</v>
          </cell>
          <cell r="Q48">
            <v>0</v>
          </cell>
          <cell r="R48" t="str">
            <v>Xuất sắc</v>
          </cell>
          <cell r="S48" t="str">
            <v>A</v>
          </cell>
          <cell r="T48" t="str">
            <v>A1</v>
          </cell>
          <cell r="U48">
            <v>10</v>
          </cell>
          <cell r="V48" t="str">
            <v>A1</v>
          </cell>
          <cell r="W48">
            <v>10</v>
          </cell>
          <cell r="X48" t="str">
            <v>A1</v>
          </cell>
          <cell r="Y48">
            <v>10</v>
          </cell>
          <cell r="Z48" t="str">
            <v>A1</v>
          </cell>
          <cell r="AA48">
            <v>10</v>
          </cell>
          <cell r="AC48" t="e">
            <v>#N/A</v>
          </cell>
        </row>
        <row r="49">
          <cell r="D49" t="str">
            <v>01004005</v>
          </cell>
          <cell r="F49" t="str">
            <v>A</v>
          </cell>
          <cell r="G49">
            <v>10</v>
          </cell>
          <cell r="H49" t="str">
            <v>A</v>
          </cell>
          <cell r="I49">
            <v>10</v>
          </cell>
          <cell r="J49" t="str">
            <v>A</v>
          </cell>
          <cell r="K49">
            <v>10</v>
          </cell>
          <cell r="L49" t="str">
            <v>A</v>
          </cell>
          <cell r="M49">
            <v>10</v>
          </cell>
          <cell r="N49" t="str">
            <v>A1</v>
          </cell>
          <cell r="O49">
            <v>10</v>
          </cell>
          <cell r="P49">
            <v>10</v>
          </cell>
          <cell r="Q49">
            <v>0</v>
          </cell>
          <cell r="R49" t="str">
            <v>Xuất sắc</v>
          </cell>
          <cell r="S49" t="str">
            <v>A</v>
          </cell>
          <cell r="T49" t="str">
            <v>A1</v>
          </cell>
          <cell r="U49">
            <v>10</v>
          </cell>
          <cell r="V49" t="str">
            <v>A1</v>
          </cell>
          <cell r="W49">
            <v>10</v>
          </cell>
          <cell r="X49" t="str">
            <v>A1</v>
          </cell>
          <cell r="Y49">
            <v>10</v>
          </cell>
          <cell r="Z49" t="str">
            <v>A1</v>
          </cell>
          <cell r="AA49">
            <v>10</v>
          </cell>
          <cell r="AC49" t="e">
            <v>#N/A</v>
          </cell>
        </row>
        <row r="50">
          <cell r="D50" t="str">
            <v>01004001</v>
          </cell>
          <cell r="F50" t="str">
            <v>A</v>
          </cell>
          <cell r="G50">
            <v>10</v>
          </cell>
          <cell r="H50" t="str">
            <v>A</v>
          </cell>
          <cell r="I50">
            <v>10</v>
          </cell>
          <cell r="J50" t="str">
            <v>A</v>
          </cell>
          <cell r="K50">
            <v>10</v>
          </cell>
          <cell r="L50" t="str">
            <v>A</v>
          </cell>
          <cell r="M50">
            <v>10</v>
          </cell>
          <cell r="N50" t="str">
            <v>A1</v>
          </cell>
          <cell r="O50">
            <v>10</v>
          </cell>
          <cell r="P50">
            <v>10</v>
          </cell>
          <cell r="Q50">
            <v>0</v>
          </cell>
          <cell r="R50" t="str">
            <v>Xuất sắc</v>
          </cell>
          <cell r="S50" t="str">
            <v>A</v>
          </cell>
          <cell r="T50" t="str">
            <v>A1</v>
          </cell>
          <cell r="U50">
            <v>10</v>
          </cell>
          <cell r="V50" t="str">
            <v>A1</v>
          </cell>
          <cell r="W50">
            <v>10</v>
          </cell>
          <cell r="X50" t="str">
            <v>A1</v>
          </cell>
          <cell r="Y50">
            <v>10</v>
          </cell>
          <cell r="Z50" t="str">
            <v>A1</v>
          </cell>
          <cell r="AA50">
            <v>10</v>
          </cell>
          <cell r="AC50" t="e">
            <v>#N/A</v>
          </cell>
        </row>
        <row r="51">
          <cell r="D51" t="str">
            <v>01004004</v>
          </cell>
          <cell r="F51" t="str">
            <v>A</v>
          </cell>
          <cell r="G51">
            <v>10</v>
          </cell>
          <cell r="H51" t="str">
            <v>A</v>
          </cell>
          <cell r="I51">
            <v>10</v>
          </cell>
          <cell r="J51" t="str">
            <v>A</v>
          </cell>
          <cell r="K51">
            <v>10</v>
          </cell>
          <cell r="L51" t="str">
            <v>A</v>
          </cell>
          <cell r="M51">
            <v>10</v>
          </cell>
          <cell r="N51" t="str">
            <v>A1</v>
          </cell>
          <cell r="O51">
            <v>10</v>
          </cell>
          <cell r="P51">
            <v>10</v>
          </cell>
          <cell r="Q51">
            <v>0</v>
          </cell>
          <cell r="R51" t="str">
            <v>Xuất sắc</v>
          </cell>
          <cell r="S51" t="str">
            <v>A</v>
          </cell>
          <cell r="T51" t="str">
            <v>A1</v>
          </cell>
          <cell r="U51">
            <v>10</v>
          </cell>
          <cell r="V51" t="str">
            <v>A1</v>
          </cell>
          <cell r="W51">
            <v>10</v>
          </cell>
          <cell r="X51" t="str">
            <v>A1</v>
          </cell>
          <cell r="Y51">
            <v>10</v>
          </cell>
          <cell r="Z51" t="str">
            <v>A1</v>
          </cell>
          <cell r="AA51">
            <v>10</v>
          </cell>
          <cell r="AC51" t="e">
            <v>#N/A</v>
          </cell>
        </row>
        <row r="52">
          <cell r="D52" t="str">
            <v>01004003</v>
          </cell>
          <cell r="F52" t="str">
            <v>A</v>
          </cell>
          <cell r="G52">
            <v>10</v>
          </cell>
          <cell r="H52" t="str">
            <v>A</v>
          </cell>
          <cell r="I52">
            <v>10</v>
          </cell>
          <cell r="J52" t="str">
            <v>A</v>
          </cell>
          <cell r="K52">
            <v>10</v>
          </cell>
          <cell r="L52" t="str">
            <v>A</v>
          </cell>
          <cell r="M52">
            <v>10</v>
          </cell>
          <cell r="N52" t="str">
            <v>A2</v>
          </cell>
          <cell r="O52">
            <v>9</v>
          </cell>
          <cell r="P52">
            <v>9.8000000000000007</v>
          </cell>
          <cell r="Q52">
            <v>0</v>
          </cell>
          <cell r="R52" t="str">
            <v>Xuất sắc</v>
          </cell>
          <cell r="S52" t="str">
            <v>A</v>
          </cell>
          <cell r="T52" t="str">
            <v>A2</v>
          </cell>
          <cell r="U52">
            <v>9</v>
          </cell>
          <cell r="V52" t="str">
            <v>A1</v>
          </cell>
          <cell r="W52">
            <v>10</v>
          </cell>
          <cell r="X52" t="str">
            <v>A2</v>
          </cell>
          <cell r="Y52">
            <v>9</v>
          </cell>
          <cell r="Z52" t="str">
            <v>A1</v>
          </cell>
          <cell r="AA52">
            <v>10</v>
          </cell>
          <cell r="AC52" t="e">
            <v>#N/A</v>
          </cell>
        </row>
        <row r="53">
          <cell r="D53" t="str">
            <v>01004008</v>
          </cell>
          <cell r="F53" t="str">
            <v>A</v>
          </cell>
          <cell r="G53">
            <v>10</v>
          </cell>
          <cell r="H53" t="str">
            <v>A</v>
          </cell>
          <cell r="I53">
            <v>10</v>
          </cell>
          <cell r="J53" t="str">
            <v>A</v>
          </cell>
          <cell r="K53">
            <v>10</v>
          </cell>
          <cell r="L53" t="str">
            <v>A</v>
          </cell>
          <cell r="M53">
            <v>10</v>
          </cell>
          <cell r="N53" t="str">
            <v>A2</v>
          </cell>
          <cell r="O53">
            <v>9</v>
          </cell>
          <cell r="P53">
            <v>9.8000000000000007</v>
          </cell>
          <cell r="Q53">
            <v>0</v>
          </cell>
          <cell r="R53" t="str">
            <v>Xuất sắc</v>
          </cell>
          <cell r="S53" t="str">
            <v>A</v>
          </cell>
          <cell r="T53" t="str">
            <v>A2</v>
          </cell>
          <cell r="U53">
            <v>9</v>
          </cell>
          <cell r="V53" t="str">
            <v>A1</v>
          </cell>
          <cell r="W53">
            <v>10</v>
          </cell>
          <cell r="X53" t="str">
            <v>A1</v>
          </cell>
          <cell r="Y53">
            <v>10</v>
          </cell>
          <cell r="Z53" t="str">
            <v>A1</v>
          </cell>
          <cell r="AA53">
            <v>10</v>
          </cell>
          <cell r="AC53" t="e">
            <v>#N/A</v>
          </cell>
        </row>
        <row r="54">
          <cell r="D54" t="str">
            <v>01004009</v>
          </cell>
          <cell r="F54" t="str">
            <v>A</v>
          </cell>
          <cell r="G54">
            <v>10</v>
          </cell>
          <cell r="H54" t="str">
            <v>A</v>
          </cell>
          <cell r="I54">
            <v>10</v>
          </cell>
          <cell r="J54" t="str">
            <v>A</v>
          </cell>
          <cell r="K54">
            <v>10</v>
          </cell>
          <cell r="L54" t="str">
            <v>A</v>
          </cell>
          <cell r="M54">
            <v>10</v>
          </cell>
          <cell r="N54" t="str">
            <v>A3</v>
          </cell>
          <cell r="O54">
            <v>8</v>
          </cell>
          <cell r="P54">
            <v>9.6</v>
          </cell>
          <cell r="Q54">
            <v>0</v>
          </cell>
          <cell r="R54" t="str">
            <v>Xuất sắc</v>
          </cell>
          <cell r="S54" t="str">
            <v>A</v>
          </cell>
          <cell r="T54" t="str">
            <v>A3</v>
          </cell>
          <cell r="U54">
            <v>8</v>
          </cell>
          <cell r="V54" t="str">
            <v>A2</v>
          </cell>
          <cell r="W54">
            <v>9</v>
          </cell>
          <cell r="X54" t="str">
            <v>A3</v>
          </cell>
          <cell r="Y54">
            <v>8</v>
          </cell>
          <cell r="Z54" t="str">
            <v>A2</v>
          </cell>
          <cell r="AA54">
            <v>9</v>
          </cell>
          <cell r="AC54" t="e">
            <v>#N/A</v>
          </cell>
        </row>
        <row r="55">
          <cell r="D55" t="str">
            <v>01022013</v>
          </cell>
          <cell r="F55" t="str">
            <v>A</v>
          </cell>
          <cell r="G55">
            <v>10</v>
          </cell>
          <cell r="H55" t="str">
            <v>A</v>
          </cell>
          <cell r="I55">
            <v>10</v>
          </cell>
          <cell r="J55" t="str">
            <v>A</v>
          </cell>
          <cell r="K55">
            <v>10</v>
          </cell>
          <cell r="L55" t="str">
            <v>A</v>
          </cell>
          <cell r="M55">
            <v>10</v>
          </cell>
          <cell r="N55" t="str">
            <v>A1</v>
          </cell>
          <cell r="O55">
            <v>10</v>
          </cell>
          <cell r="P55">
            <v>10</v>
          </cell>
          <cell r="Q55">
            <v>0</v>
          </cell>
          <cell r="R55" t="str">
            <v>Xuất sắc</v>
          </cell>
          <cell r="S55" t="str">
            <v>A</v>
          </cell>
          <cell r="T55" t="str">
            <v>A1</v>
          </cell>
          <cell r="U55">
            <v>10</v>
          </cell>
          <cell r="V55" t="str">
            <v>A2</v>
          </cell>
          <cell r="W55">
            <v>9</v>
          </cell>
          <cell r="X55" t="str">
            <v>A1</v>
          </cell>
          <cell r="Y55">
            <v>10</v>
          </cell>
          <cell r="Z55" t="str">
            <v>A1</v>
          </cell>
          <cell r="AA55">
            <v>10</v>
          </cell>
          <cell r="AC55" t="e">
            <v>#N/A</v>
          </cell>
        </row>
        <row r="56">
          <cell r="D56" t="str">
            <v>01010038</v>
          </cell>
          <cell r="F56" t="str">
            <v>A</v>
          </cell>
          <cell r="G56">
            <v>10</v>
          </cell>
          <cell r="H56" t="str">
            <v>A</v>
          </cell>
          <cell r="I56">
            <v>10</v>
          </cell>
          <cell r="J56" t="str">
            <v>A</v>
          </cell>
          <cell r="K56">
            <v>10</v>
          </cell>
          <cell r="L56" t="str">
            <v>A</v>
          </cell>
          <cell r="M56">
            <v>10</v>
          </cell>
          <cell r="N56" t="str">
            <v>A4</v>
          </cell>
          <cell r="O56">
            <v>7</v>
          </cell>
          <cell r="P56">
            <v>9.4</v>
          </cell>
          <cell r="Q56">
            <v>0</v>
          </cell>
          <cell r="R56" t="str">
            <v>Xuất sắc</v>
          </cell>
          <cell r="S56" t="str">
            <v>A</v>
          </cell>
          <cell r="T56" t="str">
            <v>A3</v>
          </cell>
          <cell r="U56">
            <v>8</v>
          </cell>
          <cell r="V56" t="str">
            <v>A3</v>
          </cell>
          <cell r="W56">
            <v>8</v>
          </cell>
          <cell r="X56" t="str">
            <v>A4</v>
          </cell>
          <cell r="Y56">
            <v>7</v>
          </cell>
          <cell r="Z56" t="str">
            <v>A3</v>
          </cell>
          <cell r="AA56">
            <v>8</v>
          </cell>
          <cell r="AC56" t="e">
            <v>#N/A</v>
          </cell>
        </row>
        <row r="57">
          <cell r="D57" t="str">
            <v>01012026</v>
          </cell>
          <cell r="F57" t="str">
            <v>A</v>
          </cell>
          <cell r="G57">
            <v>10</v>
          </cell>
          <cell r="H57" t="str">
            <v>A</v>
          </cell>
          <cell r="I57">
            <v>10</v>
          </cell>
          <cell r="J57" t="str">
            <v>A</v>
          </cell>
          <cell r="K57">
            <v>10</v>
          </cell>
          <cell r="L57" t="str">
            <v>A</v>
          </cell>
          <cell r="M57">
            <v>10</v>
          </cell>
          <cell r="N57" t="str">
            <v>A2</v>
          </cell>
          <cell r="O57">
            <v>9</v>
          </cell>
          <cell r="P57">
            <v>9.8000000000000007</v>
          </cell>
          <cell r="Q57">
            <v>0</v>
          </cell>
          <cell r="R57" t="str">
            <v>Xuất sắc</v>
          </cell>
          <cell r="S57" t="str">
            <v>A</v>
          </cell>
          <cell r="T57" t="str">
            <v>A2</v>
          </cell>
          <cell r="U57">
            <v>9</v>
          </cell>
          <cell r="V57" t="str">
            <v>A2</v>
          </cell>
          <cell r="W57">
            <v>9</v>
          </cell>
          <cell r="X57" t="str">
            <v>A2</v>
          </cell>
          <cell r="Y57">
            <v>9</v>
          </cell>
          <cell r="Z57" t="str">
            <v>A1</v>
          </cell>
          <cell r="AA57">
            <v>10</v>
          </cell>
          <cell r="AC57" t="e">
            <v>#N/A</v>
          </cell>
        </row>
        <row r="58">
          <cell r="D58" t="str">
            <v>01002020</v>
          </cell>
          <cell r="F58" t="str">
            <v>A</v>
          </cell>
          <cell r="G58">
            <v>10</v>
          </cell>
          <cell r="H58" t="str">
            <v>A</v>
          </cell>
          <cell r="I58">
            <v>10</v>
          </cell>
          <cell r="J58" t="str">
            <v>A</v>
          </cell>
          <cell r="K58">
            <v>10</v>
          </cell>
          <cell r="L58" t="str">
            <v>A</v>
          </cell>
          <cell r="M58">
            <v>10</v>
          </cell>
          <cell r="N58" t="str">
            <v>A2</v>
          </cell>
          <cell r="O58">
            <v>9</v>
          </cell>
          <cell r="P58">
            <v>9.8000000000000007</v>
          </cell>
          <cell r="Q58">
            <v>0</v>
          </cell>
          <cell r="R58" t="str">
            <v>Xuất sắc</v>
          </cell>
          <cell r="S58" t="str">
            <v>A</v>
          </cell>
          <cell r="T58" t="str">
            <v>A3</v>
          </cell>
          <cell r="U58">
            <v>8</v>
          </cell>
          <cell r="V58" t="str">
            <v>A2</v>
          </cell>
          <cell r="W58">
            <v>9</v>
          </cell>
          <cell r="X58" t="str">
            <v>A1</v>
          </cell>
          <cell r="Y58">
            <v>10</v>
          </cell>
          <cell r="Z58" t="str">
            <v>A1</v>
          </cell>
          <cell r="AA58">
            <v>10</v>
          </cell>
          <cell r="AC58" t="e">
            <v>#N/A</v>
          </cell>
        </row>
        <row r="59">
          <cell r="D59" t="str">
            <v>01005009</v>
          </cell>
          <cell r="F59" t="str">
            <v>A</v>
          </cell>
          <cell r="G59">
            <v>10</v>
          </cell>
          <cell r="H59" t="str">
            <v>A</v>
          </cell>
          <cell r="I59">
            <v>10</v>
          </cell>
          <cell r="J59" t="str">
            <v>A</v>
          </cell>
          <cell r="K59">
            <v>10</v>
          </cell>
          <cell r="L59" t="str">
            <v>A</v>
          </cell>
          <cell r="M59">
            <v>10</v>
          </cell>
          <cell r="N59" t="str">
            <v>A4</v>
          </cell>
          <cell r="O59">
            <v>7</v>
          </cell>
          <cell r="P59">
            <v>9.4</v>
          </cell>
          <cell r="Q59">
            <v>0</v>
          </cell>
          <cell r="R59" t="str">
            <v>Xuất sắc</v>
          </cell>
          <cell r="S59" t="str">
            <v>A</v>
          </cell>
          <cell r="T59" t="str">
            <v>A4</v>
          </cell>
          <cell r="U59">
            <v>7</v>
          </cell>
          <cell r="V59" t="str">
            <v>A4</v>
          </cell>
          <cell r="W59">
            <v>7</v>
          </cell>
          <cell r="X59" t="str">
            <v>A4</v>
          </cell>
          <cell r="Y59">
            <v>7</v>
          </cell>
          <cell r="Z59" t="str">
            <v>A4</v>
          </cell>
          <cell r="AA59">
            <v>7</v>
          </cell>
          <cell r="AC59" t="e">
            <v>#N/A</v>
          </cell>
        </row>
        <row r="60">
          <cell r="D60" t="str">
            <v>01018006</v>
          </cell>
          <cell r="F60" t="str">
            <v>A</v>
          </cell>
          <cell r="G60">
            <v>10</v>
          </cell>
          <cell r="H60" t="str">
            <v>A</v>
          </cell>
          <cell r="I60">
            <v>10</v>
          </cell>
          <cell r="J60" t="str">
            <v>A</v>
          </cell>
          <cell r="K60">
            <v>10</v>
          </cell>
          <cell r="L60" t="str">
            <v>A</v>
          </cell>
          <cell r="M60">
            <v>10</v>
          </cell>
          <cell r="N60" t="str">
            <v>A3</v>
          </cell>
          <cell r="O60">
            <v>8</v>
          </cell>
          <cell r="P60">
            <v>9.6</v>
          </cell>
          <cell r="Q60">
            <v>0</v>
          </cell>
          <cell r="R60" t="str">
            <v>Xuất sắc</v>
          </cell>
          <cell r="S60" t="str">
            <v>A</v>
          </cell>
          <cell r="T60" t="str">
            <v>A2</v>
          </cell>
          <cell r="U60">
            <v>9</v>
          </cell>
          <cell r="V60" t="str">
            <v>A2</v>
          </cell>
          <cell r="W60">
            <v>9</v>
          </cell>
          <cell r="X60" t="str">
            <v>A1</v>
          </cell>
          <cell r="Y60">
            <v>10</v>
          </cell>
          <cell r="Z60" t="str">
            <v>A2</v>
          </cell>
          <cell r="AA60">
            <v>9</v>
          </cell>
          <cell r="AC60" t="e">
            <v>#N/A</v>
          </cell>
        </row>
        <row r="61">
          <cell r="D61" t="str">
            <v>01004013</v>
          </cell>
          <cell r="F61" t="str">
            <v>A</v>
          </cell>
          <cell r="G61">
            <v>10</v>
          </cell>
          <cell r="H61" t="str">
            <v>A</v>
          </cell>
          <cell r="I61">
            <v>10</v>
          </cell>
          <cell r="J61" t="str">
            <v>A</v>
          </cell>
          <cell r="K61">
            <v>10</v>
          </cell>
          <cell r="L61" t="str">
            <v>A</v>
          </cell>
          <cell r="M61">
            <v>10</v>
          </cell>
          <cell r="N61" t="str">
            <v>A3</v>
          </cell>
          <cell r="O61">
            <v>8</v>
          </cell>
          <cell r="P61">
            <v>9.6</v>
          </cell>
          <cell r="Q61">
            <v>0</v>
          </cell>
          <cell r="R61" t="str">
            <v>Xuất sắc</v>
          </cell>
          <cell r="S61" t="str">
            <v>A</v>
          </cell>
          <cell r="T61" t="str">
            <v>A4</v>
          </cell>
          <cell r="U61">
            <v>7</v>
          </cell>
          <cell r="V61" t="str">
            <v>A3</v>
          </cell>
          <cell r="W61">
            <v>8</v>
          </cell>
          <cell r="X61" t="str">
            <v>A2</v>
          </cell>
          <cell r="Y61">
            <v>9</v>
          </cell>
          <cell r="Z61" t="str">
            <v>A2</v>
          </cell>
          <cell r="AA61">
            <v>9</v>
          </cell>
          <cell r="AC61" t="e">
            <v>#N/A</v>
          </cell>
        </row>
        <row r="62">
          <cell r="D62" t="str">
            <v>01011017</v>
          </cell>
          <cell r="F62" t="str">
            <v>A</v>
          </cell>
          <cell r="G62">
            <v>10</v>
          </cell>
          <cell r="H62" t="str">
            <v>A</v>
          </cell>
          <cell r="I62">
            <v>10</v>
          </cell>
          <cell r="J62" t="str">
            <v>A</v>
          </cell>
          <cell r="K62">
            <v>10</v>
          </cell>
          <cell r="L62" t="str">
            <v>A</v>
          </cell>
          <cell r="M62">
            <v>10</v>
          </cell>
          <cell r="N62" t="str">
            <v>A3</v>
          </cell>
          <cell r="O62">
            <v>8</v>
          </cell>
          <cell r="P62">
            <v>9.6</v>
          </cell>
          <cell r="Q62">
            <v>0</v>
          </cell>
          <cell r="R62" t="str">
            <v>Xuất sắc</v>
          </cell>
          <cell r="S62" t="str">
            <v>A</v>
          </cell>
          <cell r="T62" t="str">
            <v>A1</v>
          </cell>
          <cell r="U62">
            <v>10</v>
          </cell>
          <cell r="V62" t="str">
            <v>A1</v>
          </cell>
          <cell r="W62">
            <v>10</v>
          </cell>
          <cell r="X62" t="str">
            <v>A1</v>
          </cell>
          <cell r="Y62">
            <v>10</v>
          </cell>
          <cell r="Z62" t="str">
            <v>A1</v>
          </cell>
          <cell r="AA62">
            <v>10</v>
          </cell>
          <cell r="AC62" t="e">
            <v>#N/A</v>
          </cell>
        </row>
        <row r="63">
          <cell r="D63" t="str">
            <v>01022059</v>
          </cell>
          <cell r="F63" t="str">
            <v>A</v>
          </cell>
          <cell r="G63">
            <v>10</v>
          </cell>
          <cell r="H63" t="str">
            <v>A</v>
          </cell>
          <cell r="I63">
            <v>10</v>
          </cell>
          <cell r="J63" t="str">
            <v>A</v>
          </cell>
          <cell r="K63">
            <v>10</v>
          </cell>
          <cell r="L63" t="str">
            <v>A</v>
          </cell>
          <cell r="M63">
            <v>10</v>
          </cell>
          <cell r="N63" t="str">
            <v>A1</v>
          </cell>
          <cell r="O63">
            <v>10</v>
          </cell>
          <cell r="P63">
            <v>10</v>
          </cell>
          <cell r="Q63">
            <v>0</v>
          </cell>
          <cell r="R63" t="str">
            <v>Xuất sắc</v>
          </cell>
          <cell r="S63" t="str">
            <v>A</v>
          </cell>
          <cell r="T63" t="str">
            <v>A1</v>
          </cell>
          <cell r="U63">
            <v>10</v>
          </cell>
          <cell r="V63" t="str">
            <v>A1</v>
          </cell>
          <cell r="W63">
            <v>10</v>
          </cell>
          <cell r="X63" t="str">
            <v>A1</v>
          </cell>
          <cell r="Y63">
            <v>10</v>
          </cell>
          <cell r="Z63" t="str">
            <v>A1</v>
          </cell>
          <cell r="AA63">
            <v>10</v>
          </cell>
          <cell r="AC63" t="e">
            <v>#N/A</v>
          </cell>
        </row>
        <row r="64">
          <cell r="D64" t="str">
            <v>01002002</v>
          </cell>
          <cell r="E64" t="str">
            <v>Phòng CTCT - HSSV</v>
          </cell>
          <cell r="F64" t="str">
            <v>A</v>
          </cell>
          <cell r="G64">
            <v>10</v>
          </cell>
          <cell r="H64" t="str">
            <v>A</v>
          </cell>
          <cell r="I64">
            <v>10</v>
          </cell>
          <cell r="J64" t="str">
            <v>A</v>
          </cell>
          <cell r="K64">
            <v>10</v>
          </cell>
          <cell r="L64" t="str">
            <v>A</v>
          </cell>
          <cell r="M64">
            <v>10</v>
          </cell>
          <cell r="N64" t="str">
            <v>A1</v>
          </cell>
          <cell r="O64">
            <v>10</v>
          </cell>
          <cell r="P64">
            <v>10</v>
          </cell>
          <cell r="Q64">
            <v>0</v>
          </cell>
          <cell r="R64" t="str">
            <v>Xuất sắc</v>
          </cell>
          <cell r="S64" t="str">
            <v>A</v>
          </cell>
          <cell r="T64" t="str">
            <v>A2</v>
          </cell>
          <cell r="U64">
            <v>9</v>
          </cell>
          <cell r="V64" t="str">
            <v>A1</v>
          </cell>
          <cell r="W64">
            <v>10</v>
          </cell>
          <cell r="X64" t="str">
            <v>A1</v>
          </cell>
          <cell r="Y64">
            <v>10</v>
          </cell>
          <cell r="Z64" t="str">
            <v>A1</v>
          </cell>
          <cell r="AA64">
            <v>10</v>
          </cell>
          <cell r="AC64" t="e">
            <v>#N/A</v>
          </cell>
        </row>
        <row r="65">
          <cell r="D65" t="str">
            <v>01009006</v>
          </cell>
          <cell r="F65" t="str">
            <v>A</v>
          </cell>
          <cell r="G65">
            <v>10</v>
          </cell>
          <cell r="H65" t="str">
            <v>A</v>
          </cell>
          <cell r="I65">
            <v>10</v>
          </cell>
          <cell r="J65" t="str">
            <v>A</v>
          </cell>
          <cell r="K65">
            <v>10</v>
          </cell>
          <cell r="L65" t="str">
            <v>A</v>
          </cell>
          <cell r="M65">
            <v>10</v>
          </cell>
          <cell r="N65" t="str">
            <v>A4</v>
          </cell>
          <cell r="O65">
            <v>7</v>
          </cell>
          <cell r="P65">
            <v>9.4</v>
          </cell>
          <cell r="Q65">
            <v>0</v>
          </cell>
          <cell r="R65" t="str">
            <v>Xuất sắc</v>
          </cell>
          <cell r="S65" t="str">
            <v>A</v>
          </cell>
          <cell r="T65" t="str">
            <v>A3</v>
          </cell>
          <cell r="U65">
            <v>8</v>
          </cell>
          <cell r="V65" t="str">
            <v>A3</v>
          </cell>
          <cell r="W65">
            <v>8</v>
          </cell>
          <cell r="X65" t="str">
            <v>A3</v>
          </cell>
          <cell r="Y65">
            <v>8</v>
          </cell>
          <cell r="Z65" t="str">
            <v>A2</v>
          </cell>
          <cell r="AA65">
            <v>9</v>
          </cell>
          <cell r="AC65" t="e">
            <v>#N/A</v>
          </cell>
        </row>
        <row r="66">
          <cell r="D66" t="str">
            <v>01007001</v>
          </cell>
          <cell r="F66" t="str">
            <v>A</v>
          </cell>
          <cell r="G66">
            <v>10</v>
          </cell>
          <cell r="H66" t="str">
            <v>A</v>
          </cell>
          <cell r="I66">
            <v>10</v>
          </cell>
          <cell r="J66" t="str">
            <v>A</v>
          </cell>
          <cell r="K66">
            <v>10</v>
          </cell>
          <cell r="L66" t="str">
            <v>A</v>
          </cell>
          <cell r="M66">
            <v>10</v>
          </cell>
          <cell r="N66" t="str">
            <v>A2</v>
          </cell>
          <cell r="O66">
            <v>9</v>
          </cell>
          <cell r="P66">
            <v>9.8000000000000007</v>
          </cell>
          <cell r="Q66">
            <v>0</v>
          </cell>
          <cell r="R66" t="str">
            <v>Xuất sắc</v>
          </cell>
          <cell r="S66" t="str">
            <v>A</v>
          </cell>
          <cell r="T66" t="str">
            <v>A3</v>
          </cell>
          <cell r="U66">
            <v>8</v>
          </cell>
          <cell r="V66" t="str">
            <v>A2</v>
          </cell>
          <cell r="W66">
            <v>9</v>
          </cell>
          <cell r="X66" t="str">
            <v>A2</v>
          </cell>
          <cell r="Y66">
            <v>9</v>
          </cell>
          <cell r="Z66" t="str">
            <v>A2</v>
          </cell>
          <cell r="AA66">
            <v>9</v>
          </cell>
          <cell r="AC66" t="e">
            <v>#N/A</v>
          </cell>
        </row>
        <row r="67">
          <cell r="D67" t="str">
            <v>01009018</v>
          </cell>
          <cell r="F67" t="str">
            <v>A</v>
          </cell>
          <cell r="G67">
            <v>10</v>
          </cell>
          <cell r="H67" t="str">
            <v>A</v>
          </cell>
          <cell r="I67">
            <v>10</v>
          </cell>
          <cell r="J67" t="str">
            <v>A</v>
          </cell>
          <cell r="K67">
            <v>10</v>
          </cell>
          <cell r="L67" t="str">
            <v>A</v>
          </cell>
          <cell r="M67">
            <v>10</v>
          </cell>
          <cell r="N67" t="str">
            <v>A4</v>
          </cell>
          <cell r="O67">
            <v>7</v>
          </cell>
          <cell r="P67">
            <v>9.4</v>
          </cell>
          <cell r="Q67">
            <v>0</v>
          </cell>
          <cell r="R67" t="str">
            <v>Xuất sắc</v>
          </cell>
          <cell r="S67" t="str">
            <v>A</v>
          </cell>
          <cell r="T67" t="str">
            <v>A4</v>
          </cell>
          <cell r="U67">
            <v>7</v>
          </cell>
          <cell r="V67" t="str">
            <v>A3</v>
          </cell>
          <cell r="W67">
            <v>8</v>
          </cell>
          <cell r="X67" t="str">
            <v>A4</v>
          </cell>
          <cell r="Y67">
            <v>7</v>
          </cell>
          <cell r="Z67" t="str">
            <v>A4</v>
          </cell>
          <cell r="AA67">
            <v>7</v>
          </cell>
          <cell r="AC67" t="e">
            <v>#N/A</v>
          </cell>
        </row>
        <row r="68">
          <cell r="D68" t="str">
            <v>01009008</v>
          </cell>
          <cell r="F68" t="str">
            <v>A</v>
          </cell>
          <cell r="G68">
            <v>10</v>
          </cell>
          <cell r="H68" t="str">
            <v>A</v>
          </cell>
          <cell r="I68">
            <v>10</v>
          </cell>
          <cell r="J68" t="str">
            <v>A</v>
          </cell>
          <cell r="K68">
            <v>10</v>
          </cell>
          <cell r="L68" t="str">
            <v>A</v>
          </cell>
          <cell r="M68">
            <v>10</v>
          </cell>
          <cell r="N68" t="str">
            <v>A4</v>
          </cell>
          <cell r="O68">
            <v>7</v>
          </cell>
          <cell r="P68">
            <v>9.4</v>
          </cell>
          <cell r="Q68">
            <v>0</v>
          </cell>
          <cell r="R68" t="str">
            <v>Xuất sắc</v>
          </cell>
          <cell r="S68" t="str">
            <v>A</v>
          </cell>
          <cell r="T68" t="str">
            <v>A4</v>
          </cell>
          <cell r="U68">
            <v>7</v>
          </cell>
          <cell r="V68" t="str">
            <v>A3</v>
          </cell>
          <cell r="W68">
            <v>8</v>
          </cell>
          <cell r="X68" t="str">
            <v>A3</v>
          </cell>
          <cell r="Y68">
            <v>8</v>
          </cell>
          <cell r="Z68" t="str">
            <v>A2</v>
          </cell>
          <cell r="AA68">
            <v>9</v>
          </cell>
          <cell r="AC68" t="e">
            <v>#N/A</v>
          </cell>
        </row>
        <row r="69">
          <cell r="D69" t="str">
            <v>01009012</v>
          </cell>
          <cell r="F69" t="str">
            <v>A</v>
          </cell>
          <cell r="G69">
            <v>10</v>
          </cell>
          <cell r="H69" t="str">
            <v>A</v>
          </cell>
          <cell r="I69">
            <v>10</v>
          </cell>
          <cell r="J69" t="str">
            <v>A</v>
          </cell>
          <cell r="K69">
            <v>10</v>
          </cell>
          <cell r="L69" t="str">
            <v>A</v>
          </cell>
          <cell r="M69">
            <v>10</v>
          </cell>
          <cell r="N69" t="str">
            <v>A2</v>
          </cell>
          <cell r="O69">
            <v>9</v>
          </cell>
          <cell r="P69">
            <v>9.8000000000000007</v>
          </cell>
          <cell r="Q69">
            <v>0</v>
          </cell>
          <cell r="R69" t="str">
            <v>Xuất sắc</v>
          </cell>
          <cell r="S69" t="str">
            <v>A</v>
          </cell>
          <cell r="T69" t="str">
            <v>A3</v>
          </cell>
          <cell r="U69">
            <v>8</v>
          </cell>
          <cell r="V69" t="str">
            <v>A2</v>
          </cell>
          <cell r="W69">
            <v>9</v>
          </cell>
          <cell r="X69" t="str">
            <v>A2</v>
          </cell>
          <cell r="Y69">
            <v>9</v>
          </cell>
          <cell r="Z69" t="str">
            <v>A2</v>
          </cell>
          <cell r="AA69">
            <v>9</v>
          </cell>
          <cell r="AC69" t="e">
            <v>#N/A</v>
          </cell>
        </row>
        <row r="70">
          <cell r="D70" t="str">
            <v>01009010</v>
          </cell>
          <cell r="F70" t="str">
            <v>A</v>
          </cell>
          <cell r="G70">
            <v>10</v>
          </cell>
          <cell r="H70" t="str">
            <v>A</v>
          </cell>
          <cell r="I70">
            <v>10</v>
          </cell>
          <cell r="J70" t="str">
            <v>A</v>
          </cell>
          <cell r="K70">
            <v>10</v>
          </cell>
          <cell r="L70" t="str">
            <v>A</v>
          </cell>
          <cell r="M70">
            <v>10</v>
          </cell>
          <cell r="N70" t="str">
            <v>A4</v>
          </cell>
          <cell r="O70">
            <v>7</v>
          </cell>
          <cell r="P70">
            <v>9.4</v>
          </cell>
          <cell r="Q70">
            <v>0</v>
          </cell>
          <cell r="R70" t="str">
            <v>Xuất sắc</v>
          </cell>
          <cell r="S70" t="str">
            <v>A</v>
          </cell>
          <cell r="T70" t="str">
            <v>A4</v>
          </cell>
          <cell r="U70">
            <v>7</v>
          </cell>
          <cell r="V70" t="str">
            <v>A4</v>
          </cell>
          <cell r="W70">
            <v>7</v>
          </cell>
          <cell r="X70" t="str">
            <v>A4</v>
          </cell>
          <cell r="Y70">
            <v>7</v>
          </cell>
          <cell r="Z70" t="str">
            <v>A3</v>
          </cell>
          <cell r="AA70">
            <v>8</v>
          </cell>
          <cell r="AC70" t="e">
            <v>#N/A</v>
          </cell>
        </row>
        <row r="71">
          <cell r="D71" t="str">
            <v>01002004</v>
          </cell>
          <cell r="F71" t="str">
            <v>A</v>
          </cell>
          <cell r="G71">
            <v>10</v>
          </cell>
          <cell r="H71" t="str">
            <v>A</v>
          </cell>
          <cell r="I71">
            <v>10</v>
          </cell>
          <cell r="J71" t="str">
            <v>A</v>
          </cell>
          <cell r="K71">
            <v>10</v>
          </cell>
          <cell r="L71" t="str">
            <v>A</v>
          </cell>
          <cell r="M71">
            <v>10</v>
          </cell>
          <cell r="N71" t="str">
            <v>A2</v>
          </cell>
          <cell r="O71">
            <v>9</v>
          </cell>
          <cell r="P71">
            <v>9.8000000000000007</v>
          </cell>
          <cell r="Q71">
            <v>0</v>
          </cell>
          <cell r="R71" t="str">
            <v>Xuất sắc</v>
          </cell>
          <cell r="S71" t="str">
            <v>A</v>
          </cell>
          <cell r="T71" t="str">
            <v>A2</v>
          </cell>
          <cell r="U71">
            <v>9</v>
          </cell>
          <cell r="V71" t="str">
            <v>A2</v>
          </cell>
          <cell r="W71">
            <v>9</v>
          </cell>
          <cell r="X71" t="str">
            <v>A2</v>
          </cell>
          <cell r="Y71">
            <v>9</v>
          </cell>
          <cell r="Z71" t="str">
            <v>A2</v>
          </cell>
          <cell r="AA71">
            <v>9</v>
          </cell>
          <cell r="AC71" t="e">
            <v>#N/A</v>
          </cell>
        </row>
        <row r="72">
          <cell r="D72" t="str">
            <v>01022058</v>
          </cell>
          <cell r="F72" t="str">
            <v>A</v>
          </cell>
          <cell r="G72">
            <v>10</v>
          </cell>
          <cell r="H72" t="str">
            <v>A</v>
          </cell>
          <cell r="I72">
            <v>10</v>
          </cell>
          <cell r="J72" t="str">
            <v>A</v>
          </cell>
          <cell r="K72">
            <v>10</v>
          </cell>
          <cell r="L72" t="str">
            <v>A</v>
          </cell>
          <cell r="M72">
            <v>10</v>
          </cell>
          <cell r="N72" t="str">
            <v>A3</v>
          </cell>
          <cell r="O72">
            <v>8</v>
          </cell>
          <cell r="P72">
            <v>9.6</v>
          </cell>
          <cell r="Q72">
            <v>0</v>
          </cell>
          <cell r="R72" t="str">
            <v>Xuất sắc</v>
          </cell>
          <cell r="S72" t="str">
            <v>A</v>
          </cell>
          <cell r="T72" t="str">
            <v>A4</v>
          </cell>
          <cell r="U72">
            <v>7</v>
          </cell>
          <cell r="V72" t="str">
            <v>A3</v>
          </cell>
          <cell r="W72">
            <v>8</v>
          </cell>
          <cell r="X72" t="str">
            <v>A3</v>
          </cell>
          <cell r="Y72">
            <v>8</v>
          </cell>
          <cell r="Z72" t="str">
            <v>A3</v>
          </cell>
          <cell r="AA72">
            <v>8</v>
          </cell>
          <cell r="AC72" t="e">
            <v>#N/A</v>
          </cell>
        </row>
        <row r="73">
          <cell r="D73" t="str">
            <v>01007004</v>
          </cell>
          <cell r="F73" t="str">
            <v>A</v>
          </cell>
          <cell r="G73">
            <v>10</v>
          </cell>
          <cell r="H73" t="str">
            <v>A</v>
          </cell>
          <cell r="I73">
            <v>10</v>
          </cell>
          <cell r="J73" t="str">
            <v>A</v>
          </cell>
          <cell r="K73">
            <v>10</v>
          </cell>
          <cell r="L73" t="str">
            <v>A</v>
          </cell>
          <cell r="M73">
            <v>10</v>
          </cell>
          <cell r="N73" t="str">
            <v>A4</v>
          </cell>
          <cell r="O73">
            <v>7</v>
          </cell>
          <cell r="P73">
            <v>9.4</v>
          </cell>
          <cell r="Q73">
            <v>0</v>
          </cell>
          <cell r="R73" t="str">
            <v>Xuất sắc</v>
          </cell>
          <cell r="S73" t="str">
            <v>A</v>
          </cell>
          <cell r="T73" t="str">
            <v>A4</v>
          </cell>
          <cell r="U73">
            <v>7</v>
          </cell>
          <cell r="V73" t="str">
            <v>A3</v>
          </cell>
          <cell r="W73">
            <v>8</v>
          </cell>
          <cell r="X73" t="str">
            <v>A3</v>
          </cell>
          <cell r="Y73">
            <v>8</v>
          </cell>
          <cell r="Z73" t="str">
            <v>A3</v>
          </cell>
          <cell r="AA73">
            <v>8</v>
          </cell>
          <cell r="AC73" t="e">
            <v>#N/A</v>
          </cell>
        </row>
        <row r="74">
          <cell r="D74" t="str">
            <v>01009019</v>
          </cell>
          <cell r="F74" t="str">
            <v>A</v>
          </cell>
          <cell r="G74">
            <v>10</v>
          </cell>
          <cell r="H74" t="str">
            <v>A</v>
          </cell>
          <cell r="I74">
            <v>10</v>
          </cell>
          <cell r="J74" t="str">
            <v>A</v>
          </cell>
          <cell r="K74">
            <v>10</v>
          </cell>
          <cell r="L74" t="str">
            <v>A</v>
          </cell>
          <cell r="M74">
            <v>10</v>
          </cell>
          <cell r="N74" t="str">
            <v>A3</v>
          </cell>
          <cell r="O74">
            <v>8</v>
          </cell>
          <cell r="P74">
            <v>9.6</v>
          </cell>
          <cell r="Q74">
            <v>0</v>
          </cell>
          <cell r="R74" t="str">
            <v>Xuất sắc</v>
          </cell>
          <cell r="S74" t="str">
            <v>A</v>
          </cell>
          <cell r="T74" t="str">
            <v>A4</v>
          </cell>
          <cell r="U74">
            <v>7</v>
          </cell>
          <cell r="V74" t="str">
            <v>A3</v>
          </cell>
          <cell r="W74">
            <v>8</v>
          </cell>
          <cell r="X74" t="str">
            <v>A3</v>
          </cell>
          <cell r="Y74">
            <v>8</v>
          </cell>
          <cell r="Z74" t="str">
            <v>A3</v>
          </cell>
          <cell r="AA74">
            <v>8</v>
          </cell>
          <cell r="AC74" t="e">
            <v>#N/A</v>
          </cell>
        </row>
        <row r="75">
          <cell r="D75" t="str">
            <v>01002008</v>
          </cell>
          <cell r="F75" t="str">
            <v>A</v>
          </cell>
          <cell r="G75">
            <v>10</v>
          </cell>
          <cell r="H75" t="str">
            <v>A</v>
          </cell>
          <cell r="I75">
            <v>10</v>
          </cell>
          <cell r="J75" t="str">
            <v>A</v>
          </cell>
          <cell r="K75">
            <v>10</v>
          </cell>
          <cell r="L75" t="str">
            <v>A</v>
          </cell>
          <cell r="M75">
            <v>10</v>
          </cell>
          <cell r="N75" t="str">
            <v>A3</v>
          </cell>
          <cell r="O75">
            <v>8</v>
          </cell>
          <cell r="P75">
            <v>9.6</v>
          </cell>
          <cell r="Q75">
            <v>0</v>
          </cell>
          <cell r="R75" t="str">
            <v>Xuất sắc</v>
          </cell>
          <cell r="S75" t="str">
            <v>A</v>
          </cell>
          <cell r="T75" t="str">
            <v>A3</v>
          </cell>
          <cell r="U75">
            <v>8</v>
          </cell>
          <cell r="V75" t="str">
            <v>A2</v>
          </cell>
          <cell r="W75">
            <v>9</v>
          </cell>
          <cell r="X75" t="str">
            <v>A2</v>
          </cell>
          <cell r="Y75">
            <v>9</v>
          </cell>
          <cell r="Z75" t="str">
            <v>A2</v>
          </cell>
          <cell r="AA75">
            <v>9</v>
          </cell>
          <cell r="AC75" t="e">
            <v>#N/A</v>
          </cell>
        </row>
        <row r="76">
          <cell r="D76" t="str">
            <v>01009011</v>
          </cell>
          <cell r="F76" t="str">
            <v>A</v>
          </cell>
          <cell r="G76">
            <v>10</v>
          </cell>
          <cell r="H76" t="str">
            <v>A</v>
          </cell>
          <cell r="I76">
            <v>10</v>
          </cell>
          <cell r="J76" t="str">
            <v>A</v>
          </cell>
          <cell r="K76">
            <v>10</v>
          </cell>
          <cell r="L76" t="str">
            <v>A</v>
          </cell>
          <cell r="M76">
            <v>10</v>
          </cell>
          <cell r="N76" t="str">
            <v>A3</v>
          </cell>
          <cell r="O76">
            <v>8</v>
          </cell>
          <cell r="P76">
            <v>9.6</v>
          </cell>
          <cell r="Q76">
            <v>0</v>
          </cell>
          <cell r="R76" t="str">
            <v>Xuất sắc</v>
          </cell>
          <cell r="S76" t="str">
            <v>A</v>
          </cell>
          <cell r="T76" t="str">
            <v>A4</v>
          </cell>
          <cell r="U76">
            <v>7</v>
          </cell>
          <cell r="V76" t="str">
            <v>A3</v>
          </cell>
          <cell r="W76">
            <v>8</v>
          </cell>
          <cell r="X76" t="str">
            <v>A3</v>
          </cell>
          <cell r="Y76">
            <v>8</v>
          </cell>
          <cell r="Z76" t="str">
            <v>A3</v>
          </cell>
          <cell r="AA76">
            <v>8</v>
          </cell>
          <cell r="AC76" t="e">
            <v>#N/A</v>
          </cell>
        </row>
        <row r="77">
          <cell r="D77" t="str">
            <v>01009028</v>
          </cell>
          <cell r="F77" t="str">
            <v>A</v>
          </cell>
          <cell r="G77">
            <v>10</v>
          </cell>
          <cell r="H77" t="str">
            <v>A</v>
          </cell>
          <cell r="I77">
            <v>10</v>
          </cell>
          <cell r="J77" t="str">
            <v>A</v>
          </cell>
          <cell r="K77">
            <v>10</v>
          </cell>
          <cell r="L77" t="str">
            <v>A</v>
          </cell>
          <cell r="M77">
            <v>10</v>
          </cell>
          <cell r="N77" t="str">
            <v>A4</v>
          </cell>
          <cell r="O77">
            <v>7</v>
          </cell>
          <cell r="P77">
            <v>9.4</v>
          </cell>
          <cell r="Q77">
            <v>0</v>
          </cell>
          <cell r="R77" t="str">
            <v>Xuất sắc</v>
          </cell>
          <cell r="S77" t="str">
            <v>A</v>
          </cell>
          <cell r="T77" t="str">
            <v>A4</v>
          </cell>
          <cell r="U77">
            <v>7</v>
          </cell>
          <cell r="V77" t="str">
            <v>A4</v>
          </cell>
          <cell r="W77">
            <v>7</v>
          </cell>
          <cell r="X77" t="str">
            <v>A4</v>
          </cell>
          <cell r="Y77">
            <v>7</v>
          </cell>
          <cell r="Z77" t="str">
            <v>A4</v>
          </cell>
          <cell r="AA77">
            <v>7</v>
          </cell>
          <cell r="AC77" t="e">
            <v>#N/A</v>
          </cell>
        </row>
        <row r="78">
          <cell r="D78" t="str">
            <v>01009026</v>
          </cell>
          <cell r="J78" t="str">
            <v>A</v>
          </cell>
          <cell r="K78">
            <v>10</v>
          </cell>
          <cell r="L78" t="str">
            <v>A</v>
          </cell>
          <cell r="M78">
            <v>10</v>
          </cell>
          <cell r="N78" t="str">
            <v>A4</v>
          </cell>
          <cell r="O78">
            <v>7</v>
          </cell>
          <cell r="P78">
            <v>9</v>
          </cell>
          <cell r="R78" t="str">
            <v>Chưa đủ thời gian xét</v>
          </cell>
          <cell r="S78" t="str">
            <v>Chưa đủ thời gian xét</v>
          </cell>
          <cell r="T78" t="str">
            <v>A4</v>
          </cell>
          <cell r="U78">
            <v>7</v>
          </cell>
          <cell r="V78" t="str">
            <v>A3</v>
          </cell>
          <cell r="W78">
            <v>8</v>
          </cell>
          <cell r="X78" t="str">
            <v>A3</v>
          </cell>
          <cell r="Y78">
            <v>8</v>
          </cell>
          <cell r="Z78" t="str">
            <v>A3</v>
          </cell>
          <cell r="AA78">
            <v>8</v>
          </cell>
          <cell r="AC78" t="e">
            <v>#N/A</v>
          </cell>
        </row>
        <row r="79">
          <cell r="D79" t="str">
            <v>01009009</v>
          </cell>
          <cell r="E79" t="str">
            <v>P. Khảo thí &amp; ĐBCL</v>
          </cell>
          <cell r="F79" t="str">
            <v>A</v>
          </cell>
          <cell r="G79">
            <v>10</v>
          </cell>
          <cell r="H79" t="str">
            <v>A</v>
          </cell>
          <cell r="I79">
            <v>10</v>
          </cell>
          <cell r="J79" t="str">
            <v>A</v>
          </cell>
          <cell r="K79">
            <v>10</v>
          </cell>
          <cell r="L79" t="str">
            <v>A</v>
          </cell>
          <cell r="M79">
            <v>10</v>
          </cell>
          <cell r="N79" t="str">
            <v>A2</v>
          </cell>
          <cell r="O79">
            <v>9</v>
          </cell>
          <cell r="P79">
            <v>9.8000000000000007</v>
          </cell>
          <cell r="Q79">
            <v>0</v>
          </cell>
          <cell r="R79" t="str">
            <v>Xuất sắc</v>
          </cell>
          <cell r="S79" t="str">
            <v>A</v>
          </cell>
          <cell r="T79" t="str">
            <v>A2</v>
          </cell>
          <cell r="U79">
            <v>9</v>
          </cell>
          <cell r="V79" t="str">
            <v>A1</v>
          </cell>
          <cell r="W79">
            <v>10</v>
          </cell>
          <cell r="X79" t="str">
            <v>A1</v>
          </cell>
          <cell r="Y79">
            <v>10</v>
          </cell>
          <cell r="Z79" t="str">
            <v>A1</v>
          </cell>
          <cell r="AA79">
            <v>10</v>
          </cell>
          <cell r="AC79" t="e">
            <v>#N/A</v>
          </cell>
        </row>
        <row r="80">
          <cell r="D80" t="str">
            <v>01023002</v>
          </cell>
          <cell r="F80" t="str">
            <v>A</v>
          </cell>
          <cell r="G80">
            <v>10</v>
          </cell>
          <cell r="H80" t="str">
            <v>A</v>
          </cell>
          <cell r="I80">
            <v>10</v>
          </cell>
          <cell r="J80" t="str">
            <v>A</v>
          </cell>
          <cell r="K80">
            <v>10</v>
          </cell>
          <cell r="L80" t="str">
            <v>A</v>
          </cell>
          <cell r="M80">
            <v>10</v>
          </cell>
          <cell r="N80" t="str">
            <v>A2</v>
          </cell>
          <cell r="O80">
            <v>9</v>
          </cell>
          <cell r="P80">
            <v>9.8000000000000007</v>
          </cell>
          <cell r="Q80">
            <v>0</v>
          </cell>
          <cell r="R80" t="str">
            <v>Xuất sắc</v>
          </cell>
          <cell r="S80" t="str">
            <v>A</v>
          </cell>
          <cell r="T80" t="str">
            <v>A2</v>
          </cell>
          <cell r="U80">
            <v>9</v>
          </cell>
          <cell r="V80" t="str">
            <v>A2</v>
          </cell>
          <cell r="W80">
            <v>9</v>
          </cell>
          <cell r="X80" t="str">
            <v>A2</v>
          </cell>
          <cell r="Y80">
            <v>9</v>
          </cell>
          <cell r="Z80" t="str">
            <v>A2</v>
          </cell>
          <cell r="AA80">
            <v>9</v>
          </cell>
          <cell r="AC80" t="e">
            <v>#N/A</v>
          </cell>
        </row>
        <row r="81">
          <cell r="D81" t="str">
            <v>01006003</v>
          </cell>
          <cell r="F81" t="str">
            <v>A</v>
          </cell>
          <cell r="G81">
            <v>10</v>
          </cell>
          <cell r="H81" t="str">
            <v>A</v>
          </cell>
          <cell r="I81">
            <v>10</v>
          </cell>
          <cell r="J81" t="str">
            <v>A</v>
          </cell>
          <cell r="K81">
            <v>10</v>
          </cell>
          <cell r="L81" t="str">
            <v>A</v>
          </cell>
          <cell r="M81">
            <v>10</v>
          </cell>
          <cell r="N81" t="str">
            <v>A3</v>
          </cell>
          <cell r="O81">
            <v>8</v>
          </cell>
          <cell r="P81">
            <v>9.6</v>
          </cell>
          <cell r="Q81">
            <v>0</v>
          </cell>
          <cell r="R81" t="str">
            <v>Xuất sắc</v>
          </cell>
          <cell r="S81" t="str">
            <v>A</v>
          </cell>
          <cell r="T81" t="str">
            <v>A4</v>
          </cell>
          <cell r="U81">
            <v>7</v>
          </cell>
          <cell r="V81" t="str">
            <v>A3</v>
          </cell>
          <cell r="W81">
            <v>8</v>
          </cell>
          <cell r="X81" t="str">
            <v>A3</v>
          </cell>
          <cell r="Y81">
            <v>8</v>
          </cell>
          <cell r="Z81" t="str">
            <v>A3</v>
          </cell>
          <cell r="AA81">
            <v>8</v>
          </cell>
          <cell r="AC81" t="e">
            <v>#N/A</v>
          </cell>
        </row>
        <row r="82">
          <cell r="D82" t="str">
            <v>01013032</v>
          </cell>
          <cell r="F82" t="str">
            <v>A</v>
          </cell>
          <cell r="G82">
            <v>10</v>
          </cell>
          <cell r="H82" t="str">
            <v>A</v>
          </cell>
          <cell r="I82">
            <v>10</v>
          </cell>
          <cell r="J82" t="str">
            <v>A</v>
          </cell>
          <cell r="K82">
            <v>10</v>
          </cell>
          <cell r="L82" t="str">
            <v>A</v>
          </cell>
          <cell r="M82">
            <v>10</v>
          </cell>
          <cell r="N82" t="str">
            <v>A4</v>
          </cell>
          <cell r="O82">
            <v>7</v>
          </cell>
          <cell r="P82">
            <v>9.4</v>
          </cell>
          <cell r="Q82">
            <v>0</v>
          </cell>
          <cell r="R82" t="str">
            <v>Xuất sắc</v>
          </cell>
          <cell r="S82" t="str">
            <v>A</v>
          </cell>
          <cell r="T82" t="str">
            <v>A4</v>
          </cell>
          <cell r="U82">
            <v>7</v>
          </cell>
          <cell r="V82" t="str">
            <v>A3</v>
          </cell>
          <cell r="W82">
            <v>8</v>
          </cell>
          <cell r="X82" t="str">
            <v>A3</v>
          </cell>
          <cell r="Y82">
            <v>8</v>
          </cell>
          <cell r="Z82" t="str">
            <v>A3</v>
          </cell>
          <cell r="AA82">
            <v>8</v>
          </cell>
          <cell r="AC82" t="e">
            <v>#N/A</v>
          </cell>
        </row>
        <row r="83">
          <cell r="D83" t="str">
            <v>01022061</v>
          </cell>
          <cell r="F83" t="str">
            <v>A</v>
          </cell>
          <cell r="G83">
            <v>10</v>
          </cell>
          <cell r="H83" t="str">
            <v>A</v>
          </cell>
          <cell r="I83">
            <v>10</v>
          </cell>
          <cell r="J83" t="str">
            <v>A</v>
          </cell>
          <cell r="K83">
            <v>10</v>
          </cell>
          <cell r="L83" t="str">
            <v>A</v>
          </cell>
          <cell r="M83">
            <v>10</v>
          </cell>
          <cell r="N83" t="str">
            <v>A3</v>
          </cell>
          <cell r="O83">
            <v>8</v>
          </cell>
          <cell r="P83">
            <v>9.6</v>
          </cell>
          <cell r="Q83">
            <v>0</v>
          </cell>
          <cell r="R83" t="str">
            <v>Xuất sắc</v>
          </cell>
          <cell r="S83" t="str">
            <v>A</v>
          </cell>
          <cell r="T83" t="str">
            <v>A3</v>
          </cell>
          <cell r="U83">
            <v>8</v>
          </cell>
          <cell r="V83" t="str">
            <v>A2</v>
          </cell>
          <cell r="W83">
            <v>9</v>
          </cell>
          <cell r="X83" t="str">
            <v>A2</v>
          </cell>
          <cell r="Y83">
            <v>9</v>
          </cell>
          <cell r="Z83" t="str">
            <v>A2</v>
          </cell>
          <cell r="AA83">
            <v>9</v>
          </cell>
          <cell r="AC83" t="e">
            <v>#N/A</v>
          </cell>
        </row>
        <row r="84">
          <cell r="D84" t="str">
            <v>01015027</v>
          </cell>
          <cell r="F84" t="str">
            <v>A</v>
          </cell>
          <cell r="G84">
            <v>10</v>
          </cell>
          <cell r="H84" t="str">
            <v>A</v>
          </cell>
          <cell r="I84">
            <v>10</v>
          </cell>
          <cell r="J84" t="str">
            <v>A</v>
          </cell>
          <cell r="K84">
            <v>10</v>
          </cell>
          <cell r="L84" t="str">
            <v>A</v>
          </cell>
          <cell r="M84">
            <v>10</v>
          </cell>
          <cell r="N84" t="str">
            <v>A3</v>
          </cell>
          <cell r="O84">
            <v>8</v>
          </cell>
          <cell r="P84">
            <v>9.6</v>
          </cell>
          <cell r="Q84">
            <v>0</v>
          </cell>
          <cell r="R84" t="str">
            <v>Xuất sắc</v>
          </cell>
          <cell r="S84" t="str">
            <v>A</v>
          </cell>
          <cell r="T84" t="str">
            <v>A2</v>
          </cell>
          <cell r="U84">
            <v>9</v>
          </cell>
          <cell r="V84" t="str">
            <v>A3</v>
          </cell>
          <cell r="W84">
            <v>8</v>
          </cell>
          <cell r="X84" t="str">
            <v>A3</v>
          </cell>
          <cell r="Y84">
            <v>8</v>
          </cell>
          <cell r="Z84" t="str">
            <v>A2</v>
          </cell>
          <cell r="AA84">
            <v>9</v>
          </cell>
          <cell r="AC84" t="e">
            <v>#N/A</v>
          </cell>
        </row>
        <row r="85">
          <cell r="D85" t="str">
            <v>01006006</v>
          </cell>
          <cell r="F85" t="str">
            <v>A</v>
          </cell>
          <cell r="G85">
            <v>10</v>
          </cell>
          <cell r="H85" t="str">
            <v>A</v>
          </cell>
          <cell r="I85">
            <v>10</v>
          </cell>
          <cell r="J85" t="str">
            <v>A</v>
          </cell>
          <cell r="K85">
            <v>10</v>
          </cell>
          <cell r="L85" t="str">
            <v>A</v>
          </cell>
          <cell r="M85">
            <v>10</v>
          </cell>
          <cell r="N85" t="str">
            <v>A3</v>
          </cell>
          <cell r="O85">
            <v>8</v>
          </cell>
          <cell r="P85">
            <v>9.6</v>
          </cell>
          <cell r="Q85">
            <v>0</v>
          </cell>
          <cell r="R85" t="str">
            <v>Xuất sắc</v>
          </cell>
          <cell r="S85" t="str">
            <v>A</v>
          </cell>
          <cell r="T85" t="str">
            <v>A2</v>
          </cell>
          <cell r="U85">
            <v>9</v>
          </cell>
          <cell r="V85" t="str">
            <v>A1</v>
          </cell>
          <cell r="W85">
            <v>10</v>
          </cell>
          <cell r="X85" t="str">
            <v>A1</v>
          </cell>
          <cell r="Y85">
            <v>10</v>
          </cell>
          <cell r="Z85" t="str">
            <v>A2</v>
          </cell>
          <cell r="AA85">
            <v>9</v>
          </cell>
          <cell r="AC85" t="e">
            <v>#N/A</v>
          </cell>
        </row>
        <row r="86">
          <cell r="D86" t="str">
            <v>01005001</v>
          </cell>
          <cell r="E86" t="str">
            <v xml:space="preserve"> Phòng Quản lý KH - HTQT</v>
          </cell>
          <cell r="F86" t="str">
            <v>A</v>
          </cell>
          <cell r="G86">
            <v>10</v>
          </cell>
          <cell r="H86" t="str">
            <v>A</v>
          </cell>
          <cell r="I86">
            <v>10</v>
          </cell>
          <cell r="J86" t="str">
            <v>A</v>
          </cell>
          <cell r="K86">
            <v>10</v>
          </cell>
          <cell r="L86" t="str">
            <v>A</v>
          </cell>
          <cell r="M86">
            <v>10</v>
          </cell>
          <cell r="N86" t="str">
            <v>A2</v>
          </cell>
          <cell r="O86">
            <v>9</v>
          </cell>
          <cell r="P86">
            <v>9.8000000000000007</v>
          </cell>
          <cell r="Q86">
            <v>0</v>
          </cell>
          <cell r="R86" t="str">
            <v>Xuất sắc</v>
          </cell>
          <cell r="S86" t="str">
            <v>A</v>
          </cell>
          <cell r="T86" t="str">
            <v>A2</v>
          </cell>
          <cell r="U86">
            <v>9</v>
          </cell>
          <cell r="V86" t="str">
            <v>A1</v>
          </cell>
          <cell r="W86">
            <v>10</v>
          </cell>
          <cell r="X86" t="str">
            <v>A1</v>
          </cell>
          <cell r="Y86">
            <v>10</v>
          </cell>
          <cell r="Z86" t="str">
            <v>A1</v>
          </cell>
          <cell r="AA86">
            <v>10</v>
          </cell>
          <cell r="AC86" t="e">
            <v>#N/A</v>
          </cell>
        </row>
        <row r="87">
          <cell r="D87" t="str">
            <v>01005003</v>
          </cell>
          <cell r="F87" t="str">
            <v>A</v>
          </cell>
          <cell r="G87">
            <v>10</v>
          </cell>
          <cell r="H87" t="str">
            <v>A</v>
          </cell>
          <cell r="I87">
            <v>10</v>
          </cell>
          <cell r="J87" t="str">
            <v>A</v>
          </cell>
          <cell r="K87">
            <v>10</v>
          </cell>
          <cell r="L87" t="str">
            <v>A</v>
          </cell>
          <cell r="M87">
            <v>10</v>
          </cell>
          <cell r="N87" t="str">
            <v>A3</v>
          </cell>
          <cell r="O87">
            <v>8</v>
          </cell>
          <cell r="P87">
            <v>9.6</v>
          </cell>
          <cell r="Q87">
            <v>0</v>
          </cell>
          <cell r="R87" t="str">
            <v>Xuất sắc</v>
          </cell>
          <cell r="S87" t="str">
            <v>A</v>
          </cell>
          <cell r="T87" t="str">
            <v>A4</v>
          </cell>
          <cell r="U87">
            <v>7</v>
          </cell>
          <cell r="V87" t="str">
            <v>A3</v>
          </cell>
          <cell r="W87">
            <v>8</v>
          </cell>
          <cell r="X87" t="str">
            <v>A3</v>
          </cell>
          <cell r="Y87">
            <v>8</v>
          </cell>
          <cell r="Z87" t="str">
            <v>A4</v>
          </cell>
          <cell r="AA87">
            <v>7</v>
          </cell>
          <cell r="AC87" t="e">
            <v>#N/A</v>
          </cell>
        </row>
        <row r="88">
          <cell r="D88" t="str">
            <v>01008028</v>
          </cell>
          <cell r="E88" t="str">
            <v xml:space="preserve"> Phòng Quản trị - DV</v>
          </cell>
          <cell r="F88" t="str">
            <v>A</v>
          </cell>
          <cell r="G88">
            <v>10</v>
          </cell>
          <cell r="H88" t="str">
            <v>A</v>
          </cell>
          <cell r="I88">
            <v>10</v>
          </cell>
          <cell r="J88" t="str">
            <v>A</v>
          </cell>
          <cell r="K88">
            <v>10</v>
          </cell>
          <cell r="L88" t="str">
            <v>A</v>
          </cell>
          <cell r="M88">
            <v>10</v>
          </cell>
          <cell r="N88" t="str">
            <v>A1</v>
          </cell>
          <cell r="O88">
            <v>10</v>
          </cell>
          <cell r="P88">
            <v>10</v>
          </cell>
          <cell r="Q88">
            <v>0</v>
          </cell>
          <cell r="R88" t="str">
            <v>Xuất sắc</v>
          </cell>
          <cell r="S88" t="str">
            <v>A</v>
          </cell>
          <cell r="T88" t="str">
            <v>A1</v>
          </cell>
          <cell r="U88">
            <v>10</v>
          </cell>
          <cell r="V88" t="str">
            <v>A1</v>
          </cell>
          <cell r="W88">
            <v>10</v>
          </cell>
          <cell r="X88" t="str">
            <v>A1</v>
          </cell>
          <cell r="Y88">
            <v>10</v>
          </cell>
          <cell r="Z88" t="str">
            <v>A1</v>
          </cell>
          <cell r="AA88">
            <v>10</v>
          </cell>
          <cell r="AC88" t="e">
            <v>#N/A</v>
          </cell>
        </row>
        <row r="89">
          <cell r="D89" t="str">
            <v>01008002</v>
          </cell>
          <cell r="F89" t="str">
            <v>A</v>
          </cell>
          <cell r="G89">
            <v>10</v>
          </cell>
          <cell r="H89" t="str">
            <v>A</v>
          </cell>
          <cell r="I89">
            <v>10</v>
          </cell>
          <cell r="J89" t="str">
            <v>A</v>
          </cell>
          <cell r="K89">
            <v>10</v>
          </cell>
          <cell r="L89" t="str">
            <v>A</v>
          </cell>
          <cell r="M89">
            <v>10</v>
          </cell>
          <cell r="N89" t="str">
            <v>A2</v>
          </cell>
          <cell r="O89">
            <v>9</v>
          </cell>
          <cell r="P89">
            <v>9.8000000000000007</v>
          </cell>
          <cell r="Q89">
            <v>0</v>
          </cell>
          <cell r="R89" t="str">
            <v>Xuất sắc</v>
          </cell>
          <cell r="S89" t="str">
            <v>A</v>
          </cell>
          <cell r="T89" t="str">
            <v>A2</v>
          </cell>
          <cell r="U89">
            <v>9</v>
          </cell>
          <cell r="V89" t="str">
            <v>A2</v>
          </cell>
          <cell r="W89">
            <v>9</v>
          </cell>
          <cell r="X89" t="str">
            <v>A2</v>
          </cell>
          <cell r="Y89">
            <v>9</v>
          </cell>
          <cell r="Z89" t="str">
            <v>A2</v>
          </cell>
          <cell r="AA89">
            <v>9</v>
          </cell>
          <cell r="AC89" t="e">
            <v>#N/A</v>
          </cell>
        </row>
        <row r="90">
          <cell r="D90" t="str">
            <v>01025007</v>
          </cell>
          <cell r="F90" t="str">
            <v>A</v>
          </cell>
          <cell r="G90">
            <v>10</v>
          </cell>
          <cell r="H90" t="str">
            <v>A</v>
          </cell>
          <cell r="I90">
            <v>10</v>
          </cell>
          <cell r="J90" t="str">
            <v>A</v>
          </cell>
          <cell r="K90">
            <v>10</v>
          </cell>
          <cell r="L90" t="str">
            <v>A</v>
          </cell>
          <cell r="M90">
            <v>10</v>
          </cell>
          <cell r="N90" t="str">
            <v>A2</v>
          </cell>
          <cell r="O90">
            <v>9</v>
          </cell>
          <cell r="P90">
            <v>9.8000000000000007</v>
          </cell>
          <cell r="Q90">
            <v>0</v>
          </cell>
          <cell r="R90" t="str">
            <v>Xuất sắc</v>
          </cell>
          <cell r="S90" t="str">
            <v>A</v>
          </cell>
          <cell r="T90" t="str">
            <v>A2</v>
          </cell>
          <cell r="U90">
            <v>9</v>
          </cell>
          <cell r="V90" t="str">
            <v>A2</v>
          </cell>
          <cell r="W90">
            <v>9</v>
          </cell>
          <cell r="X90" t="str">
            <v>A2</v>
          </cell>
          <cell r="Y90">
            <v>9</v>
          </cell>
          <cell r="Z90" t="str">
            <v>A2</v>
          </cell>
          <cell r="AA90">
            <v>9</v>
          </cell>
          <cell r="AC90" t="e">
            <v>#N/A</v>
          </cell>
        </row>
        <row r="91">
          <cell r="D91" t="str">
            <v>01008004</v>
          </cell>
          <cell r="F91" t="str">
            <v>A</v>
          </cell>
          <cell r="G91">
            <v>10</v>
          </cell>
          <cell r="H91" t="str">
            <v>A</v>
          </cell>
          <cell r="I91">
            <v>10</v>
          </cell>
          <cell r="J91" t="str">
            <v>A</v>
          </cell>
          <cell r="K91">
            <v>10</v>
          </cell>
          <cell r="L91" t="str">
            <v>A</v>
          </cell>
          <cell r="M91">
            <v>10</v>
          </cell>
          <cell r="N91" t="str">
            <v>A2</v>
          </cell>
          <cell r="O91">
            <v>9</v>
          </cell>
          <cell r="P91">
            <v>9.8000000000000007</v>
          </cell>
          <cell r="Q91">
            <v>0</v>
          </cell>
          <cell r="R91" t="str">
            <v>Xuất sắc</v>
          </cell>
          <cell r="S91" t="str">
            <v>A</v>
          </cell>
          <cell r="T91" t="str">
            <v>A2</v>
          </cell>
          <cell r="U91">
            <v>9</v>
          </cell>
          <cell r="V91" t="str">
            <v>A2</v>
          </cell>
          <cell r="W91">
            <v>9</v>
          </cell>
          <cell r="X91" t="str">
            <v>A2</v>
          </cell>
          <cell r="Y91">
            <v>9</v>
          </cell>
          <cell r="Z91" t="str">
            <v>A2</v>
          </cell>
          <cell r="AA91">
            <v>9</v>
          </cell>
          <cell r="AC91" t="e">
            <v>#N/A</v>
          </cell>
        </row>
        <row r="92">
          <cell r="D92" t="str">
            <v>01008008</v>
          </cell>
          <cell r="F92" t="str">
            <v>A</v>
          </cell>
          <cell r="G92">
            <v>10</v>
          </cell>
          <cell r="H92" t="str">
            <v>A</v>
          </cell>
          <cell r="I92">
            <v>10</v>
          </cell>
          <cell r="J92" t="str">
            <v>A</v>
          </cell>
          <cell r="K92">
            <v>10</v>
          </cell>
          <cell r="L92" t="str">
            <v>A</v>
          </cell>
          <cell r="M92">
            <v>10</v>
          </cell>
          <cell r="N92" t="str">
            <v>A3</v>
          </cell>
          <cell r="O92">
            <v>8</v>
          </cell>
          <cell r="P92">
            <v>9.6</v>
          </cell>
          <cell r="Q92">
            <v>0</v>
          </cell>
          <cell r="R92" t="str">
            <v>Xuất sắc</v>
          </cell>
          <cell r="S92" t="str">
            <v>A</v>
          </cell>
          <cell r="T92" t="str">
            <v>A3</v>
          </cell>
          <cell r="U92">
            <v>8</v>
          </cell>
          <cell r="V92" t="str">
            <v>A2</v>
          </cell>
          <cell r="W92">
            <v>9</v>
          </cell>
          <cell r="X92" t="str">
            <v>A2</v>
          </cell>
          <cell r="Y92">
            <v>9</v>
          </cell>
          <cell r="Z92" t="str">
            <v>A DN</v>
          </cell>
          <cell r="AA92" t="e">
            <v>#N/A</v>
          </cell>
          <cell r="AC92" t="e">
            <v>#N/A</v>
          </cell>
        </row>
        <row r="93">
          <cell r="D93" t="str">
            <v>01008006</v>
          </cell>
          <cell r="F93" t="str">
            <v>A</v>
          </cell>
          <cell r="G93">
            <v>10</v>
          </cell>
          <cell r="H93" t="str">
            <v>A</v>
          </cell>
          <cell r="I93">
            <v>10</v>
          </cell>
          <cell r="J93" t="str">
            <v>A</v>
          </cell>
          <cell r="K93">
            <v>10</v>
          </cell>
          <cell r="L93" t="str">
            <v>A</v>
          </cell>
          <cell r="M93">
            <v>10</v>
          </cell>
          <cell r="N93" t="str">
            <v>A3</v>
          </cell>
          <cell r="O93">
            <v>8</v>
          </cell>
          <cell r="P93">
            <v>9.6</v>
          </cell>
          <cell r="Q93">
            <v>0</v>
          </cell>
          <cell r="R93" t="str">
            <v>Xuất sắc</v>
          </cell>
          <cell r="S93" t="str">
            <v>A</v>
          </cell>
          <cell r="T93" t="str">
            <v>A3</v>
          </cell>
          <cell r="U93">
            <v>8</v>
          </cell>
          <cell r="V93" t="str">
            <v>A4</v>
          </cell>
          <cell r="W93">
            <v>7</v>
          </cell>
          <cell r="X93" t="str">
            <v>A3</v>
          </cell>
          <cell r="Y93">
            <v>8</v>
          </cell>
          <cell r="Z93" t="str">
            <v>A3</v>
          </cell>
          <cell r="AA93">
            <v>8</v>
          </cell>
          <cell r="AC93" t="e">
            <v>#N/A</v>
          </cell>
        </row>
        <row r="94">
          <cell r="D94" t="str">
            <v>01015028</v>
          </cell>
          <cell r="F94" t="str">
            <v>A</v>
          </cell>
          <cell r="G94">
            <v>10</v>
          </cell>
          <cell r="H94" t="str">
            <v>A</v>
          </cell>
          <cell r="I94">
            <v>10</v>
          </cell>
          <cell r="J94" t="str">
            <v>A</v>
          </cell>
          <cell r="K94">
            <v>10</v>
          </cell>
          <cell r="L94" t="str">
            <v>A</v>
          </cell>
          <cell r="M94">
            <v>10</v>
          </cell>
          <cell r="N94" t="str">
            <v>A3</v>
          </cell>
          <cell r="O94">
            <v>8</v>
          </cell>
          <cell r="P94">
            <v>9.6</v>
          </cell>
          <cell r="Q94">
            <v>0</v>
          </cell>
          <cell r="R94" t="str">
            <v>Xuất sắc</v>
          </cell>
          <cell r="S94" t="str">
            <v>A</v>
          </cell>
          <cell r="T94" t="str">
            <v>A4</v>
          </cell>
          <cell r="U94">
            <v>7</v>
          </cell>
          <cell r="V94" t="str">
            <v>A4</v>
          </cell>
          <cell r="W94">
            <v>7</v>
          </cell>
          <cell r="X94" t="str">
            <v>A3</v>
          </cell>
          <cell r="Y94">
            <v>8</v>
          </cell>
          <cell r="Z94" t="str">
            <v>A3</v>
          </cell>
          <cell r="AA94">
            <v>8</v>
          </cell>
          <cell r="AC94" t="e">
            <v>#N/A</v>
          </cell>
        </row>
        <row r="95">
          <cell r="D95" t="str">
            <v>01009007</v>
          </cell>
          <cell r="F95" t="str">
            <v>A</v>
          </cell>
          <cell r="G95">
            <v>10</v>
          </cell>
          <cell r="H95" t="str">
            <v>A</v>
          </cell>
          <cell r="I95">
            <v>10</v>
          </cell>
          <cell r="J95" t="str">
            <v>A</v>
          </cell>
          <cell r="K95">
            <v>10</v>
          </cell>
          <cell r="L95" t="str">
            <v>A</v>
          </cell>
          <cell r="M95">
            <v>10</v>
          </cell>
          <cell r="N95" t="str">
            <v>A2</v>
          </cell>
          <cell r="O95">
            <v>9</v>
          </cell>
          <cell r="P95">
            <v>9.8000000000000007</v>
          </cell>
          <cell r="Q95">
            <v>0</v>
          </cell>
          <cell r="R95" t="str">
            <v>Xuất sắc</v>
          </cell>
          <cell r="S95" t="str">
            <v>A</v>
          </cell>
          <cell r="T95" t="str">
            <v>A2</v>
          </cell>
          <cell r="U95">
            <v>9</v>
          </cell>
          <cell r="V95" t="str">
            <v>A2</v>
          </cell>
          <cell r="W95">
            <v>9</v>
          </cell>
          <cell r="X95" t="str">
            <v>A2</v>
          </cell>
          <cell r="Y95">
            <v>9</v>
          </cell>
          <cell r="Z95" t="str">
            <v>A2</v>
          </cell>
          <cell r="AA95">
            <v>9</v>
          </cell>
          <cell r="AC95" t="e">
            <v>#N/A</v>
          </cell>
        </row>
        <row r="96">
          <cell r="D96" t="str">
            <v>01017009</v>
          </cell>
          <cell r="F96" t="str">
            <v>A</v>
          </cell>
          <cell r="G96">
            <v>10</v>
          </cell>
          <cell r="H96" t="str">
            <v>A</v>
          </cell>
          <cell r="I96">
            <v>10</v>
          </cell>
          <cell r="J96" t="str">
            <v>A</v>
          </cell>
          <cell r="K96">
            <v>10</v>
          </cell>
          <cell r="L96" t="str">
            <v>A</v>
          </cell>
          <cell r="M96">
            <v>10</v>
          </cell>
          <cell r="N96" t="str">
            <v>A3</v>
          </cell>
          <cell r="O96">
            <v>8</v>
          </cell>
          <cell r="P96">
            <v>9.6</v>
          </cell>
          <cell r="Q96">
            <v>0</v>
          </cell>
          <cell r="R96" t="str">
            <v>Xuất sắc</v>
          </cell>
          <cell r="S96" t="str">
            <v>A</v>
          </cell>
          <cell r="T96" t="str">
            <v>A2</v>
          </cell>
          <cell r="U96">
            <v>9</v>
          </cell>
          <cell r="V96" t="str">
            <v>A3</v>
          </cell>
          <cell r="W96">
            <v>8</v>
          </cell>
          <cell r="X96" t="str">
            <v>A2</v>
          </cell>
          <cell r="Y96">
            <v>9</v>
          </cell>
          <cell r="Z96" t="str">
            <v>A2</v>
          </cell>
          <cell r="AA96">
            <v>9</v>
          </cell>
          <cell r="AC96" t="e">
            <v>#N/A</v>
          </cell>
        </row>
        <row r="97">
          <cell r="D97" t="str">
            <v>01008005</v>
          </cell>
          <cell r="F97" t="str">
            <v>A</v>
          </cell>
          <cell r="G97">
            <v>10</v>
          </cell>
          <cell r="H97" t="str">
            <v>A</v>
          </cell>
          <cell r="I97">
            <v>10</v>
          </cell>
          <cell r="J97" t="str">
            <v>A</v>
          </cell>
          <cell r="K97">
            <v>10</v>
          </cell>
          <cell r="L97" t="str">
            <v>A</v>
          </cell>
          <cell r="M97">
            <v>10</v>
          </cell>
          <cell r="N97" t="str">
            <v>A3</v>
          </cell>
          <cell r="O97">
            <v>8</v>
          </cell>
          <cell r="P97">
            <v>9.6</v>
          </cell>
          <cell r="Q97">
            <v>0</v>
          </cell>
          <cell r="R97" t="str">
            <v>Xuất sắc</v>
          </cell>
          <cell r="S97" t="str">
            <v>A</v>
          </cell>
          <cell r="T97" t="str">
            <v>A3</v>
          </cell>
          <cell r="U97">
            <v>8</v>
          </cell>
          <cell r="V97" t="str">
            <v>A2</v>
          </cell>
          <cell r="W97">
            <v>9</v>
          </cell>
          <cell r="X97" t="str">
            <v>A2</v>
          </cell>
          <cell r="Y97">
            <v>9</v>
          </cell>
          <cell r="Z97" t="str">
            <v>A2</v>
          </cell>
          <cell r="AA97">
            <v>9</v>
          </cell>
          <cell r="AC97" t="e">
            <v>#N/A</v>
          </cell>
        </row>
        <row r="98">
          <cell r="D98" t="str">
            <v>01002021</v>
          </cell>
          <cell r="F98" t="str">
            <v>A</v>
          </cell>
          <cell r="G98">
            <v>10</v>
          </cell>
          <cell r="H98" t="str">
            <v>A</v>
          </cell>
          <cell r="I98">
            <v>10</v>
          </cell>
          <cell r="J98" t="str">
            <v>A</v>
          </cell>
          <cell r="K98">
            <v>10</v>
          </cell>
          <cell r="L98" t="str">
            <v>A</v>
          </cell>
          <cell r="M98">
            <v>10</v>
          </cell>
          <cell r="N98" t="str">
            <v>A2</v>
          </cell>
          <cell r="O98">
            <v>9</v>
          </cell>
          <cell r="P98">
            <v>9.8000000000000007</v>
          </cell>
          <cell r="Q98">
            <v>0</v>
          </cell>
          <cell r="R98" t="str">
            <v>Xuất sắc</v>
          </cell>
          <cell r="S98" t="str">
            <v>A</v>
          </cell>
          <cell r="T98" t="str">
            <v>A2</v>
          </cell>
          <cell r="U98">
            <v>9</v>
          </cell>
          <cell r="V98" t="str">
            <v>A2</v>
          </cell>
          <cell r="W98">
            <v>9</v>
          </cell>
          <cell r="X98" t="str">
            <v>A2</v>
          </cell>
          <cell r="Y98">
            <v>9</v>
          </cell>
          <cell r="Z98" t="str">
            <v>A2</v>
          </cell>
          <cell r="AA98">
            <v>9</v>
          </cell>
          <cell r="AC98" t="e">
            <v>#N/A</v>
          </cell>
        </row>
        <row r="99">
          <cell r="D99" t="str">
            <v>01015026</v>
          </cell>
          <cell r="F99" t="str">
            <v>A</v>
          </cell>
          <cell r="G99">
            <v>10</v>
          </cell>
          <cell r="H99" t="str">
            <v>A</v>
          </cell>
          <cell r="I99">
            <v>10</v>
          </cell>
          <cell r="J99" t="str">
            <v>A</v>
          </cell>
          <cell r="K99">
            <v>10</v>
          </cell>
          <cell r="L99" t="str">
            <v>A</v>
          </cell>
          <cell r="M99">
            <v>10</v>
          </cell>
          <cell r="N99" t="str">
            <v>A3</v>
          </cell>
          <cell r="O99">
            <v>8</v>
          </cell>
          <cell r="P99">
            <v>9.6</v>
          </cell>
          <cell r="Q99">
            <v>0</v>
          </cell>
          <cell r="R99" t="str">
            <v>Xuất sắc</v>
          </cell>
          <cell r="S99" t="str">
            <v>A</v>
          </cell>
          <cell r="T99" t="str">
            <v>A4</v>
          </cell>
          <cell r="U99">
            <v>7</v>
          </cell>
          <cell r="V99" t="str">
            <v>A4</v>
          </cell>
          <cell r="W99">
            <v>7</v>
          </cell>
          <cell r="X99" t="str">
            <v>A4</v>
          </cell>
          <cell r="Y99">
            <v>7</v>
          </cell>
          <cell r="Z99" t="str">
            <v>A3</v>
          </cell>
          <cell r="AA99">
            <v>8</v>
          </cell>
          <cell r="AC99" t="e">
            <v>#N/A</v>
          </cell>
        </row>
        <row r="100">
          <cell r="D100" t="str">
            <v>01008034</v>
          </cell>
          <cell r="F100" t="str">
            <v>A</v>
          </cell>
          <cell r="G100">
            <v>10</v>
          </cell>
          <cell r="H100" t="str">
            <v>A</v>
          </cell>
          <cell r="I100">
            <v>10</v>
          </cell>
          <cell r="J100" t="str">
            <v>A</v>
          </cell>
          <cell r="K100">
            <v>10</v>
          </cell>
          <cell r="L100" t="str">
            <v>A</v>
          </cell>
          <cell r="M100">
            <v>10</v>
          </cell>
          <cell r="N100" t="str">
            <v>A3</v>
          </cell>
          <cell r="O100">
            <v>8</v>
          </cell>
          <cell r="P100">
            <v>9.6</v>
          </cell>
          <cell r="Q100">
            <v>0</v>
          </cell>
          <cell r="R100" t="str">
            <v>Xuất sắc</v>
          </cell>
          <cell r="S100" t="str">
            <v>A</v>
          </cell>
          <cell r="T100" t="str">
            <v>A3</v>
          </cell>
          <cell r="U100">
            <v>8</v>
          </cell>
          <cell r="V100" t="str">
            <v>A3</v>
          </cell>
          <cell r="W100">
            <v>8</v>
          </cell>
          <cell r="X100" t="str">
            <v>A2</v>
          </cell>
          <cell r="Y100">
            <v>9</v>
          </cell>
          <cell r="Z100" t="str">
            <v>A2</v>
          </cell>
          <cell r="AA100">
            <v>9</v>
          </cell>
          <cell r="AC100" t="e">
            <v>#N/A</v>
          </cell>
        </row>
        <row r="101">
          <cell r="D101" t="str">
            <v>01002003</v>
          </cell>
          <cell r="F101" t="str">
            <v>A</v>
          </cell>
          <cell r="G101">
            <v>10</v>
          </cell>
          <cell r="H101" t="str">
            <v>A</v>
          </cell>
          <cell r="I101">
            <v>10</v>
          </cell>
          <cell r="J101" t="str">
            <v>A</v>
          </cell>
          <cell r="K101">
            <v>10</v>
          </cell>
          <cell r="L101" t="str">
            <v>A</v>
          </cell>
          <cell r="M101">
            <v>10</v>
          </cell>
          <cell r="N101" t="str">
            <v>A4</v>
          </cell>
          <cell r="O101">
            <v>7</v>
          </cell>
          <cell r="P101">
            <v>9.4</v>
          </cell>
          <cell r="Q101">
            <v>0</v>
          </cell>
          <cell r="R101" t="str">
            <v>Xuất sắc</v>
          </cell>
          <cell r="S101" t="str">
            <v>A</v>
          </cell>
          <cell r="T101" t="str">
            <v>A4</v>
          </cell>
          <cell r="U101">
            <v>7</v>
          </cell>
          <cell r="V101" t="str">
            <v>A4</v>
          </cell>
          <cell r="W101">
            <v>7</v>
          </cell>
          <cell r="X101" t="str">
            <v>A4</v>
          </cell>
          <cell r="Y101">
            <v>7</v>
          </cell>
          <cell r="Z101" t="str">
            <v>A4</v>
          </cell>
          <cell r="AA101">
            <v>7</v>
          </cell>
          <cell r="AC101" t="e">
            <v>#N/A</v>
          </cell>
        </row>
        <row r="102">
          <cell r="D102" t="str">
            <v>01009005</v>
          </cell>
          <cell r="F102" t="str">
            <v>A</v>
          </cell>
          <cell r="G102">
            <v>10</v>
          </cell>
          <cell r="H102" t="str">
            <v>A</v>
          </cell>
          <cell r="I102">
            <v>10</v>
          </cell>
          <cell r="J102" t="str">
            <v>A</v>
          </cell>
          <cell r="K102">
            <v>10</v>
          </cell>
          <cell r="L102" t="str">
            <v>A</v>
          </cell>
          <cell r="M102">
            <v>10</v>
          </cell>
          <cell r="N102" t="str">
            <v>A4</v>
          </cell>
          <cell r="O102">
            <v>7</v>
          </cell>
          <cell r="P102">
            <v>9.4</v>
          </cell>
          <cell r="Q102">
            <v>0</v>
          </cell>
          <cell r="R102" t="str">
            <v>Xuất sắc</v>
          </cell>
          <cell r="S102" t="str">
            <v>A</v>
          </cell>
          <cell r="T102" t="str">
            <v>A3</v>
          </cell>
          <cell r="U102">
            <v>8</v>
          </cell>
          <cell r="V102" t="str">
            <v>A4</v>
          </cell>
          <cell r="W102">
            <v>7</v>
          </cell>
          <cell r="X102" t="str">
            <v>A3</v>
          </cell>
          <cell r="Y102">
            <v>8</v>
          </cell>
          <cell r="Z102" t="str">
            <v>A3</v>
          </cell>
          <cell r="AA102">
            <v>8</v>
          </cell>
          <cell r="AC102" t="e">
            <v>#N/A</v>
          </cell>
        </row>
        <row r="103">
          <cell r="D103" t="str">
            <v>01009014</v>
          </cell>
          <cell r="F103" t="str">
            <v>A</v>
          </cell>
          <cell r="G103">
            <v>10</v>
          </cell>
          <cell r="H103" t="str">
            <v>A</v>
          </cell>
          <cell r="I103">
            <v>10</v>
          </cell>
          <cell r="J103" t="str">
            <v>A</v>
          </cell>
          <cell r="K103">
            <v>10</v>
          </cell>
          <cell r="L103" t="str">
            <v>A</v>
          </cell>
          <cell r="M103">
            <v>10</v>
          </cell>
          <cell r="N103" t="str">
            <v>A4</v>
          </cell>
          <cell r="O103">
            <v>7</v>
          </cell>
          <cell r="P103">
            <v>9.4</v>
          </cell>
          <cell r="Q103">
            <v>0</v>
          </cell>
          <cell r="R103" t="str">
            <v>Xuất sắc</v>
          </cell>
          <cell r="S103" t="str">
            <v>A</v>
          </cell>
          <cell r="T103" t="str">
            <v>A4</v>
          </cell>
          <cell r="U103">
            <v>7</v>
          </cell>
          <cell r="V103" t="str">
            <v>A4</v>
          </cell>
          <cell r="W103">
            <v>7</v>
          </cell>
          <cell r="X103" t="str">
            <v>A4</v>
          </cell>
          <cell r="Y103">
            <v>7</v>
          </cell>
          <cell r="Z103" t="str">
            <v>A4</v>
          </cell>
          <cell r="AA103">
            <v>7</v>
          </cell>
          <cell r="AC103" t="e">
            <v>#N/A</v>
          </cell>
        </row>
        <row r="104">
          <cell r="D104" t="str">
            <v>01012027</v>
          </cell>
          <cell r="F104" t="str">
            <v>A</v>
          </cell>
          <cell r="G104">
            <v>10</v>
          </cell>
          <cell r="H104" t="str">
            <v>A</v>
          </cell>
          <cell r="I104">
            <v>10</v>
          </cell>
          <cell r="J104" t="str">
            <v>A</v>
          </cell>
          <cell r="K104">
            <v>10</v>
          </cell>
          <cell r="L104" t="str">
            <v>A</v>
          </cell>
          <cell r="M104">
            <v>10</v>
          </cell>
          <cell r="N104" t="str">
            <v>A3</v>
          </cell>
          <cell r="O104">
            <v>8</v>
          </cell>
          <cell r="P104">
            <v>9.6</v>
          </cell>
          <cell r="Q104">
            <v>0</v>
          </cell>
          <cell r="R104" t="str">
            <v>Xuất sắc</v>
          </cell>
          <cell r="S104" t="str">
            <v>A</v>
          </cell>
          <cell r="T104" t="str">
            <v>A3</v>
          </cell>
          <cell r="U104">
            <v>8</v>
          </cell>
          <cell r="V104" t="str">
            <v>A3</v>
          </cell>
          <cell r="W104">
            <v>8</v>
          </cell>
          <cell r="X104" t="str">
            <v>A3</v>
          </cell>
          <cell r="Y104">
            <v>8</v>
          </cell>
          <cell r="Z104" t="str">
            <v>A3</v>
          </cell>
          <cell r="AA104">
            <v>8</v>
          </cell>
          <cell r="AC104" t="e">
            <v>#N/A</v>
          </cell>
        </row>
        <row r="105">
          <cell r="D105" t="str">
            <v>01008021</v>
          </cell>
          <cell r="F105" t="str">
            <v>A</v>
          </cell>
          <cell r="G105">
            <v>10</v>
          </cell>
          <cell r="H105" t="str">
            <v>A</v>
          </cell>
          <cell r="I105">
            <v>10</v>
          </cell>
          <cell r="J105" t="str">
            <v>A</v>
          </cell>
          <cell r="K105">
            <v>10</v>
          </cell>
          <cell r="L105" t="str">
            <v>A</v>
          </cell>
          <cell r="M105">
            <v>10</v>
          </cell>
          <cell r="N105" t="str">
            <v>A4</v>
          </cell>
          <cell r="O105">
            <v>7</v>
          </cell>
          <cell r="P105">
            <v>9.4</v>
          </cell>
          <cell r="Q105">
            <v>0</v>
          </cell>
          <cell r="R105" t="str">
            <v>Xuất sắc</v>
          </cell>
          <cell r="S105" t="str">
            <v>A</v>
          </cell>
          <cell r="T105" t="str">
            <v>A3</v>
          </cell>
          <cell r="U105">
            <v>8</v>
          </cell>
          <cell r="V105" t="str">
            <v>A4</v>
          </cell>
          <cell r="W105">
            <v>7</v>
          </cell>
          <cell r="X105" t="str">
            <v>A3</v>
          </cell>
          <cell r="Y105">
            <v>8</v>
          </cell>
          <cell r="Z105" t="str">
            <v>A3</v>
          </cell>
          <cell r="AA105">
            <v>8</v>
          </cell>
          <cell r="AC105" t="e">
            <v>#N/A</v>
          </cell>
        </row>
        <row r="106">
          <cell r="D106" t="str">
            <v>01008018</v>
          </cell>
          <cell r="F106" t="str">
            <v>A</v>
          </cell>
          <cell r="G106">
            <v>10</v>
          </cell>
          <cell r="H106" t="str">
            <v>A</v>
          </cell>
          <cell r="I106">
            <v>10</v>
          </cell>
          <cell r="J106" t="str">
            <v>A</v>
          </cell>
          <cell r="K106">
            <v>10</v>
          </cell>
          <cell r="L106" t="str">
            <v>A</v>
          </cell>
          <cell r="M106">
            <v>10</v>
          </cell>
          <cell r="N106" t="str">
            <v>A4</v>
          </cell>
          <cell r="O106">
            <v>7</v>
          </cell>
          <cell r="P106">
            <v>9.4</v>
          </cell>
          <cell r="Q106">
            <v>0</v>
          </cell>
          <cell r="R106" t="str">
            <v>Xuất sắc</v>
          </cell>
          <cell r="S106" t="str">
            <v>A</v>
          </cell>
          <cell r="T106" t="str">
            <v>A4</v>
          </cell>
          <cell r="U106">
            <v>7</v>
          </cell>
          <cell r="V106" t="str">
            <v>A4</v>
          </cell>
          <cell r="W106">
            <v>7</v>
          </cell>
          <cell r="X106" t="str">
            <v>A4</v>
          </cell>
          <cell r="Y106">
            <v>7</v>
          </cell>
          <cell r="Z106" t="str">
            <v>A4</v>
          </cell>
          <cell r="AA106">
            <v>7</v>
          </cell>
          <cell r="AC106" t="e">
            <v>#N/A</v>
          </cell>
        </row>
        <row r="107">
          <cell r="D107" t="str">
            <v>01008024</v>
          </cell>
          <cell r="F107" t="str">
            <v>A</v>
          </cell>
          <cell r="G107">
            <v>10</v>
          </cell>
          <cell r="H107" t="str">
            <v>A</v>
          </cell>
          <cell r="I107">
            <v>10</v>
          </cell>
          <cell r="J107" t="str">
            <v>A</v>
          </cell>
          <cell r="K107">
            <v>10</v>
          </cell>
          <cell r="L107" t="str">
            <v>A</v>
          </cell>
          <cell r="M107">
            <v>10</v>
          </cell>
          <cell r="N107" t="str">
            <v>A4</v>
          </cell>
          <cell r="O107">
            <v>7</v>
          </cell>
          <cell r="P107">
            <v>9.4</v>
          </cell>
          <cell r="Q107">
            <v>0</v>
          </cell>
          <cell r="R107" t="str">
            <v>Xuất sắc</v>
          </cell>
          <cell r="S107" t="str">
            <v>A</v>
          </cell>
          <cell r="T107" t="str">
            <v>A4</v>
          </cell>
          <cell r="U107">
            <v>7</v>
          </cell>
          <cell r="V107" t="str">
            <v>A4</v>
          </cell>
          <cell r="W107">
            <v>7</v>
          </cell>
          <cell r="X107" t="str">
            <v>A4</v>
          </cell>
          <cell r="Y107">
            <v>7</v>
          </cell>
          <cell r="Z107" t="str">
            <v>A4</v>
          </cell>
          <cell r="AA107">
            <v>7</v>
          </cell>
          <cell r="AC107" t="e">
            <v>#N/A</v>
          </cell>
        </row>
        <row r="108">
          <cell r="D108" t="str">
            <v>01008031</v>
          </cell>
          <cell r="F108" t="str">
            <v>A</v>
          </cell>
          <cell r="G108">
            <v>10</v>
          </cell>
          <cell r="H108" t="str">
            <v>A</v>
          </cell>
          <cell r="I108">
            <v>10</v>
          </cell>
          <cell r="J108" t="str">
            <v>A</v>
          </cell>
          <cell r="K108">
            <v>10</v>
          </cell>
          <cell r="L108" t="str">
            <v>A</v>
          </cell>
          <cell r="M108">
            <v>10</v>
          </cell>
          <cell r="N108" t="str">
            <v>A4</v>
          </cell>
          <cell r="O108">
            <v>7</v>
          </cell>
          <cell r="P108">
            <v>9.4</v>
          </cell>
          <cell r="Q108">
            <v>0</v>
          </cell>
          <cell r="R108" t="str">
            <v>Xuất sắc</v>
          </cell>
          <cell r="S108" t="str">
            <v>A</v>
          </cell>
          <cell r="T108" t="str">
            <v>A4</v>
          </cell>
          <cell r="U108">
            <v>7</v>
          </cell>
          <cell r="V108" t="str">
            <v>A4</v>
          </cell>
          <cell r="W108">
            <v>7</v>
          </cell>
          <cell r="X108" t="str">
            <v>A4</v>
          </cell>
          <cell r="Y108">
            <v>7</v>
          </cell>
          <cell r="Z108" t="str">
            <v>A4</v>
          </cell>
          <cell r="AA108">
            <v>7</v>
          </cell>
          <cell r="AC108" t="e">
            <v>#N/A</v>
          </cell>
        </row>
        <row r="109">
          <cell r="D109" t="str">
            <v>01008009</v>
          </cell>
          <cell r="F109" t="str">
            <v>A</v>
          </cell>
          <cell r="G109">
            <v>10</v>
          </cell>
          <cell r="H109" t="str">
            <v>A</v>
          </cell>
          <cell r="I109">
            <v>10</v>
          </cell>
          <cell r="J109" t="str">
            <v>A</v>
          </cell>
          <cell r="K109">
            <v>10</v>
          </cell>
          <cell r="L109" t="str">
            <v>A</v>
          </cell>
          <cell r="M109">
            <v>10</v>
          </cell>
          <cell r="N109" t="str">
            <v>A4</v>
          </cell>
          <cell r="O109">
            <v>7</v>
          </cell>
          <cell r="P109">
            <v>9.4</v>
          </cell>
          <cell r="Q109">
            <v>0</v>
          </cell>
          <cell r="R109" t="str">
            <v>Xuất sắc</v>
          </cell>
          <cell r="S109" t="str">
            <v>A</v>
          </cell>
          <cell r="T109" t="str">
            <v>A4</v>
          </cell>
          <cell r="U109">
            <v>7</v>
          </cell>
          <cell r="V109" t="str">
            <v>A3</v>
          </cell>
          <cell r="W109">
            <v>8</v>
          </cell>
          <cell r="X109" t="str">
            <v>A3</v>
          </cell>
          <cell r="Y109">
            <v>8</v>
          </cell>
          <cell r="Z109" t="str">
            <v>A3</v>
          </cell>
          <cell r="AA109">
            <v>8</v>
          </cell>
          <cell r="AC109" t="e">
            <v>#N/A</v>
          </cell>
        </row>
        <row r="110">
          <cell r="D110" t="str">
            <v>01007003</v>
          </cell>
          <cell r="F110" t="str">
            <v>A</v>
          </cell>
          <cell r="G110">
            <v>10</v>
          </cell>
          <cell r="H110" t="str">
            <v>A</v>
          </cell>
          <cell r="I110">
            <v>10</v>
          </cell>
          <cell r="J110" t="str">
            <v>A</v>
          </cell>
          <cell r="K110">
            <v>10</v>
          </cell>
          <cell r="L110" t="str">
            <v>A</v>
          </cell>
          <cell r="M110">
            <v>10</v>
          </cell>
          <cell r="N110" t="str">
            <v>A4</v>
          </cell>
          <cell r="O110">
            <v>7</v>
          </cell>
          <cell r="P110">
            <v>9.4</v>
          </cell>
          <cell r="Q110">
            <v>0</v>
          </cell>
          <cell r="R110" t="str">
            <v>Xuất sắc</v>
          </cell>
          <cell r="S110" t="str">
            <v>A</v>
          </cell>
          <cell r="T110" t="str">
            <v>A4</v>
          </cell>
          <cell r="U110">
            <v>7</v>
          </cell>
          <cell r="V110" t="str">
            <v>A4</v>
          </cell>
          <cell r="W110">
            <v>7</v>
          </cell>
          <cell r="X110" t="str">
            <v>A4</v>
          </cell>
          <cell r="Y110">
            <v>7</v>
          </cell>
          <cell r="Z110" t="str">
            <v>A4</v>
          </cell>
          <cell r="AA110">
            <v>7</v>
          </cell>
          <cell r="AC110" t="e">
            <v>#N/A</v>
          </cell>
        </row>
        <row r="111">
          <cell r="D111" t="str">
            <v>01008012</v>
          </cell>
          <cell r="F111" t="str">
            <v>A</v>
          </cell>
          <cell r="G111">
            <v>10</v>
          </cell>
          <cell r="H111" t="str">
            <v>A</v>
          </cell>
          <cell r="I111">
            <v>10</v>
          </cell>
          <cell r="J111" t="str">
            <v>A</v>
          </cell>
          <cell r="K111">
            <v>10</v>
          </cell>
          <cell r="L111" t="str">
            <v>A</v>
          </cell>
          <cell r="M111">
            <v>10</v>
          </cell>
          <cell r="N111" t="str">
            <v>A4</v>
          </cell>
          <cell r="O111">
            <v>7</v>
          </cell>
          <cell r="P111">
            <v>9.4</v>
          </cell>
          <cell r="Q111">
            <v>0</v>
          </cell>
          <cell r="R111" t="str">
            <v>Xuất sắc</v>
          </cell>
          <cell r="S111" t="str">
            <v>A</v>
          </cell>
          <cell r="T111" t="str">
            <v>A4</v>
          </cell>
          <cell r="U111">
            <v>7</v>
          </cell>
          <cell r="V111" t="str">
            <v>A3</v>
          </cell>
          <cell r="W111">
            <v>8</v>
          </cell>
          <cell r="X111" t="str">
            <v>A3</v>
          </cell>
          <cell r="Y111">
            <v>8</v>
          </cell>
          <cell r="Z111" t="str">
            <v>A3</v>
          </cell>
          <cell r="AA111">
            <v>8</v>
          </cell>
          <cell r="AC111" t="e">
            <v>#N/A</v>
          </cell>
        </row>
        <row r="112">
          <cell r="D112" t="str">
            <v>01009015</v>
          </cell>
          <cell r="F112" t="str">
            <v>A</v>
          </cell>
          <cell r="G112">
            <v>10</v>
          </cell>
          <cell r="H112" t="str">
            <v>A</v>
          </cell>
          <cell r="I112">
            <v>10</v>
          </cell>
          <cell r="J112" t="str">
            <v>A</v>
          </cell>
          <cell r="K112">
            <v>10</v>
          </cell>
          <cell r="L112" t="str">
            <v>A</v>
          </cell>
          <cell r="M112">
            <v>10</v>
          </cell>
          <cell r="N112" t="str">
            <v>A4</v>
          </cell>
          <cell r="O112">
            <v>7</v>
          </cell>
          <cell r="P112">
            <v>9.4</v>
          </cell>
          <cell r="Q112">
            <v>0</v>
          </cell>
          <cell r="R112" t="str">
            <v>Xuất sắc</v>
          </cell>
          <cell r="S112" t="str">
            <v>A</v>
          </cell>
          <cell r="T112" t="str">
            <v>A4</v>
          </cell>
          <cell r="U112">
            <v>7</v>
          </cell>
          <cell r="V112" t="str">
            <v>A4</v>
          </cell>
          <cell r="W112">
            <v>7</v>
          </cell>
          <cell r="X112" t="str">
            <v>A4</v>
          </cell>
          <cell r="Y112">
            <v>7</v>
          </cell>
          <cell r="Z112" t="str">
            <v>A4</v>
          </cell>
          <cell r="AA112">
            <v>7</v>
          </cell>
          <cell r="AC112" t="e">
            <v>#N/A</v>
          </cell>
        </row>
        <row r="113">
          <cell r="D113" t="str">
            <v>01013033</v>
          </cell>
          <cell r="F113" t="str">
            <v>A</v>
          </cell>
          <cell r="G113">
            <v>10</v>
          </cell>
          <cell r="H113" t="str">
            <v>A</v>
          </cell>
          <cell r="I113">
            <v>10</v>
          </cell>
          <cell r="J113" t="str">
            <v>A</v>
          </cell>
          <cell r="K113">
            <v>10</v>
          </cell>
          <cell r="L113" t="str">
            <v>A</v>
          </cell>
          <cell r="M113">
            <v>10</v>
          </cell>
          <cell r="N113" t="str">
            <v>A4</v>
          </cell>
          <cell r="O113">
            <v>7</v>
          </cell>
          <cell r="P113">
            <v>9.4</v>
          </cell>
          <cell r="Q113">
            <v>0</v>
          </cell>
          <cell r="R113" t="str">
            <v>Xuất sắc</v>
          </cell>
          <cell r="S113" t="str">
            <v>A</v>
          </cell>
          <cell r="T113" t="str">
            <v>A4</v>
          </cell>
          <cell r="U113">
            <v>7</v>
          </cell>
          <cell r="V113" t="str">
            <v>A4</v>
          </cell>
          <cell r="W113">
            <v>7</v>
          </cell>
          <cell r="X113" t="str">
            <v>A3</v>
          </cell>
          <cell r="Y113">
            <v>8</v>
          </cell>
          <cell r="Z113" t="str">
            <v>A4</v>
          </cell>
          <cell r="AA113">
            <v>7</v>
          </cell>
          <cell r="AC113" t="e">
            <v>#N/A</v>
          </cell>
        </row>
        <row r="114">
          <cell r="D114" t="str">
            <v>01002009</v>
          </cell>
          <cell r="F114" t="str">
            <v>A</v>
          </cell>
          <cell r="G114">
            <v>10</v>
          </cell>
          <cell r="H114" t="str">
            <v>B</v>
          </cell>
          <cell r="I114">
            <v>6</v>
          </cell>
          <cell r="J114" t="str">
            <v>A</v>
          </cell>
          <cell r="K114">
            <v>10</v>
          </cell>
          <cell r="L114" t="str">
            <v>A</v>
          </cell>
          <cell r="M114">
            <v>10</v>
          </cell>
          <cell r="N114" t="str">
            <v>A4</v>
          </cell>
          <cell r="O114">
            <v>7</v>
          </cell>
          <cell r="P114">
            <v>8.6</v>
          </cell>
          <cell r="Q114">
            <v>0</v>
          </cell>
          <cell r="R114" t="str">
            <v>Xuất sắc</v>
          </cell>
          <cell r="S114" t="str">
            <v>A</v>
          </cell>
          <cell r="T114" t="str">
            <v>A4</v>
          </cell>
          <cell r="U114">
            <v>7</v>
          </cell>
          <cell r="V114" t="str">
            <v>A4</v>
          </cell>
          <cell r="W114">
            <v>7</v>
          </cell>
          <cell r="X114" t="str">
            <v>A4</v>
          </cell>
          <cell r="Y114">
            <v>7</v>
          </cell>
          <cell r="Z114" t="str">
            <v>A4</v>
          </cell>
          <cell r="AA114">
            <v>7</v>
          </cell>
          <cell r="AC114" t="e">
            <v>#N/A</v>
          </cell>
        </row>
        <row r="115">
          <cell r="D115" t="str">
            <v>01017008</v>
          </cell>
          <cell r="F115" t="str">
            <v>A</v>
          </cell>
          <cell r="G115">
            <v>10</v>
          </cell>
          <cell r="H115" t="str">
            <v>A</v>
          </cell>
          <cell r="I115">
            <v>10</v>
          </cell>
          <cell r="J115" t="str">
            <v>A</v>
          </cell>
          <cell r="K115">
            <v>10</v>
          </cell>
          <cell r="L115" t="str">
            <v>A</v>
          </cell>
          <cell r="M115">
            <v>10</v>
          </cell>
          <cell r="N115" t="str">
            <v>A4</v>
          </cell>
          <cell r="O115">
            <v>7</v>
          </cell>
          <cell r="P115">
            <v>9.4</v>
          </cell>
          <cell r="Q115">
            <v>0</v>
          </cell>
          <cell r="R115" t="str">
            <v>Xuất sắc</v>
          </cell>
          <cell r="S115" t="str">
            <v>A</v>
          </cell>
          <cell r="T115" t="str">
            <v>A4</v>
          </cell>
          <cell r="U115">
            <v>7</v>
          </cell>
          <cell r="V115" t="str">
            <v>A3</v>
          </cell>
          <cell r="W115">
            <v>8</v>
          </cell>
          <cell r="X115" t="str">
            <v>A3</v>
          </cell>
          <cell r="Y115">
            <v>8</v>
          </cell>
          <cell r="Z115" t="str">
            <v>A3</v>
          </cell>
          <cell r="AA115">
            <v>8</v>
          </cell>
          <cell r="AC115" t="e">
            <v>#N/A</v>
          </cell>
        </row>
        <row r="116">
          <cell r="D116" t="str">
            <v>01008033</v>
          </cell>
          <cell r="F116" t="str">
            <v>A</v>
          </cell>
          <cell r="G116">
            <v>10</v>
          </cell>
          <cell r="H116" t="str">
            <v>A</v>
          </cell>
          <cell r="I116">
            <v>10</v>
          </cell>
          <cell r="J116" t="str">
            <v>A</v>
          </cell>
          <cell r="K116">
            <v>10</v>
          </cell>
          <cell r="L116" t="str">
            <v>A</v>
          </cell>
          <cell r="M116">
            <v>10</v>
          </cell>
          <cell r="N116" t="str">
            <v>A4</v>
          </cell>
          <cell r="O116">
            <v>7</v>
          </cell>
          <cell r="P116">
            <v>9.4</v>
          </cell>
          <cell r="Q116">
            <v>0</v>
          </cell>
          <cell r="R116" t="str">
            <v>Xuất sắc</v>
          </cell>
          <cell r="S116" t="str">
            <v>A</v>
          </cell>
          <cell r="T116" t="str">
            <v>A4</v>
          </cell>
          <cell r="U116">
            <v>7</v>
          </cell>
          <cell r="V116" t="str">
            <v>A3</v>
          </cell>
          <cell r="W116">
            <v>8</v>
          </cell>
          <cell r="X116" t="str">
            <v>A3</v>
          </cell>
          <cell r="Y116">
            <v>8</v>
          </cell>
          <cell r="Z116" t="str">
            <v>A3</v>
          </cell>
          <cell r="AA116">
            <v>8</v>
          </cell>
          <cell r="AC116" t="e">
            <v>#N/A</v>
          </cell>
        </row>
        <row r="117">
          <cell r="D117" t="str">
            <v>01008032</v>
          </cell>
          <cell r="F117" t="str">
            <v>A</v>
          </cell>
          <cell r="G117">
            <v>10</v>
          </cell>
          <cell r="H117" t="str">
            <v>A</v>
          </cell>
          <cell r="I117">
            <v>10</v>
          </cell>
          <cell r="J117" t="str">
            <v>A</v>
          </cell>
          <cell r="K117">
            <v>10</v>
          </cell>
          <cell r="L117" t="str">
            <v>A</v>
          </cell>
          <cell r="M117">
            <v>10</v>
          </cell>
          <cell r="N117" t="str">
            <v>A4</v>
          </cell>
          <cell r="O117">
            <v>7</v>
          </cell>
          <cell r="P117">
            <v>9.4</v>
          </cell>
          <cell r="Q117">
            <v>0</v>
          </cell>
          <cell r="R117" t="str">
            <v>Xuất sắc</v>
          </cell>
          <cell r="S117" t="str">
            <v>A</v>
          </cell>
          <cell r="T117" t="str">
            <v>A4</v>
          </cell>
          <cell r="U117">
            <v>7</v>
          </cell>
          <cell r="V117" t="str">
            <v>A4</v>
          </cell>
          <cell r="W117">
            <v>7</v>
          </cell>
          <cell r="X117" t="str">
            <v>A4</v>
          </cell>
          <cell r="Y117">
            <v>7</v>
          </cell>
          <cell r="Z117" t="str">
            <v>A4</v>
          </cell>
          <cell r="AA117">
            <v>7</v>
          </cell>
          <cell r="AC117" t="e">
            <v>#N/A</v>
          </cell>
        </row>
        <row r="118">
          <cell r="D118" t="str">
            <v>01008039</v>
          </cell>
          <cell r="F118" t="str">
            <v>A</v>
          </cell>
          <cell r="G118">
            <v>10</v>
          </cell>
          <cell r="H118" t="str">
            <v>A</v>
          </cell>
          <cell r="I118">
            <v>10</v>
          </cell>
          <cell r="J118" t="str">
            <v>A</v>
          </cell>
          <cell r="K118">
            <v>10</v>
          </cell>
          <cell r="L118" t="str">
            <v>A</v>
          </cell>
          <cell r="M118">
            <v>10</v>
          </cell>
          <cell r="N118" t="str">
            <v>A4</v>
          </cell>
          <cell r="O118">
            <v>7</v>
          </cell>
          <cell r="P118">
            <v>9.4</v>
          </cell>
          <cell r="Q118">
            <v>0</v>
          </cell>
          <cell r="R118" t="str">
            <v>Xuất sắc</v>
          </cell>
          <cell r="S118" t="str">
            <v>A</v>
          </cell>
          <cell r="T118" t="str">
            <v>A4</v>
          </cell>
          <cell r="U118">
            <v>7</v>
          </cell>
          <cell r="V118" t="str">
            <v>A4</v>
          </cell>
          <cell r="W118">
            <v>7</v>
          </cell>
          <cell r="X118" t="str">
            <v>A4</v>
          </cell>
          <cell r="Y118">
            <v>7</v>
          </cell>
          <cell r="Z118" t="str">
            <v>A4</v>
          </cell>
          <cell r="AA118">
            <v>7</v>
          </cell>
          <cell r="AC118" t="e">
            <v>#N/A</v>
          </cell>
        </row>
        <row r="119">
          <cell r="D119" t="str">
            <v>01008041</v>
          </cell>
          <cell r="J119" t="str">
            <v>A</v>
          </cell>
          <cell r="K119">
            <v>10</v>
          </cell>
          <cell r="L119" t="str">
            <v>A</v>
          </cell>
          <cell r="M119">
            <v>10</v>
          </cell>
          <cell r="N119" t="str">
            <v>A4</v>
          </cell>
          <cell r="O119">
            <v>7</v>
          </cell>
          <cell r="P119">
            <v>9</v>
          </cell>
          <cell r="S119" t="str">
            <v>Chưa đủ thời gian xét</v>
          </cell>
          <cell r="T119" t="str">
            <v>A4</v>
          </cell>
          <cell r="U119">
            <v>7</v>
          </cell>
          <cell r="V119" t="str">
            <v>A4</v>
          </cell>
          <cell r="W119">
            <v>7</v>
          </cell>
          <cell r="X119" t="str">
            <v>A4</v>
          </cell>
          <cell r="Y119">
            <v>7</v>
          </cell>
          <cell r="Z119" t="str">
            <v>A4</v>
          </cell>
          <cell r="AA119">
            <v>7</v>
          </cell>
          <cell r="AC119" t="e">
            <v>#N/A</v>
          </cell>
        </row>
        <row r="120">
          <cell r="D120" t="str">
            <v>01008040</v>
          </cell>
          <cell r="J120" t="str">
            <v>A</v>
          </cell>
          <cell r="K120">
            <v>10</v>
          </cell>
          <cell r="L120" t="str">
            <v>A</v>
          </cell>
          <cell r="M120">
            <v>10</v>
          </cell>
          <cell r="N120" t="str">
            <v>A4</v>
          </cell>
          <cell r="O120">
            <v>7</v>
          </cell>
          <cell r="P120">
            <v>9</v>
          </cell>
          <cell r="S120" t="str">
            <v>Chưa đủ thời gian xét</v>
          </cell>
          <cell r="T120" t="str">
            <v>A4</v>
          </cell>
          <cell r="U120">
            <v>7</v>
          </cell>
          <cell r="V120" t="str">
            <v>A4</v>
          </cell>
          <cell r="W120">
            <v>7</v>
          </cell>
          <cell r="X120" t="str">
            <v>A4</v>
          </cell>
          <cell r="Y120">
            <v>7</v>
          </cell>
          <cell r="Z120" t="str">
            <v>A4</v>
          </cell>
          <cell r="AA120">
            <v>7</v>
          </cell>
          <cell r="AC120" t="e">
            <v>#N/A</v>
          </cell>
        </row>
        <row r="121">
          <cell r="D121" t="str">
            <v>01008043</v>
          </cell>
          <cell r="U121" t="e">
            <v>#N/A</v>
          </cell>
          <cell r="V121" t="str">
            <v>A4</v>
          </cell>
          <cell r="W121">
            <v>7</v>
          </cell>
          <cell r="X121" t="str">
            <v>A4</v>
          </cell>
          <cell r="Y121">
            <v>7</v>
          </cell>
          <cell r="Z121" t="str">
            <v>A4</v>
          </cell>
          <cell r="AA121">
            <v>7</v>
          </cell>
          <cell r="AC121" t="e">
            <v>#N/A</v>
          </cell>
        </row>
        <row r="122">
          <cell r="D122" t="str">
            <v>01008042</v>
          </cell>
          <cell r="U122" t="e">
            <v>#N/A</v>
          </cell>
          <cell r="V122" t="str">
            <v>A4</v>
          </cell>
          <cell r="W122">
            <v>7</v>
          </cell>
          <cell r="X122" t="str">
            <v>A4</v>
          </cell>
          <cell r="Y122">
            <v>7</v>
          </cell>
          <cell r="Z122" t="str">
            <v>A4</v>
          </cell>
          <cell r="AA122">
            <v>7</v>
          </cell>
          <cell r="AC122" t="e">
            <v>#N/A</v>
          </cell>
        </row>
        <row r="123">
          <cell r="D123" t="str">
            <v>01008044</v>
          </cell>
          <cell r="U123" t="e">
            <v>#N/A</v>
          </cell>
          <cell r="V123" t="str">
            <v>A4</v>
          </cell>
          <cell r="W123">
            <v>7</v>
          </cell>
          <cell r="X123" t="str">
            <v>A4</v>
          </cell>
          <cell r="Y123">
            <v>7</v>
          </cell>
          <cell r="Z123" t="str">
            <v>A4</v>
          </cell>
          <cell r="AA123">
            <v>7</v>
          </cell>
          <cell r="AC123" t="e">
            <v>#N/A</v>
          </cell>
        </row>
        <row r="124">
          <cell r="D124" t="str">
            <v>01005007</v>
          </cell>
          <cell r="E124" t="str">
            <v>Khoa KHCB</v>
          </cell>
          <cell r="F124" t="str">
            <v>A</v>
          </cell>
          <cell r="G124">
            <v>10</v>
          </cell>
          <cell r="H124" t="str">
            <v>B</v>
          </cell>
          <cell r="I124">
            <v>6</v>
          </cell>
          <cell r="J124" t="str">
            <v>A</v>
          </cell>
          <cell r="K124">
            <v>10</v>
          </cell>
          <cell r="L124" t="str">
            <v>A</v>
          </cell>
          <cell r="M124">
            <v>10</v>
          </cell>
          <cell r="N124" t="str">
            <v>A2</v>
          </cell>
          <cell r="O124">
            <v>9</v>
          </cell>
          <cell r="P124">
            <v>9</v>
          </cell>
          <cell r="Q124">
            <v>0</v>
          </cell>
          <cell r="R124" t="str">
            <v>Xuất sắc</v>
          </cell>
          <cell r="S124" t="str">
            <v>A</v>
          </cell>
          <cell r="T124" t="str">
            <v>A2</v>
          </cell>
          <cell r="U124">
            <v>9</v>
          </cell>
          <cell r="V124" t="str">
            <v>A1</v>
          </cell>
          <cell r="W124">
            <v>10</v>
          </cell>
          <cell r="X124" t="str">
            <v>A1</v>
          </cell>
          <cell r="Y124">
            <v>10</v>
          </cell>
          <cell r="Z124" t="str">
            <v>A1</v>
          </cell>
          <cell r="AA124">
            <v>10</v>
          </cell>
          <cell r="AC124" t="e">
            <v>#N/A</v>
          </cell>
        </row>
        <row r="125">
          <cell r="D125" t="str">
            <v>01010007</v>
          </cell>
          <cell r="F125" t="str">
            <v>A</v>
          </cell>
          <cell r="G125">
            <v>10</v>
          </cell>
          <cell r="H125" t="str">
            <v>A</v>
          </cell>
          <cell r="I125">
            <v>10</v>
          </cell>
          <cell r="J125" t="str">
            <v>A</v>
          </cell>
          <cell r="K125">
            <v>10</v>
          </cell>
          <cell r="L125" t="str">
            <v>A</v>
          </cell>
          <cell r="M125">
            <v>10</v>
          </cell>
          <cell r="N125" t="str">
            <v>A4</v>
          </cell>
          <cell r="O125">
            <v>7</v>
          </cell>
          <cell r="P125">
            <v>9.4</v>
          </cell>
          <cell r="Q125">
            <v>0</v>
          </cell>
          <cell r="R125" t="str">
            <v>Xuất sắc</v>
          </cell>
          <cell r="S125" t="str">
            <v>A</v>
          </cell>
          <cell r="T125" t="str">
            <v>A3</v>
          </cell>
          <cell r="U125">
            <v>8</v>
          </cell>
          <cell r="V125" t="str">
            <v>A3</v>
          </cell>
          <cell r="W125">
            <v>8</v>
          </cell>
          <cell r="X125" t="str">
            <v>A3</v>
          </cell>
          <cell r="Y125">
            <v>8</v>
          </cell>
          <cell r="Z125" t="str">
            <v>A3</v>
          </cell>
          <cell r="AA125">
            <v>8</v>
          </cell>
          <cell r="AC125" t="e">
            <v>#N/A</v>
          </cell>
        </row>
        <row r="126">
          <cell r="D126" t="str">
            <v>01010006</v>
          </cell>
          <cell r="F126" t="str">
            <v>A</v>
          </cell>
          <cell r="G126">
            <v>10</v>
          </cell>
          <cell r="H126" t="str">
            <v>A</v>
          </cell>
          <cell r="I126">
            <v>10</v>
          </cell>
          <cell r="J126" t="str">
            <v>B</v>
          </cell>
          <cell r="K126">
            <v>6</v>
          </cell>
          <cell r="L126" t="str">
            <v>A</v>
          </cell>
          <cell r="M126">
            <v>10</v>
          </cell>
          <cell r="N126" t="str">
            <v>A4</v>
          </cell>
          <cell r="O126">
            <v>7</v>
          </cell>
          <cell r="P126">
            <v>8.6</v>
          </cell>
          <cell r="Q126">
            <v>0</v>
          </cell>
          <cell r="R126" t="str">
            <v>Xuất sắc</v>
          </cell>
          <cell r="S126" t="str">
            <v>A</v>
          </cell>
          <cell r="T126" t="str">
            <v>A4</v>
          </cell>
          <cell r="U126">
            <v>7</v>
          </cell>
          <cell r="V126" t="str">
            <v>A4</v>
          </cell>
          <cell r="W126">
            <v>7</v>
          </cell>
          <cell r="X126" t="str">
            <v>A3</v>
          </cell>
          <cell r="Y126">
            <v>8</v>
          </cell>
          <cell r="Z126" t="str">
            <v>A3</v>
          </cell>
          <cell r="AA126">
            <v>8</v>
          </cell>
          <cell r="AC126" t="e">
            <v>#N/A</v>
          </cell>
        </row>
        <row r="127">
          <cell r="D127" t="str">
            <v>01010021</v>
          </cell>
          <cell r="F127" t="str">
            <v>A</v>
          </cell>
          <cell r="G127">
            <v>10</v>
          </cell>
          <cell r="H127" t="str">
            <v>A</v>
          </cell>
          <cell r="I127">
            <v>10</v>
          </cell>
          <cell r="J127" t="str">
            <v>A</v>
          </cell>
          <cell r="K127">
            <v>10</v>
          </cell>
          <cell r="L127" t="str">
            <v>A</v>
          </cell>
          <cell r="M127">
            <v>10</v>
          </cell>
          <cell r="N127" t="str">
            <v>A3</v>
          </cell>
          <cell r="O127">
            <v>8</v>
          </cell>
          <cell r="P127">
            <v>9.6</v>
          </cell>
          <cell r="Q127">
            <v>0</v>
          </cell>
          <cell r="R127" t="str">
            <v>Xuất sắc</v>
          </cell>
          <cell r="S127" t="str">
            <v>A</v>
          </cell>
          <cell r="T127" t="str">
            <v>A4</v>
          </cell>
          <cell r="U127">
            <v>7</v>
          </cell>
          <cell r="V127" t="str">
            <v>A3</v>
          </cell>
          <cell r="W127">
            <v>8</v>
          </cell>
          <cell r="X127" t="str">
            <v>A2</v>
          </cell>
          <cell r="Y127">
            <v>9</v>
          </cell>
          <cell r="Z127" t="str">
            <v>A4</v>
          </cell>
          <cell r="AA127">
            <v>7</v>
          </cell>
          <cell r="AC127" t="e">
            <v>#N/A</v>
          </cell>
        </row>
        <row r="128">
          <cell r="D128" t="str">
            <v>01010033</v>
          </cell>
          <cell r="F128" t="str">
            <v>A</v>
          </cell>
          <cell r="G128">
            <v>10</v>
          </cell>
          <cell r="H128" t="str">
            <v>A</v>
          </cell>
          <cell r="I128">
            <v>10</v>
          </cell>
          <cell r="J128" t="str">
            <v>A</v>
          </cell>
          <cell r="K128">
            <v>10</v>
          </cell>
          <cell r="L128" t="str">
            <v>A</v>
          </cell>
          <cell r="M128">
            <v>10</v>
          </cell>
          <cell r="N128" t="str">
            <v>A4</v>
          </cell>
          <cell r="O128">
            <v>7</v>
          </cell>
          <cell r="P128">
            <v>9.4</v>
          </cell>
          <cell r="Q128">
            <v>0</v>
          </cell>
          <cell r="R128" t="str">
            <v>Xuất sắc</v>
          </cell>
          <cell r="S128" t="str">
            <v>A</v>
          </cell>
          <cell r="T128" t="str">
            <v>A4</v>
          </cell>
          <cell r="U128">
            <v>7</v>
          </cell>
          <cell r="V128" t="str">
            <v>A4</v>
          </cell>
          <cell r="W128">
            <v>7</v>
          </cell>
          <cell r="X128" t="str">
            <v>A3</v>
          </cell>
          <cell r="Y128">
            <v>8</v>
          </cell>
          <cell r="Z128" t="str">
            <v>A4</v>
          </cell>
          <cell r="AA128">
            <v>7</v>
          </cell>
          <cell r="AC128" t="e">
            <v>#N/A</v>
          </cell>
        </row>
        <row r="129">
          <cell r="D129" t="str">
            <v>01010037</v>
          </cell>
          <cell r="F129" t="str">
            <v>A</v>
          </cell>
          <cell r="G129">
            <v>10</v>
          </cell>
          <cell r="H129" t="str">
            <v>A</v>
          </cell>
          <cell r="I129">
            <v>10</v>
          </cell>
          <cell r="J129" t="str">
            <v>A</v>
          </cell>
          <cell r="K129">
            <v>10</v>
          </cell>
          <cell r="L129" t="str">
            <v>A</v>
          </cell>
          <cell r="M129">
            <v>10</v>
          </cell>
          <cell r="N129" t="str">
            <v>A4</v>
          </cell>
          <cell r="O129">
            <v>7</v>
          </cell>
          <cell r="P129">
            <v>9.4</v>
          </cell>
          <cell r="Q129">
            <v>0</v>
          </cell>
          <cell r="R129" t="str">
            <v>Xuất sắc</v>
          </cell>
          <cell r="S129" t="str">
            <v>A</v>
          </cell>
          <cell r="T129" t="str">
            <v>A4</v>
          </cell>
          <cell r="U129">
            <v>7</v>
          </cell>
          <cell r="V129" t="str">
            <v>A4</v>
          </cell>
          <cell r="W129">
            <v>7</v>
          </cell>
          <cell r="X129" t="str">
            <v>A3</v>
          </cell>
          <cell r="Y129">
            <v>8</v>
          </cell>
          <cell r="Z129" t="str">
            <v>A4</v>
          </cell>
          <cell r="AA129">
            <v>7</v>
          </cell>
          <cell r="AC129" t="e">
            <v>#N/A</v>
          </cell>
        </row>
        <row r="130">
          <cell r="D130" t="str">
            <v>01010031</v>
          </cell>
          <cell r="F130" t="str">
            <v>A</v>
          </cell>
          <cell r="G130">
            <v>10</v>
          </cell>
          <cell r="H130" t="str">
            <v>A</v>
          </cell>
          <cell r="I130">
            <v>10</v>
          </cell>
          <cell r="J130" t="str">
            <v>A</v>
          </cell>
          <cell r="K130">
            <v>10</v>
          </cell>
          <cell r="L130" t="str">
            <v>A</v>
          </cell>
          <cell r="M130">
            <v>10</v>
          </cell>
          <cell r="N130" t="str">
            <v>A4</v>
          </cell>
          <cell r="O130">
            <v>7</v>
          </cell>
          <cell r="P130">
            <v>9.4</v>
          </cell>
          <cell r="Q130">
            <v>0</v>
          </cell>
          <cell r="R130" t="str">
            <v>Xuất sắc</v>
          </cell>
          <cell r="S130" t="str">
            <v>A</v>
          </cell>
          <cell r="T130" t="str">
            <v>A4</v>
          </cell>
          <cell r="U130">
            <v>7</v>
          </cell>
          <cell r="V130" t="str">
            <v>A4</v>
          </cell>
          <cell r="W130">
            <v>7</v>
          </cell>
          <cell r="X130" t="str">
            <v>A3</v>
          </cell>
          <cell r="Y130">
            <v>8</v>
          </cell>
          <cell r="Z130" t="str">
            <v>A4</v>
          </cell>
          <cell r="AA130">
            <v>7</v>
          </cell>
          <cell r="AC130" t="e">
            <v>#N/A</v>
          </cell>
        </row>
        <row r="131">
          <cell r="D131" t="str">
            <v>01010016</v>
          </cell>
          <cell r="F131" t="str">
            <v>A</v>
          </cell>
          <cell r="G131">
            <v>10</v>
          </cell>
          <cell r="H131" t="str">
            <v>A</v>
          </cell>
          <cell r="I131">
            <v>10</v>
          </cell>
          <cell r="J131" t="str">
            <v>A</v>
          </cell>
          <cell r="K131">
            <v>10</v>
          </cell>
          <cell r="L131" t="str">
            <v>A</v>
          </cell>
          <cell r="M131">
            <v>10</v>
          </cell>
          <cell r="N131" t="str">
            <v>A4</v>
          </cell>
          <cell r="O131">
            <v>7</v>
          </cell>
          <cell r="P131">
            <v>9.4</v>
          </cell>
          <cell r="Q131">
            <v>0</v>
          </cell>
          <cell r="R131" t="str">
            <v>Xuất sắc</v>
          </cell>
          <cell r="S131" t="str">
            <v>A</v>
          </cell>
          <cell r="T131" t="str">
            <v>A4</v>
          </cell>
          <cell r="U131">
            <v>7</v>
          </cell>
          <cell r="V131" t="str">
            <v>A4</v>
          </cell>
          <cell r="W131">
            <v>7</v>
          </cell>
          <cell r="X131" t="str">
            <v>A4</v>
          </cell>
          <cell r="Y131">
            <v>7</v>
          </cell>
          <cell r="Z131" t="str">
            <v>A4</v>
          </cell>
          <cell r="AA131">
            <v>7</v>
          </cell>
          <cell r="AC131" t="e">
            <v>#N/A</v>
          </cell>
        </row>
        <row r="132">
          <cell r="D132" t="str">
            <v>01010028</v>
          </cell>
          <cell r="F132" t="str">
            <v>A</v>
          </cell>
          <cell r="G132">
            <v>10</v>
          </cell>
          <cell r="H132" t="str">
            <v>A</v>
          </cell>
          <cell r="I132">
            <v>10</v>
          </cell>
          <cell r="J132" t="str">
            <v>A</v>
          </cell>
          <cell r="K132">
            <v>10</v>
          </cell>
          <cell r="L132" t="str">
            <v>A</v>
          </cell>
          <cell r="M132">
            <v>10</v>
          </cell>
          <cell r="N132" t="str">
            <v>A4</v>
          </cell>
          <cell r="O132">
            <v>7</v>
          </cell>
          <cell r="P132">
            <v>9.4</v>
          </cell>
          <cell r="Q132">
            <v>0</v>
          </cell>
          <cell r="R132" t="str">
            <v>Xuất sắc</v>
          </cell>
          <cell r="S132" t="str">
            <v>A</v>
          </cell>
          <cell r="T132" t="str">
            <v>A4</v>
          </cell>
          <cell r="U132">
            <v>7</v>
          </cell>
          <cell r="V132" t="str">
            <v>A3</v>
          </cell>
          <cell r="W132">
            <v>8</v>
          </cell>
          <cell r="X132" t="str">
            <v>A2</v>
          </cell>
          <cell r="Y132">
            <v>9</v>
          </cell>
          <cell r="Z132" t="str">
            <v>A3</v>
          </cell>
          <cell r="AA132">
            <v>8</v>
          </cell>
          <cell r="AC132" t="e">
            <v>#N/A</v>
          </cell>
        </row>
        <row r="133">
          <cell r="D133" t="str">
            <v>01010017</v>
          </cell>
          <cell r="F133" t="str">
            <v>A</v>
          </cell>
          <cell r="G133">
            <v>10</v>
          </cell>
          <cell r="H133" t="str">
            <v>A</v>
          </cell>
          <cell r="I133">
            <v>10</v>
          </cell>
          <cell r="J133" t="str">
            <v>A</v>
          </cell>
          <cell r="K133">
            <v>10</v>
          </cell>
          <cell r="L133" t="str">
            <v>A</v>
          </cell>
          <cell r="M133">
            <v>10</v>
          </cell>
          <cell r="N133" t="str">
            <v>A4</v>
          </cell>
          <cell r="O133">
            <v>7</v>
          </cell>
          <cell r="P133">
            <v>9.4</v>
          </cell>
          <cell r="Q133">
            <v>0</v>
          </cell>
          <cell r="R133" t="str">
            <v>Xuất sắc</v>
          </cell>
          <cell r="S133" t="str">
            <v>A</v>
          </cell>
          <cell r="T133" t="str">
            <v>A3</v>
          </cell>
          <cell r="U133">
            <v>8</v>
          </cell>
          <cell r="V133" t="str">
            <v>A4</v>
          </cell>
          <cell r="W133">
            <v>7</v>
          </cell>
          <cell r="X133" t="str">
            <v>A3</v>
          </cell>
          <cell r="Y133">
            <v>8</v>
          </cell>
          <cell r="Z133" t="str">
            <v>A4</v>
          </cell>
          <cell r="AA133">
            <v>7</v>
          </cell>
          <cell r="AC133" t="e">
            <v>#N/A</v>
          </cell>
        </row>
        <row r="134">
          <cell r="D134" t="str">
            <v>01010024</v>
          </cell>
          <cell r="F134" t="str">
            <v>A</v>
          </cell>
          <cell r="G134">
            <v>10</v>
          </cell>
          <cell r="H134" t="str">
            <v>A</v>
          </cell>
          <cell r="I134">
            <v>10</v>
          </cell>
          <cell r="J134" t="str">
            <v>A</v>
          </cell>
          <cell r="K134">
            <v>10</v>
          </cell>
          <cell r="L134" t="str">
            <v>A</v>
          </cell>
          <cell r="M134">
            <v>10</v>
          </cell>
          <cell r="N134" t="str">
            <v>A4</v>
          </cell>
          <cell r="O134">
            <v>7</v>
          </cell>
          <cell r="P134">
            <v>9.4</v>
          </cell>
          <cell r="Q134">
            <v>0</v>
          </cell>
          <cell r="R134" t="str">
            <v>Xuất sắc</v>
          </cell>
          <cell r="S134" t="str">
            <v>A</v>
          </cell>
          <cell r="T134" t="str">
            <v>A4</v>
          </cell>
          <cell r="U134">
            <v>7</v>
          </cell>
          <cell r="V134" t="str">
            <v>A4</v>
          </cell>
          <cell r="W134">
            <v>7</v>
          </cell>
          <cell r="X134" t="str">
            <v>A3</v>
          </cell>
          <cell r="Y134">
            <v>8</v>
          </cell>
          <cell r="Z134" t="str">
            <v>A4</v>
          </cell>
          <cell r="AA134">
            <v>7</v>
          </cell>
          <cell r="AC134" t="e">
            <v>#N/A</v>
          </cell>
        </row>
        <row r="135">
          <cell r="D135" t="str">
            <v>01010012</v>
          </cell>
          <cell r="F135" t="str">
            <v>A</v>
          </cell>
          <cell r="G135">
            <v>10</v>
          </cell>
          <cell r="H135" t="str">
            <v>C</v>
          </cell>
          <cell r="I135">
            <v>4</v>
          </cell>
          <cell r="J135" t="str">
            <v>A</v>
          </cell>
          <cell r="K135">
            <v>10</v>
          </cell>
          <cell r="L135" t="str">
            <v>A</v>
          </cell>
          <cell r="M135">
            <v>10</v>
          </cell>
          <cell r="N135" t="str">
            <v>A4</v>
          </cell>
          <cell r="O135">
            <v>7</v>
          </cell>
          <cell r="P135">
            <v>8.1999999999999993</v>
          </cell>
          <cell r="Q135">
            <v>1</v>
          </cell>
          <cell r="R135" t="str">
            <v>Tốt</v>
          </cell>
          <cell r="S135" t="str">
            <v>B</v>
          </cell>
          <cell r="T135" t="str">
            <v>A3</v>
          </cell>
          <cell r="U135">
            <v>8</v>
          </cell>
          <cell r="V135" t="str">
            <v>A3</v>
          </cell>
          <cell r="W135">
            <v>8</v>
          </cell>
          <cell r="X135" t="str">
            <v>A3</v>
          </cell>
          <cell r="Y135">
            <v>8</v>
          </cell>
          <cell r="Z135" t="str">
            <v>A4</v>
          </cell>
          <cell r="AA135">
            <v>7</v>
          </cell>
          <cell r="AC135" t="e">
            <v>#N/A</v>
          </cell>
        </row>
        <row r="136">
          <cell r="D136" t="str">
            <v>01010029</v>
          </cell>
          <cell r="F136" t="str">
            <v>A</v>
          </cell>
          <cell r="G136">
            <v>10</v>
          </cell>
          <cell r="H136" t="str">
            <v>A</v>
          </cell>
          <cell r="I136">
            <v>10</v>
          </cell>
          <cell r="J136" t="str">
            <v>A</v>
          </cell>
          <cell r="K136">
            <v>10</v>
          </cell>
          <cell r="L136" t="str">
            <v>A</v>
          </cell>
          <cell r="M136">
            <v>10</v>
          </cell>
          <cell r="N136" t="str">
            <v>A4</v>
          </cell>
          <cell r="O136">
            <v>7</v>
          </cell>
          <cell r="P136">
            <v>9.4</v>
          </cell>
          <cell r="Q136">
            <v>0</v>
          </cell>
          <cell r="R136" t="str">
            <v>Xuất sắc</v>
          </cell>
          <cell r="S136" t="str">
            <v>A</v>
          </cell>
          <cell r="T136" t="str">
            <v>A4</v>
          </cell>
          <cell r="U136">
            <v>7</v>
          </cell>
          <cell r="V136" t="str">
            <v>A4</v>
          </cell>
          <cell r="W136">
            <v>7</v>
          </cell>
          <cell r="X136" t="str">
            <v>A3</v>
          </cell>
          <cell r="Y136">
            <v>8</v>
          </cell>
          <cell r="Z136" t="str">
            <v>A4</v>
          </cell>
          <cell r="AA136">
            <v>7</v>
          </cell>
          <cell r="AC136" t="e">
            <v>#N/A</v>
          </cell>
        </row>
        <row r="137">
          <cell r="D137" t="str">
            <v>01010026</v>
          </cell>
          <cell r="F137" t="str">
            <v>A</v>
          </cell>
          <cell r="G137">
            <v>10</v>
          </cell>
          <cell r="H137" t="str">
            <v>A</v>
          </cell>
          <cell r="I137">
            <v>10</v>
          </cell>
          <cell r="J137" t="str">
            <v>A</v>
          </cell>
          <cell r="K137">
            <v>10</v>
          </cell>
          <cell r="L137" t="str">
            <v>A</v>
          </cell>
          <cell r="M137">
            <v>10</v>
          </cell>
          <cell r="N137" t="str">
            <v>A4</v>
          </cell>
          <cell r="O137">
            <v>7</v>
          </cell>
          <cell r="P137">
            <v>9.4</v>
          </cell>
          <cell r="Q137">
            <v>0</v>
          </cell>
          <cell r="R137" t="str">
            <v>Xuất sắc</v>
          </cell>
          <cell r="S137" t="str">
            <v>A</v>
          </cell>
          <cell r="T137" t="str">
            <v>A4</v>
          </cell>
          <cell r="U137">
            <v>7</v>
          </cell>
          <cell r="V137" t="str">
            <v>A4</v>
          </cell>
          <cell r="W137">
            <v>7</v>
          </cell>
          <cell r="X137" t="str">
            <v>A3</v>
          </cell>
          <cell r="Y137">
            <v>8</v>
          </cell>
          <cell r="Z137" t="str">
            <v>A4</v>
          </cell>
          <cell r="AA137">
            <v>7</v>
          </cell>
          <cell r="AC137" t="e">
            <v>#N/A</v>
          </cell>
        </row>
        <row r="138">
          <cell r="D138" t="str">
            <v>01010023</v>
          </cell>
          <cell r="F138" t="str">
            <v>A</v>
          </cell>
          <cell r="G138">
            <v>10</v>
          </cell>
          <cell r="H138" t="str">
            <v>A</v>
          </cell>
          <cell r="I138">
            <v>10</v>
          </cell>
          <cell r="J138" t="str">
            <v>A</v>
          </cell>
          <cell r="K138">
            <v>10</v>
          </cell>
          <cell r="L138" t="str">
            <v>A</v>
          </cell>
          <cell r="M138">
            <v>10</v>
          </cell>
          <cell r="N138" t="str">
            <v>A4</v>
          </cell>
          <cell r="O138">
            <v>7</v>
          </cell>
          <cell r="P138">
            <v>9.4</v>
          </cell>
          <cell r="Q138">
            <v>0</v>
          </cell>
          <cell r="R138" t="str">
            <v>Xuất sắc</v>
          </cell>
          <cell r="S138" t="str">
            <v>A</v>
          </cell>
          <cell r="T138" t="str">
            <v>A4</v>
          </cell>
          <cell r="U138">
            <v>7</v>
          </cell>
          <cell r="V138" t="str">
            <v>A4</v>
          </cell>
          <cell r="W138">
            <v>7</v>
          </cell>
          <cell r="X138" t="str">
            <v>A3</v>
          </cell>
          <cell r="Y138">
            <v>8</v>
          </cell>
          <cell r="Z138" t="str">
            <v>A4</v>
          </cell>
          <cell r="AA138">
            <v>7</v>
          </cell>
          <cell r="AC138" t="e">
            <v>#N/A</v>
          </cell>
        </row>
        <row r="139">
          <cell r="D139" t="str">
            <v>01010027</v>
          </cell>
          <cell r="F139" t="str">
            <v>A</v>
          </cell>
          <cell r="G139">
            <v>10</v>
          </cell>
          <cell r="H139" t="str">
            <v>A</v>
          </cell>
          <cell r="I139">
            <v>10</v>
          </cell>
          <cell r="J139" t="str">
            <v>A</v>
          </cell>
          <cell r="K139">
            <v>10</v>
          </cell>
          <cell r="L139" t="str">
            <v>A</v>
          </cell>
          <cell r="M139">
            <v>10</v>
          </cell>
          <cell r="N139" t="str">
            <v>A4</v>
          </cell>
          <cell r="O139">
            <v>7</v>
          </cell>
          <cell r="P139">
            <v>9.4</v>
          </cell>
          <cell r="Q139">
            <v>0</v>
          </cell>
          <cell r="R139" t="str">
            <v>Xuất sắc</v>
          </cell>
          <cell r="S139" t="str">
            <v>A</v>
          </cell>
          <cell r="T139" t="str">
            <v>A4</v>
          </cell>
          <cell r="U139">
            <v>7</v>
          </cell>
          <cell r="V139" t="str">
            <v>A4</v>
          </cell>
          <cell r="W139">
            <v>7</v>
          </cell>
          <cell r="X139" t="str">
            <v>A4</v>
          </cell>
          <cell r="Y139">
            <v>7</v>
          </cell>
          <cell r="Z139" t="str">
            <v>A4</v>
          </cell>
          <cell r="AA139">
            <v>7</v>
          </cell>
          <cell r="AC139" t="e">
            <v>#N/A</v>
          </cell>
        </row>
        <row r="140">
          <cell r="D140" t="str">
            <v>01010030</v>
          </cell>
          <cell r="F140" t="str">
            <v>A</v>
          </cell>
          <cell r="G140">
            <v>10</v>
          </cell>
          <cell r="H140" t="str">
            <v>A</v>
          </cell>
          <cell r="I140">
            <v>10</v>
          </cell>
          <cell r="J140" t="str">
            <v>A</v>
          </cell>
          <cell r="K140">
            <v>10</v>
          </cell>
          <cell r="L140" t="str">
            <v>A</v>
          </cell>
          <cell r="M140">
            <v>10</v>
          </cell>
          <cell r="N140" t="str">
            <v>A3</v>
          </cell>
          <cell r="O140">
            <v>8</v>
          </cell>
          <cell r="P140">
            <v>9.6</v>
          </cell>
          <cell r="Q140">
            <v>0</v>
          </cell>
          <cell r="R140" t="str">
            <v>Xuất sắc</v>
          </cell>
          <cell r="S140" t="str">
            <v>A</v>
          </cell>
          <cell r="T140" t="str">
            <v>A4</v>
          </cell>
          <cell r="U140">
            <v>7</v>
          </cell>
          <cell r="V140" t="str">
            <v>A3</v>
          </cell>
          <cell r="W140">
            <v>8</v>
          </cell>
          <cell r="X140" t="str">
            <v>A2</v>
          </cell>
          <cell r="Y140">
            <v>9</v>
          </cell>
          <cell r="Z140" t="str">
            <v>A4</v>
          </cell>
          <cell r="AA140">
            <v>7</v>
          </cell>
          <cell r="AC140" t="e">
            <v>#N/A</v>
          </cell>
        </row>
        <row r="141">
          <cell r="D141" t="str">
            <v>01010032</v>
          </cell>
          <cell r="F141" t="str">
            <v>A</v>
          </cell>
          <cell r="G141">
            <v>10</v>
          </cell>
          <cell r="H141" t="str">
            <v>A</v>
          </cell>
          <cell r="I141">
            <v>10</v>
          </cell>
          <cell r="J141" t="str">
            <v>A</v>
          </cell>
          <cell r="K141">
            <v>10</v>
          </cell>
          <cell r="L141" t="str">
            <v>A</v>
          </cell>
          <cell r="M141">
            <v>10</v>
          </cell>
          <cell r="N141" t="str">
            <v>A2</v>
          </cell>
          <cell r="O141">
            <v>9</v>
          </cell>
          <cell r="P141">
            <v>9.8000000000000007</v>
          </cell>
          <cell r="Q141">
            <v>0</v>
          </cell>
          <cell r="R141" t="str">
            <v>Xuất sắc</v>
          </cell>
          <cell r="S141" t="str">
            <v>A</v>
          </cell>
          <cell r="T141" t="str">
            <v>A4</v>
          </cell>
          <cell r="U141">
            <v>7</v>
          </cell>
          <cell r="V141" t="str">
            <v>A2</v>
          </cell>
          <cell r="W141">
            <v>9</v>
          </cell>
          <cell r="X141" t="str">
            <v>A2</v>
          </cell>
          <cell r="Y141">
            <v>9</v>
          </cell>
          <cell r="Z141" t="str">
            <v>A4</v>
          </cell>
          <cell r="AA141">
            <v>7</v>
          </cell>
          <cell r="AC141" t="e">
            <v>#N/A</v>
          </cell>
        </row>
        <row r="142">
          <cell r="D142" t="str">
            <v>01010022</v>
          </cell>
          <cell r="F142" t="str">
            <v>A</v>
          </cell>
          <cell r="G142">
            <v>10</v>
          </cell>
          <cell r="H142" t="str">
            <v>A</v>
          </cell>
          <cell r="I142">
            <v>10</v>
          </cell>
          <cell r="J142" t="str">
            <v>A</v>
          </cell>
          <cell r="K142">
            <v>10</v>
          </cell>
          <cell r="L142" t="str">
            <v>A</v>
          </cell>
          <cell r="M142">
            <v>10</v>
          </cell>
          <cell r="N142" t="str">
            <v>A3</v>
          </cell>
          <cell r="O142">
            <v>8</v>
          </cell>
          <cell r="P142">
            <v>9.6</v>
          </cell>
          <cell r="Q142">
            <v>0</v>
          </cell>
          <cell r="R142" t="str">
            <v>Xuất sắc</v>
          </cell>
          <cell r="S142" t="str">
            <v>A</v>
          </cell>
          <cell r="T142" t="str">
            <v>A4</v>
          </cell>
          <cell r="U142">
            <v>7</v>
          </cell>
          <cell r="V142" t="str">
            <v>A4</v>
          </cell>
          <cell r="W142">
            <v>7</v>
          </cell>
          <cell r="X142" t="str">
            <v>A4</v>
          </cell>
          <cell r="Y142">
            <v>7</v>
          </cell>
          <cell r="Z142" t="str">
            <v>A4</v>
          </cell>
          <cell r="AA142">
            <v>7</v>
          </cell>
          <cell r="AC142" t="e">
            <v>#N/A</v>
          </cell>
        </row>
        <row r="143">
          <cell r="D143" t="str">
            <v>01010003</v>
          </cell>
          <cell r="F143" t="str">
            <v>A</v>
          </cell>
          <cell r="G143">
            <v>10</v>
          </cell>
          <cell r="H143" t="str">
            <v>A</v>
          </cell>
          <cell r="I143">
            <v>10</v>
          </cell>
          <cell r="J143" t="str">
            <v>A</v>
          </cell>
          <cell r="K143">
            <v>10</v>
          </cell>
          <cell r="L143" t="str">
            <v>A</v>
          </cell>
          <cell r="M143">
            <v>10</v>
          </cell>
          <cell r="N143" t="str">
            <v>A4</v>
          </cell>
          <cell r="O143">
            <v>7</v>
          </cell>
          <cell r="P143">
            <v>9.4</v>
          </cell>
          <cell r="Q143">
            <v>0</v>
          </cell>
          <cell r="R143" t="str">
            <v>Xuất sắc</v>
          </cell>
          <cell r="S143" t="str">
            <v>A</v>
          </cell>
          <cell r="T143" t="str">
            <v>A4</v>
          </cell>
          <cell r="U143">
            <v>7</v>
          </cell>
          <cell r="V143" t="str">
            <v>A4</v>
          </cell>
          <cell r="W143">
            <v>7</v>
          </cell>
          <cell r="X143" t="str">
            <v>A4</v>
          </cell>
          <cell r="Y143">
            <v>7</v>
          </cell>
          <cell r="Z143" t="str">
            <v>A4</v>
          </cell>
          <cell r="AA143">
            <v>7</v>
          </cell>
          <cell r="AC143" t="e">
            <v>#N/A</v>
          </cell>
        </row>
        <row r="144">
          <cell r="D144" t="str">
            <v>01010039</v>
          </cell>
          <cell r="F144" t="str">
            <v>A</v>
          </cell>
          <cell r="G144">
            <v>10</v>
          </cell>
          <cell r="H144" t="str">
            <v>A</v>
          </cell>
          <cell r="I144">
            <v>10</v>
          </cell>
          <cell r="J144" t="str">
            <v>A</v>
          </cell>
          <cell r="K144">
            <v>10</v>
          </cell>
          <cell r="L144" t="str">
            <v>A</v>
          </cell>
          <cell r="M144">
            <v>10</v>
          </cell>
          <cell r="N144" t="str">
            <v>A3</v>
          </cell>
          <cell r="O144">
            <v>8</v>
          </cell>
          <cell r="P144">
            <v>9.6</v>
          </cell>
          <cell r="Q144">
            <v>0</v>
          </cell>
          <cell r="R144" t="str">
            <v>Xuất sắc</v>
          </cell>
          <cell r="S144" t="str">
            <v>A</v>
          </cell>
          <cell r="T144" t="str">
            <v>A3</v>
          </cell>
          <cell r="U144">
            <v>8</v>
          </cell>
          <cell r="V144" t="str">
            <v>A2</v>
          </cell>
          <cell r="W144">
            <v>9</v>
          </cell>
          <cell r="X144" t="str">
            <v>A2</v>
          </cell>
          <cell r="Y144">
            <v>9</v>
          </cell>
          <cell r="Z144" t="str">
            <v>A3</v>
          </cell>
          <cell r="AA144">
            <v>8</v>
          </cell>
          <cell r="AC144" t="e">
            <v>#N/A</v>
          </cell>
        </row>
        <row r="145">
          <cell r="D145" t="str">
            <v>01010040</v>
          </cell>
          <cell r="F145" t="str">
            <v>A</v>
          </cell>
          <cell r="G145">
            <v>10</v>
          </cell>
          <cell r="H145" t="str">
            <v>A</v>
          </cell>
          <cell r="I145">
            <v>10</v>
          </cell>
          <cell r="J145" t="str">
            <v>A</v>
          </cell>
          <cell r="K145">
            <v>10</v>
          </cell>
          <cell r="L145" t="str">
            <v>A</v>
          </cell>
          <cell r="M145">
            <v>10</v>
          </cell>
          <cell r="N145" t="str">
            <v>A4</v>
          </cell>
          <cell r="O145">
            <v>7</v>
          </cell>
          <cell r="P145">
            <v>9.4</v>
          </cell>
          <cell r="Q145">
            <v>0</v>
          </cell>
          <cell r="R145" t="str">
            <v>Xuất sắc</v>
          </cell>
          <cell r="S145" t="str">
            <v>A</v>
          </cell>
          <cell r="T145" t="str">
            <v>A4</v>
          </cell>
          <cell r="U145">
            <v>7</v>
          </cell>
          <cell r="V145" t="str">
            <v>A3</v>
          </cell>
          <cell r="W145">
            <v>8</v>
          </cell>
          <cell r="X145" t="str">
            <v>A3</v>
          </cell>
          <cell r="Y145">
            <v>8</v>
          </cell>
          <cell r="Z145" t="str">
            <v>A4</v>
          </cell>
          <cell r="AA145">
            <v>7</v>
          </cell>
          <cell r="AC145" t="e">
            <v>#N/A</v>
          </cell>
        </row>
        <row r="146">
          <cell r="D146" t="str">
            <v>01010015</v>
          </cell>
          <cell r="F146" t="str">
            <v>A</v>
          </cell>
          <cell r="G146">
            <v>10</v>
          </cell>
          <cell r="H146" t="str">
            <v>A</v>
          </cell>
          <cell r="I146">
            <v>10</v>
          </cell>
          <cell r="J146" t="str">
            <v>A</v>
          </cell>
          <cell r="K146">
            <v>10</v>
          </cell>
          <cell r="L146" t="str">
            <v>A</v>
          </cell>
          <cell r="M146">
            <v>10</v>
          </cell>
          <cell r="N146" t="str">
            <v>A4</v>
          </cell>
          <cell r="O146">
            <v>7</v>
          </cell>
          <cell r="P146">
            <v>9.4</v>
          </cell>
          <cell r="Q146">
            <v>0</v>
          </cell>
          <cell r="R146" t="str">
            <v>Xuất sắc</v>
          </cell>
          <cell r="S146" t="str">
            <v>A</v>
          </cell>
          <cell r="T146" t="str">
            <v>A3</v>
          </cell>
          <cell r="U146">
            <v>8</v>
          </cell>
          <cell r="V146" t="str">
            <v>A4</v>
          </cell>
          <cell r="W146">
            <v>7</v>
          </cell>
          <cell r="X146" t="str">
            <v>A3</v>
          </cell>
          <cell r="Y146">
            <v>8</v>
          </cell>
          <cell r="Z146" t="str">
            <v>A4</v>
          </cell>
          <cell r="AA146">
            <v>7</v>
          </cell>
          <cell r="AC146" t="e">
            <v>#N/A</v>
          </cell>
        </row>
        <row r="147">
          <cell r="D147" t="str">
            <v>01010019</v>
          </cell>
          <cell r="F147" t="str">
            <v>A</v>
          </cell>
          <cell r="G147">
            <v>10</v>
          </cell>
          <cell r="H147" t="str">
            <v>A</v>
          </cell>
          <cell r="I147">
            <v>10</v>
          </cell>
          <cell r="J147" t="str">
            <v>A</v>
          </cell>
          <cell r="K147">
            <v>10</v>
          </cell>
          <cell r="L147" t="str">
            <v>A</v>
          </cell>
          <cell r="M147">
            <v>10</v>
          </cell>
          <cell r="N147" t="str">
            <v>A4</v>
          </cell>
          <cell r="O147">
            <v>7</v>
          </cell>
          <cell r="P147">
            <v>9.4</v>
          </cell>
          <cell r="Q147">
            <v>0</v>
          </cell>
          <cell r="R147" t="str">
            <v>Xuất sắc</v>
          </cell>
          <cell r="S147" t="str">
            <v>A</v>
          </cell>
          <cell r="T147" t="str">
            <v>A4</v>
          </cell>
          <cell r="U147">
            <v>7</v>
          </cell>
          <cell r="V147" t="str">
            <v>B1</v>
          </cell>
          <cell r="W147">
            <v>6</v>
          </cell>
          <cell r="X147" t="str">
            <v>A4</v>
          </cell>
          <cell r="Y147">
            <v>7</v>
          </cell>
          <cell r="Z147" t="str">
            <v>A4</v>
          </cell>
          <cell r="AA147">
            <v>7</v>
          </cell>
          <cell r="AC147" t="e">
            <v>#N/A</v>
          </cell>
        </row>
        <row r="148">
          <cell r="D148" t="str">
            <v>01010018</v>
          </cell>
          <cell r="F148" t="str">
            <v>A</v>
          </cell>
          <cell r="G148">
            <v>10</v>
          </cell>
          <cell r="H148" t="str">
            <v>A</v>
          </cell>
          <cell r="I148">
            <v>10</v>
          </cell>
          <cell r="J148" t="str">
            <v>A</v>
          </cell>
          <cell r="K148">
            <v>10</v>
          </cell>
          <cell r="L148" t="str">
            <v>A</v>
          </cell>
          <cell r="M148">
            <v>10</v>
          </cell>
          <cell r="N148" t="str">
            <v>A4</v>
          </cell>
          <cell r="O148">
            <v>7</v>
          </cell>
          <cell r="P148">
            <v>9.4</v>
          </cell>
          <cell r="Q148">
            <v>0</v>
          </cell>
          <cell r="R148" t="str">
            <v>Xuất sắc</v>
          </cell>
          <cell r="S148" t="str">
            <v>A</v>
          </cell>
          <cell r="T148" t="str">
            <v>A3</v>
          </cell>
          <cell r="U148">
            <v>8</v>
          </cell>
          <cell r="V148" t="str">
            <v>A4</v>
          </cell>
          <cell r="W148">
            <v>7</v>
          </cell>
          <cell r="X148" t="str">
            <v>A2</v>
          </cell>
          <cell r="Y148">
            <v>9</v>
          </cell>
          <cell r="Z148" t="str">
            <v>A4</v>
          </cell>
          <cell r="AA148">
            <v>7</v>
          </cell>
          <cell r="AC148" t="e">
            <v>#N/A</v>
          </cell>
        </row>
        <row r="149">
          <cell r="D149" t="str">
            <v>01010009</v>
          </cell>
          <cell r="F149" t="str">
            <v>A</v>
          </cell>
          <cell r="G149">
            <v>10</v>
          </cell>
          <cell r="H149" t="str">
            <v>A</v>
          </cell>
          <cell r="I149">
            <v>10</v>
          </cell>
          <cell r="J149" t="str">
            <v>A</v>
          </cell>
          <cell r="K149">
            <v>10</v>
          </cell>
          <cell r="L149" t="str">
            <v>A</v>
          </cell>
          <cell r="M149">
            <v>10</v>
          </cell>
          <cell r="N149" t="str">
            <v>A4</v>
          </cell>
          <cell r="O149">
            <v>7</v>
          </cell>
          <cell r="P149">
            <v>9.4</v>
          </cell>
          <cell r="Q149">
            <v>0</v>
          </cell>
          <cell r="R149" t="str">
            <v>Xuất sắc</v>
          </cell>
          <cell r="S149" t="str">
            <v>A</v>
          </cell>
          <cell r="T149" t="str">
            <v>A4</v>
          </cell>
          <cell r="U149">
            <v>7</v>
          </cell>
          <cell r="V149" t="str">
            <v>A3</v>
          </cell>
          <cell r="W149">
            <v>8</v>
          </cell>
          <cell r="X149" t="str">
            <v>A3</v>
          </cell>
          <cell r="Y149">
            <v>8</v>
          </cell>
          <cell r="Z149" t="str">
            <v>A4</v>
          </cell>
          <cell r="AA149">
            <v>7</v>
          </cell>
          <cell r="AC149" t="e">
            <v>#N/A</v>
          </cell>
        </row>
        <row r="150">
          <cell r="D150" t="str">
            <v>01010020</v>
          </cell>
          <cell r="F150" t="str">
            <v>A</v>
          </cell>
          <cell r="G150">
            <v>10</v>
          </cell>
          <cell r="H150" t="str">
            <v>A</v>
          </cell>
          <cell r="I150">
            <v>10</v>
          </cell>
          <cell r="J150" t="str">
            <v>A</v>
          </cell>
          <cell r="K150">
            <v>10</v>
          </cell>
          <cell r="L150" t="str">
            <v>A</v>
          </cell>
          <cell r="M150">
            <v>10</v>
          </cell>
          <cell r="N150" t="str">
            <v>B1</v>
          </cell>
          <cell r="O150">
            <v>6</v>
          </cell>
          <cell r="P150">
            <v>9.1999999999999993</v>
          </cell>
          <cell r="Q150">
            <v>0</v>
          </cell>
          <cell r="R150" t="str">
            <v>Xuất sắc</v>
          </cell>
          <cell r="S150" t="str">
            <v>A</v>
          </cell>
          <cell r="T150" t="str">
            <v>A4</v>
          </cell>
          <cell r="U150">
            <v>7</v>
          </cell>
          <cell r="V150" t="str">
            <v>A4</v>
          </cell>
          <cell r="W150">
            <v>7</v>
          </cell>
          <cell r="X150" t="str">
            <v>A4</v>
          </cell>
          <cell r="Y150">
            <v>7</v>
          </cell>
          <cell r="Z150" t="str">
            <v>A4</v>
          </cell>
          <cell r="AA150">
            <v>7</v>
          </cell>
          <cell r="AC150" t="e">
            <v>#N/A</v>
          </cell>
        </row>
        <row r="151">
          <cell r="D151" t="str">
            <v>01002025</v>
          </cell>
          <cell r="F151" t="str">
            <v>A</v>
          </cell>
          <cell r="G151">
            <v>10</v>
          </cell>
          <cell r="H151" t="str">
            <v>A</v>
          </cell>
          <cell r="I151">
            <v>10</v>
          </cell>
          <cell r="J151" t="str">
            <v>A</v>
          </cell>
          <cell r="K151">
            <v>10</v>
          </cell>
          <cell r="L151" t="str">
            <v>A</v>
          </cell>
          <cell r="M151">
            <v>10</v>
          </cell>
          <cell r="N151" t="str">
            <v>A4</v>
          </cell>
          <cell r="O151">
            <v>7</v>
          </cell>
          <cell r="P151">
            <v>9.4</v>
          </cell>
          <cell r="Q151">
            <v>0</v>
          </cell>
          <cell r="R151" t="str">
            <v>Xuất sắc</v>
          </cell>
          <cell r="S151" t="str">
            <v>A</v>
          </cell>
          <cell r="T151" t="str">
            <v>A4</v>
          </cell>
          <cell r="U151">
            <v>7</v>
          </cell>
          <cell r="V151" t="str">
            <v>A4</v>
          </cell>
          <cell r="W151">
            <v>7</v>
          </cell>
          <cell r="X151" t="str">
            <v>A4</v>
          </cell>
          <cell r="Y151">
            <v>7</v>
          </cell>
          <cell r="Z151" t="str">
            <v>A4</v>
          </cell>
          <cell r="AA151">
            <v>7</v>
          </cell>
          <cell r="AC151" t="e">
            <v>#N/A</v>
          </cell>
        </row>
        <row r="152">
          <cell r="D152" t="str">
            <v>01004012</v>
          </cell>
          <cell r="F152" t="str">
            <v>A</v>
          </cell>
          <cell r="G152">
            <v>10</v>
          </cell>
          <cell r="H152" t="str">
            <v>A</v>
          </cell>
          <cell r="I152">
            <v>10</v>
          </cell>
          <cell r="J152" t="str">
            <v>A</v>
          </cell>
          <cell r="K152">
            <v>10</v>
          </cell>
          <cell r="L152" t="str">
            <v>A</v>
          </cell>
          <cell r="M152">
            <v>10</v>
          </cell>
          <cell r="N152" t="str">
            <v>A4</v>
          </cell>
          <cell r="O152">
            <v>7</v>
          </cell>
          <cell r="P152">
            <v>9.4</v>
          </cell>
          <cell r="Q152">
            <v>0</v>
          </cell>
          <cell r="R152" t="str">
            <v>Xuất sắc</v>
          </cell>
          <cell r="S152" t="str">
            <v>A</v>
          </cell>
          <cell r="T152" t="str">
            <v>A4</v>
          </cell>
          <cell r="U152">
            <v>7</v>
          </cell>
          <cell r="V152" t="str">
            <v>A4</v>
          </cell>
          <cell r="W152">
            <v>7</v>
          </cell>
          <cell r="X152" t="str">
            <v>A3</v>
          </cell>
          <cell r="Y152">
            <v>8</v>
          </cell>
          <cell r="Z152" t="str">
            <v>A4</v>
          </cell>
          <cell r="AA152">
            <v>7</v>
          </cell>
          <cell r="AC152" t="e">
            <v>#N/A</v>
          </cell>
        </row>
        <row r="153">
          <cell r="D153" t="str">
            <v>01022005</v>
          </cell>
          <cell r="F153" t="str">
            <v>A</v>
          </cell>
          <cell r="G153">
            <v>10</v>
          </cell>
          <cell r="H153" t="str">
            <v>A</v>
          </cell>
          <cell r="I153">
            <v>10</v>
          </cell>
          <cell r="J153" t="str">
            <v>A</v>
          </cell>
          <cell r="K153">
            <v>10</v>
          </cell>
          <cell r="L153" t="str">
            <v>A</v>
          </cell>
          <cell r="M153">
            <v>10</v>
          </cell>
          <cell r="N153" t="str">
            <v>A3</v>
          </cell>
          <cell r="O153">
            <v>8</v>
          </cell>
          <cell r="P153">
            <v>9.6</v>
          </cell>
          <cell r="Q153">
            <v>0</v>
          </cell>
          <cell r="R153" t="str">
            <v>Xuất sắc</v>
          </cell>
          <cell r="S153" t="str">
            <v>A</v>
          </cell>
          <cell r="T153" t="str">
            <v>A4</v>
          </cell>
          <cell r="U153">
            <v>7</v>
          </cell>
          <cell r="V153" t="str">
            <v>A3</v>
          </cell>
          <cell r="W153">
            <v>8</v>
          </cell>
          <cell r="X153" t="str">
            <v>A2</v>
          </cell>
          <cell r="Y153">
            <v>9</v>
          </cell>
          <cell r="Z153" t="str">
            <v>A4</v>
          </cell>
          <cell r="AA153">
            <v>7</v>
          </cell>
          <cell r="AC153" t="e">
            <v>#N/A</v>
          </cell>
        </row>
        <row r="154">
          <cell r="D154" t="str">
            <v>01022048</v>
          </cell>
          <cell r="F154" t="str">
            <v>A</v>
          </cell>
          <cell r="G154">
            <v>10</v>
          </cell>
          <cell r="H154" t="str">
            <v>A</v>
          </cell>
          <cell r="I154">
            <v>10</v>
          </cell>
          <cell r="J154" t="str">
            <v>A</v>
          </cell>
          <cell r="K154">
            <v>10</v>
          </cell>
          <cell r="L154" t="str">
            <v>A</v>
          </cell>
          <cell r="M154">
            <v>10</v>
          </cell>
          <cell r="N154" t="str">
            <v>A4</v>
          </cell>
          <cell r="O154">
            <v>7</v>
          </cell>
          <cell r="P154">
            <v>9.4</v>
          </cell>
          <cell r="Q154">
            <v>0</v>
          </cell>
          <cell r="R154" t="str">
            <v>Xuất sắc</v>
          </cell>
          <cell r="S154" t="str">
            <v>A</v>
          </cell>
          <cell r="T154" t="str">
            <v>A4</v>
          </cell>
          <cell r="U154">
            <v>7</v>
          </cell>
          <cell r="V154" t="str">
            <v>A4</v>
          </cell>
          <cell r="W154">
            <v>7</v>
          </cell>
          <cell r="X154" t="str">
            <v>A3</v>
          </cell>
          <cell r="Y154">
            <v>8</v>
          </cell>
          <cell r="Z154" t="str">
            <v>A4</v>
          </cell>
          <cell r="AA154">
            <v>7</v>
          </cell>
          <cell r="AC154" t="e">
            <v>#N/A</v>
          </cell>
        </row>
        <row r="155">
          <cell r="D155" t="str">
            <v>01010141</v>
          </cell>
          <cell r="F155" t="str">
            <v>A</v>
          </cell>
          <cell r="G155">
            <v>10</v>
          </cell>
          <cell r="H155" t="str">
            <v>A</v>
          </cell>
          <cell r="I155">
            <v>10</v>
          </cell>
          <cell r="J155" t="str">
            <v>A</v>
          </cell>
          <cell r="K155">
            <v>10</v>
          </cell>
          <cell r="L155" t="str">
            <v>A</v>
          </cell>
          <cell r="M155">
            <v>10</v>
          </cell>
          <cell r="N155" t="str">
            <v>A4</v>
          </cell>
          <cell r="O155">
            <v>7</v>
          </cell>
          <cell r="P155">
            <v>9.4</v>
          </cell>
          <cell r="Q155">
            <v>0</v>
          </cell>
          <cell r="R155" t="str">
            <v>Xuất sắc</v>
          </cell>
          <cell r="S155" t="str">
            <v>A</v>
          </cell>
          <cell r="T155" t="str">
            <v>A4</v>
          </cell>
          <cell r="U155">
            <v>7</v>
          </cell>
          <cell r="V155" t="str">
            <v>A3</v>
          </cell>
          <cell r="W155">
            <v>8</v>
          </cell>
          <cell r="X155" t="str">
            <v>A3</v>
          </cell>
          <cell r="Y155">
            <v>8</v>
          </cell>
          <cell r="Z155" t="str">
            <v>A4</v>
          </cell>
          <cell r="AA155">
            <v>7</v>
          </cell>
          <cell r="AC155" t="e">
            <v>#N/A</v>
          </cell>
        </row>
        <row r="156">
          <cell r="D156" t="str">
            <v>01010162</v>
          </cell>
          <cell r="H156" t="str">
            <v>A</v>
          </cell>
          <cell r="I156">
            <v>10</v>
          </cell>
          <cell r="J156" t="str">
            <v>A</v>
          </cell>
          <cell r="K156">
            <v>10</v>
          </cell>
          <cell r="L156" t="str">
            <v>A</v>
          </cell>
          <cell r="M156">
            <v>10</v>
          </cell>
          <cell r="N156" t="str">
            <v>A4</v>
          </cell>
          <cell r="O156">
            <v>7</v>
          </cell>
          <cell r="P156">
            <v>9.25</v>
          </cell>
          <cell r="Q156">
            <v>0</v>
          </cell>
          <cell r="R156" t="str">
            <v>A 4 tháng</v>
          </cell>
          <cell r="S156" t="str">
            <v>A 4 tháng</v>
          </cell>
          <cell r="T156" t="str">
            <v>A4</v>
          </cell>
          <cell r="U156">
            <v>7</v>
          </cell>
          <cell r="V156" t="str">
            <v>A4</v>
          </cell>
          <cell r="W156">
            <v>7</v>
          </cell>
          <cell r="X156" t="str">
            <v>A4</v>
          </cell>
          <cell r="Y156">
            <v>7</v>
          </cell>
          <cell r="Z156" t="str">
            <v>A4</v>
          </cell>
          <cell r="AA156">
            <v>7</v>
          </cell>
          <cell r="AC156" t="e">
            <v>#N/A</v>
          </cell>
        </row>
        <row r="157">
          <cell r="D157" t="str">
            <v>01011012</v>
          </cell>
          <cell r="E157" t="str">
            <v>Khoa Lý luận Chính trị</v>
          </cell>
          <cell r="F157" t="str">
            <v>A</v>
          </cell>
          <cell r="G157">
            <v>10</v>
          </cell>
          <cell r="H157" t="str">
            <v>A</v>
          </cell>
          <cell r="I157">
            <v>10</v>
          </cell>
          <cell r="J157" t="str">
            <v>A</v>
          </cell>
          <cell r="K157">
            <v>10</v>
          </cell>
          <cell r="L157" t="str">
            <v>A</v>
          </cell>
          <cell r="M157">
            <v>10</v>
          </cell>
          <cell r="N157" t="str">
            <v>A3</v>
          </cell>
          <cell r="O157">
            <v>8</v>
          </cell>
          <cell r="P157">
            <v>9.6</v>
          </cell>
          <cell r="Q157">
            <v>0</v>
          </cell>
          <cell r="R157" t="str">
            <v>Xuất sắc</v>
          </cell>
          <cell r="S157" t="str">
            <v>A</v>
          </cell>
          <cell r="T157" t="str">
            <v>A2</v>
          </cell>
          <cell r="U157">
            <v>9</v>
          </cell>
          <cell r="V157" t="str">
            <v>A3</v>
          </cell>
          <cell r="W157">
            <v>8</v>
          </cell>
          <cell r="X157" t="str">
            <v>A4</v>
          </cell>
          <cell r="Y157">
            <v>7</v>
          </cell>
          <cell r="Z157" t="str">
            <v>A4</v>
          </cell>
          <cell r="AA157">
            <v>7</v>
          </cell>
          <cell r="AC157" t="e">
            <v>#N/A</v>
          </cell>
        </row>
        <row r="158">
          <cell r="D158" t="str">
            <v>01011002</v>
          </cell>
          <cell r="F158" t="str">
            <v>A</v>
          </cell>
          <cell r="G158">
            <v>10</v>
          </cell>
          <cell r="H158" t="str">
            <v>A</v>
          </cell>
          <cell r="I158">
            <v>10</v>
          </cell>
          <cell r="J158" t="str">
            <v>A</v>
          </cell>
          <cell r="K158">
            <v>10</v>
          </cell>
          <cell r="L158" t="str">
            <v>A</v>
          </cell>
          <cell r="M158">
            <v>10</v>
          </cell>
          <cell r="N158" t="str">
            <v>A3</v>
          </cell>
          <cell r="O158">
            <v>8</v>
          </cell>
          <cell r="P158">
            <v>9.6</v>
          </cell>
          <cell r="Q158">
            <v>0</v>
          </cell>
          <cell r="R158" t="str">
            <v>Xuất sắc</v>
          </cell>
          <cell r="S158" t="str">
            <v>A</v>
          </cell>
          <cell r="T158" t="str">
            <v>A3</v>
          </cell>
          <cell r="U158">
            <v>8</v>
          </cell>
          <cell r="V158" t="str">
            <v>A3</v>
          </cell>
          <cell r="W158">
            <v>8</v>
          </cell>
          <cell r="X158" t="str">
            <v>A2</v>
          </cell>
          <cell r="Y158">
            <v>9</v>
          </cell>
          <cell r="Z158" t="str">
            <v>A4</v>
          </cell>
          <cell r="AA158">
            <v>7</v>
          </cell>
          <cell r="AC158" t="e">
            <v>#N/A</v>
          </cell>
        </row>
        <row r="159">
          <cell r="D159" t="str">
            <v>01011009</v>
          </cell>
          <cell r="F159" t="str">
            <v>A</v>
          </cell>
          <cell r="G159">
            <v>10</v>
          </cell>
          <cell r="H159" t="str">
            <v>A</v>
          </cell>
          <cell r="I159">
            <v>10</v>
          </cell>
          <cell r="J159" t="str">
            <v>A</v>
          </cell>
          <cell r="K159">
            <v>10</v>
          </cell>
          <cell r="L159" t="str">
            <v>A</v>
          </cell>
          <cell r="M159">
            <v>10</v>
          </cell>
          <cell r="N159" t="str">
            <v>A3</v>
          </cell>
          <cell r="O159">
            <v>8</v>
          </cell>
          <cell r="P159">
            <v>9.6</v>
          </cell>
          <cell r="Q159">
            <v>0</v>
          </cell>
          <cell r="R159" t="str">
            <v>Xuất sắc</v>
          </cell>
          <cell r="S159" t="str">
            <v>A</v>
          </cell>
          <cell r="T159" t="str">
            <v>A3</v>
          </cell>
          <cell r="U159">
            <v>8</v>
          </cell>
          <cell r="V159" t="str">
            <v>A3</v>
          </cell>
          <cell r="W159">
            <v>8</v>
          </cell>
          <cell r="X159" t="str">
            <v>A2</v>
          </cell>
          <cell r="Y159">
            <v>9</v>
          </cell>
          <cell r="Z159" t="str">
            <v>A4</v>
          </cell>
          <cell r="AA159">
            <v>7</v>
          </cell>
          <cell r="AC159" t="e">
            <v>#N/A</v>
          </cell>
        </row>
        <row r="160">
          <cell r="D160" t="str">
            <v>01011010</v>
          </cell>
          <cell r="F160" t="str">
            <v>A</v>
          </cell>
          <cell r="G160">
            <v>10</v>
          </cell>
          <cell r="H160" t="str">
            <v>A</v>
          </cell>
          <cell r="I160">
            <v>10</v>
          </cell>
          <cell r="J160" t="str">
            <v>A</v>
          </cell>
          <cell r="K160">
            <v>10</v>
          </cell>
          <cell r="L160" t="str">
            <v>A</v>
          </cell>
          <cell r="M160">
            <v>10</v>
          </cell>
          <cell r="N160" t="str">
            <v>A4</v>
          </cell>
          <cell r="O160">
            <v>7</v>
          </cell>
          <cell r="P160">
            <v>9.4</v>
          </cell>
          <cell r="Q160">
            <v>0</v>
          </cell>
          <cell r="R160" t="str">
            <v>Xuất sắc</v>
          </cell>
          <cell r="S160" t="str">
            <v>A</v>
          </cell>
          <cell r="T160" t="str">
            <v>A3</v>
          </cell>
          <cell r="U160">
            <v>8</v>
          </cell>
          <cell r="V160" t="str">
            <v>A3</v>
          </cell>
          <cell r="W160">
            <v>8</v>
          </cell>
          <cell r="X160" t="str">
            <v>A3</v>
          </cell>
          <cell r="Y160">
            <v>8</v>
          </cell>
          <cell r="Z160" t="str">
            <v>A3</v>
          </cell>
          <cell r="AA160">
            <v>8</v>
          </cell>
          <cell r="AC160" t="e">
            <v>#N/A</v>
          </cell>
        </row>
        <row r="161">
          <cell r="D161" t="str">
            <v>01010005</v>
          </cell>
          <cell r="F161" t="str">
            <v>A</v>
          </cell>
          <cell r="G161">
            <v>10</v>
          </cell>
          <cell r="H161" t="str">
            <v>A</v>
          </cell>
          <cell r="I161">
            <v>10</v>
          </cell>
          <cell r="J161" t="str">
            <v>A</v>
          </cell>
          <cell r="K161">
            <v>10</v>
          </cell>
          <cell r="L161" t="str">
            <v>A</v>
          </cell>
          <cell r="M161">
            <v>10</v>
          </cell>
          <cell r="N161" t="str">
            <v>A2</v>
          </cell>
          <cell r="O161">
            <v>9</v>
          </cell>
          <cell r="P161">
            <v>9.8000000000000007</v>
          </cell>
          <cell r="Q161">
            <v>0</v>
          </cell>
          <cell r="R161" t="str">
            <v>Xuất sắc</v>
          </cell>
          <cell r="S161" t="str">
            <v>A</v>
          </cell>
          <cell r="T161" t="str">
            <v>A3</v>
          </cell>
          <cell r="U161">
            <v>8</v>
          </cell>
          <cell r="V161" t="str">
            <v>A3</v>
          </cell>
          <cell r="W161">
            <v>8</v>
          </cell>
          <cell r="X161" t="str">
            <v>A3</v>
          </cell>
          <cell r="Y161">
            <v>8</v>
          </cell>
          <cell r="Z161" t="str">
            <v>A4</v>
          </cell>
          <cell r="AA161">
            <v>7</v>
          </cell>
          <cell r="AC161" t="e">
            <v>#N/A</v>
          </cell>
        </row>
        <row r="162">
          <cell r="D162" t="str">
            <v>01011005</v>
          </cell>
          <cell r="F162" t="str">
            <v>A</v>
          </cell>
          <cell r="G162">
            <v>10</v>
          </cell>
          <cell r="H162" t="str">
            <v>A</v>
          </cell>
          <cell r="I162">
            <v>10</v>
          </cell>
          <cell r="J162" t="str">
            <v>A</v>
          </cell>
          <cell r="K162">
            <v>10</v>
          </cell>
          <cell r="L162" t="str">
            <v>A</v>
          </cell>
          <cell r="M162">
            <v>10</v>
          </cell>
          <cell r="N162" t="str">
            <v>A4</v>
          </cell>
          <cell r="O162">
            <v>7</v>
          </cell>
          <cell r="P162">
            <v>9.4</v>
          </cell>
          <cell r="Q162">
            <v>0</v>
          </cell>
          <cell r="R162" t="str">
            <v>Xuất sắc</v>
          </cell>
          <cell r="S162" t="str">
            <v>A</v>
          </cell>
          <cell r="T162" t="str">
            <v>A3</v>
          </cell>
          <cell r="U162">
            <v>8</v>
          </cell>
          <cell r="V162" t="str">
            <v>A3</v>
          </cell>
          <cell r="W162">
            <v>8</v>
          </cell>
          <cell r="X162" t="str">
            <v>A3</v>
          </cell>
          <cell r="Y162">
            <v>8</v>
          </cell>
          <cell r="Z162" t="str">
            <v>A4</v>
          </cell>
          <cell r="AA162">
            <v>7</v>
          </cell>
          <cell r="AC162" t="e">
            <v>#N/A</v>
          </cell>
        </row>
        <row r="163">
          <cell r="D163" t="str">
            <v>01011013</v>
          </cell>
          <cell r="F163" t="str">
            <v>A</v>
          </cell>
          <cell r="G163">
            <v>10</v>
          </cell>
          <cell r="H163" t="str">
            <v>A</v>
          </cell>
          <cell r="I163">
            <v>10</v>
          </cell>
          <cell r="J163" t="str">
            <v>A</v>
          </cell>
          <cell r="K163">
            <v>10</v>
          </cell>
          <cell r="L163" t="str">
            <v>A</v>
          </cell>
          <cell r="M163">
            <v>10</v>
          </cell>
          <cell r="N163" t="str">
            <v>A4</v>
          </cell>
          <cell r="O163">
            <v>7</v>
          </cell>
          <cell r="P163">
            <v>9.4</v>
          </cell>
          <cell r="Q163">
            <v>0</v>
          </cell>
          <cell r="R163" t="str">
            <v>Xuất sắc</v>
          </cell>
          <cell r="S163" t="str">
            <v>A</v>
          </cell>
          <cell r="T163" t="str">
            <v>A3</v>
          </cell>
          <cell r="U163">
            <v>8</v>
          </cell>
          <cell r="V163" t="str">
            <v>A3</v>
          </cell>
          <cell r="W163">
            <v>8</v>
          </cell>
          <cell r="X163" t="str">
            <v>A2</v>
          </cell>
          <cell r="Y163">
            <v>9</v>
          </cell>
          <cell r="Z163" t="str">
            <v>A3</v>
          </cell>
          <cell r="AA163">
            <v>8</v>
          </cell>
          <cell r="AC163" t="e">
            <v>#N/A</v>
          </cell>
        </row>
        <row r="164">
          <cell r="D164" t="str">
            <v>01011008</v>
          </cell>
          <cell r="F164" t="str">
            <v>A</v>
          </cell>
          <cell r="G164">
            <v>10</v>
          </cell>
          <cell r="H164" t="str">
            <v>A</v>
          </cell>
          <cell r="I164">
            <v>10</v>
          </cell>
          <cell r="J164" t="str">
            <v>A</v>
          </cell>
          <cell r="K164">
            <v>10</v>
          </cell>
          <cell r="L164" t="str">
            <v>A</v>
          </cell>
          <cell r="M164">
            <v>10</v>
          </cell>
          <cell r="N164" t="str">
            <v>A2</v>
          </cell>
          <cell r="O164">
            <v>9</v>
          </cell>
          <cell r="P164">
            <v>9.8000000000000007</v>
          </cell>
          <cell r="Q164">
            <v>0</v>
          </cell>
          <cell r="R164" t="str">
            <v>Xuất sắc</v>
          </cell>
          <cell r="S164" t="str">
            <v>A</v>
          </cell>
          <cell r="T164" t="str">
            <v>A4</v>
          </cell>
          <cell r="U164">
            <v>7</v>
          </cell>
          <cell r="V164" t="str">
            <v>A4</v>
          </cell>
          <cell r="W164">
            <v>7</v>
          </cell>
          <cell r="X164" t="str">
            <v>A3</v>
          </cell>
          <cell r="Y164">
            <v>8</v>
          </cell>
          <cell r="Z164" t="str">
            <v>A4</v>
          </cell>
          <cell r="AA164">
            <v>7</v>
          </cell>
          <cell r="AC164" t="e">
            <v>#N/A</v>
          </cell>
        </row>
        <row r="165">
          <cell r="D165" t="str">
            <v>01011015</v>
          </cell>
          <cell r="F165" t="str">
            <v>A</v>
          </cell>
          <cell r="G165">
            <v>10</v>
          </cell>
          <cell r="H165" t="str">
            <v>A</v>
          </cell>
          <cell r="I165">
            <v>10</v>
          </cell>
          <cell r="J165" t="str">
            <v>A</v>
          </cell>
          <cell r="K165">
            <v>10</v>
          </cell>
          <cell r="L165" t="str">
            <v>A</v>
          </cell>
          <cell r="M165">
            <v>10</v>
          </cell>
          <cell r="N165" t="str">
            <v>A4</v>
          </cell>
          <cell r="O165">
            <v>7</v>
          </cell>
          <cell r="P165">
            <v>9.4</v>
          </cell>
          <cell r="Q165">
            <v>0</v>
          </cell>
          <cell r="R165" t="str">
            <v>Xuất sắc</v>
          </cell>
          <cell r="S165" t="str">
            <v>A</v>
          </cell>
          <cell r="T165" t="str">
            <v>A4</v>
          </cell>
          <cell r="U165">
            <v>7</v>
          </cell>
          <cell r="V165" t="str">
            <v>A2</v>
          </cell>
          <cell r="W165">
            <v>9</v>
          </cell>
          <cell r="X165" t="str">
            <v>A2</v>
          </cell>
          <cell r="Y165">
            <v>9</v>
          </cell>
          <cell r="Z165" t="str">
            <v>A4</v>
          </cell>
          <cell r="AA165">
            <v>7</v>
          </cell>
          <cell r="AC165" t="e">
            <v>#N/A</v>
          </cell>
        </row>
        <row r="166">
          <cell r="D166" t="str">
            <v>01011007</v>
          </cell>
          <cell r="F166" t="str">
            <v>A</v>
          </cell>
          <cell r="G166">
            <v>10</v>
          </cell>
          <cell r="H166" t="str">
            <v>A</v>
          </cell>
          <cell r="I166">
            <v>10</v>
          </cell>
          <cell r="J166" t="str">
            <v>A</v>
          </cell>
          <cell r="K166">
            <v>10</v>
          </cell>
          <cell r="L166" t="str">
            <v>A</v>
          </cell>
          <cell r="M166">
            <v>10</v>
          </cell>
          <cell r="N166" t="str">
            <v>A4</v>
          </cell>
          <cell r="O166">
            <v>7</v>
          </cell>
          <cell r="P166">
            <v>9.4</v>
          </cell>
          <cell r="Q166">
            <v>0</v>
          </cell>
          <cell r="R166" t="str">
            <v>Xuất sắc</v>
          </cell>
          <cell r="S166" t="str">
            <v>A</v>
          </cell>
          <cell r="T166" t="str">
            <v>A4</v>
          </cell>
          <cell r="U166">
            <v>7</v>
          </cell>
          <cell r="V166" t="str">
            <v>A4</v>
          </cell>
          <cell r="W166">
            <v>7</v>
          </cell>
          <cell r="X166" t="str">
            <v>A3</v>
          </cell>
          <cell r="Y166">
            <v>8</v>
          </cell>
          <cell r="Z166" t="str">
            <v>A4</v>
          </cell>
          <cell r="AA166">
            <v>7</v>
          </cell>
          <cell r="AC166" t="e">
            <v>#N/A</v>
          </cell>
        </row>
        <row r="167">
          <cell r="D167" t="str">
            <v>01011011</v>
          </cell>
          <cell r="F167" t="str">
            <v>A</v>
          </cell>
          <cell r="G167">
            <v>10</v>
          </cell>
          <cell r="H167" t="str">
            <v>A</v>
          </cell>
          <cell r="I167">
            <v>10</v>
          </cell>
          <cell r="J167" t="str">
            <v>A</v>
          </cell>
          <cell r="K167">
            <v>10</v>
          </cell>
          <cell r="L167" t="str">
            <v>A</v>
          </cell>
          <cell r="M167">
            <v>10</v>
          </cell>
          <cell r="N167" t="str">
            <v>A4</v>
          </cell>
          <cell r="O167">
            <v>7</v>
          </cell>
          <cell r="P167">
            <v>9.4</v>
          </cell>
          <cell r="Q167">
            <v>0</v>
          </cell>
          <cell r="R167" t="str">
            <v>Xuất sắc</v>
          </cell>
          <cell r="S167" t="str">
            <v>A</v>
          </cell>
          <cell r="T167" t="str">
            <v>A4</v>
          </cell>
          <cell r="U167">
            <v>7</v>
          </cell>
          <cell r="V167" t="str">
            <v>A4</v>
          </cell>
          <cell r="W167">
            <v>7</v>
          </cell>
          <cell r="X167" t="str">
            <v>A2</v>
          </cell>
          <cell r="Y167">
            <v>9</v>
          </cell>
          <cell r="Z167" t="str">
            <v>A4</v>
          </cell>
          <cell r="AA167">
            <v>7</v>
          </cell>
          <cell r="AC167" t="e">
            <v>#N/A</v>
          </cell>
        </row>
        <row r="168">
          <cell r="D168" t="str">
            <v>01011014</v>
          </cell>
          <cell r="F168" t="str">
            <v>A</v>
          </cell>
          <cell r="G168">
            <v>10</v>
          </cell>
          <cell r="H168" t="str">
            <v>A</v>
          </cell>
          <cell r="I168">
            <v>10</v>
          </cell>
          <cell r="J168" t="str">
            <v>A</v>
          </cell>
          <cell r="K168">
            <v>10</v>
          </cell>
          <cell r="L168" t="str">
            <v>A</v>
          </cell>
          <cell r="M168">
            <v>10</v>
          </cell>
          <cell r="N168" t="str">
            <v>A4</v>
          </cell>
          <cell r="O168">
            <v>7</v>
          </cell>
          <cell r="P168">
            <v>9.4</v>
          </cell>
          <cell r="Q168">
            <v>0</v>
          </cell>
          <cell r="R168" t="str">
            <v>Xuất sắc</v>
          </cell>
          <cell r="S168" t="str">
            <v>A</v>
          </cell>
          <cell r="T168" t="str">
            <v>A4</v>
          </cell>
          <cell r="U168">
            <v>7</v>
          </cell>
          <cell r="V168" t="str">
            <v>A4</v>
          </cell>
          <cell r="W168">
            <v>7</v>
          </cell>
          <cell r="X168" t="str">
            <v>B1</v>
          </cell>
          <cell r="Y168">
            <v>6</v>
          </cell>
          <cell r="Z168" t="str">
            <v>A4</v>
          </cell>
          <cell r="AA168">
            <v>7</v>
          </cell>
          <cell r="AC168" t="e">
            <v>#N/A</v>
          </cell>
        </row>
        <row r="169">
          <cell r="D169" t="str">
            <v>01011001</v>
          </cell>
          <cell r="F169" t="str">
            <v>A</v>
          </cell>
          <cell r="G169">
            <v>10</v>
          </cell>
          <cell r="H169" t="str">
            <v>A</v>
          </cell>
          <cell r="I169">
            <v>10</v>
          </cell>
          <cell r="J169" t="str">
            <v>A</v>
          </cell>
          <cell r="K169">
            <v>10</v>
          </cell>
          <cell r="L169" t="str">
            <v>A</v>
          </cell>
          <cell r="M169">
            <v>10</v>
          </cell>
          <cell r="N169" t="str">
            <v>A4</v>
          </cell>
          <cell r="O169">
            <v>7</v>
          </cell>
          <cell r="P169">
            <v>9.4</v>
          </cell>
          <cell r="Q169">
            <v>0</v>
          </cell>
          <cell r="R169" t="str">
            <v>Xuất sắc</v>
          </cell>
          <cell r="S169" t="str">
            <v>A</v>
          </cell>
          <cell r="T169" t="str">
            <v>A4</v>
          </cell>
          <cell r="U169">
            <v>7</v>
          </cell>
          <cell r="V169" t="str">
            <v>A4</v>
          </cell>
          <cell r="W169">
            <v>7</v>
          </cell>
          <cell r="X169" t="str">
            <v>A4</v>
          </cell>
          <cell r="Y169">
            <v>7</v>
          </cell>
          <cell r="Z169" t="str">
            <v>A4</v>
          </cell>
          <cell r="AA169">
            <v>7</v>
          </cell>
          <cell r="AC169" t="e">
            <v>#N/A</v>
          </cell>
        </row>
        <row r="170">
          <cell r="D170" t="str">
            <v>01011006</v>
          </cell>
          <cell r="F170" t="str">
            <v>A</v>
          </cell>
          <cell r="G170">
            <v>10</v>
          </cell>
          <cell r="H170" t="str">
            <v>A</v>
          </cell>
          <cell r="I170">
            <v>10</v>
          </cell>
          <cell r="J170" t="str">
            <v>A</v>
          </cell>
          <cell r="K170">
            <v>10</v>
          </cell>
          <cell r="L170" t="str">
            <v>A</v>
          </cell>
          <cell r="M170">
            <v>10</v>
          </cell>
          <cell r="N170" t="str">
            <v>A4</v>
          </cell>
          <cell r="O170">
            <v>7</v>
          </cell>
          <cell r="P170">
            <v>9.4</v>
          </cell>
          <cell r="Q170">
            <v>0</v>
          </cell>
          <cell r="R170" t="str">
            <v>Xuất sắc</v>
          </cell>
          <cell r="S170" t="str">
            <v>A</v>
          </cell>
          <cell r="T170" t="str">
            <v>A3</v>
          </cell>
          <cell r="U170">
            <v>8</v>
          </cell>
          <cell r="V170" t="str">
            <v>A3</v>
          </cell>
          <cell r="W170">
            <v>8</v>
          </cell>
          <cell r="X170" t="str">
            <v>A3</v>
          </cell>
          <cell r="Y170">
            <v>8</v>
          </cell>
          <cell r="Z170" t="str">
            <v>A4</v>
          </cell>
          <cell r="AA170">
            <v>7</v>
          </cell>
          <cell r="AC170" t="e">
            <v>#N/A</v>
          </cell>
        </row>
        <row r="171">
          <cell r="D171" t="str">
            <v>01011016</v>
          </cell>
          <cell r="F171" t="str">
            <v>A</v>
          </cell>
          <cell r="G171">
            <v>10</v>
          </cell>
          <cell r="H171" t="str">
            <v>A</v>
          </cell>
          <cell r="I171">
            <v>10</v>
          </cell>
          <cell r="J171" t="str">
            <v>A</v>
          </cell>
          <cell r="K171">
            <v>10</v>
          </cell>
          <cell r="L171" t="str">
            <v>A</v>
          </cell>
          <cell r="M171">
            <v>10</v>
          </cell>
          <cell r="N171" t="str">
            <v>A4</v>
          </cell>
          <cell r="O171">
            <v>7</v>
          </cell>
          <cell r="P171">
            <v>9.4</v>
          </cell>
          <cell r="Q171">
            <v>0</v>
          </cell>
          <cell r="R171" t="str">
            <v>Xuất sắc</v>
          </cell>
          <cell r="S171" t="str">
            <v>A</v>
          </cell>
          <cell r="T171" t="str">
            <v>A4</v>
          </cell>
          <cell r="U171">
            <v>7</v>
          </cell>
          <cell r="V171" t="str">
            <v>A4</v>
          </cell>
          <cell r="W171">
            <v>7</v>
          </cell>
          <cell r="X171" t="str">
            <v>A3</v>
          </cell>
          <cell r="Y171">
            <v>8</v>
          </cell>
          <cell r="Z171" t="str">
            <v>A4</v>
          </cell>
          <cell r="AA171">
            <v>7</v>
          </cell>
          <cell r="AC171" t="e">
            <v>#N/A</v>
          </cell>
        </row>
        <row r="172">
          <cell r="D172" t="str">
            <v>01011018</v>
          </cell>
          <cell r="F172" t="str">
            <v>A</v>
          </cell>
          <cell r="G172">
            <v>10</v>
          </cell>
          <cell r="H172" t="str">
            <v>A</v>
          </cell>
          <cell r="I172">
            <v>10</v>
          </cell>
          <cell r="J172" t="str">
            <v>A</v>
          </cell>
          <cell r="K172">
            <v>10</v>
          </cell>
          <cell r="L172" t="str">
            <v>A</v>
          </cell>
          <cell r="M172">
            <v>10</v>
          </cell>
          <cell r="N172" t="str">
            <v>A4</v>
          </cell>
          <cell r="O172">
            <v>7</v>
          </cell>
          <cell r="P172">
            <v>9.4</v>
          </cell>
          <cell r="Q172">
            <v>0</v>
          </cell>
          <cell r="R172" t="str">
            <v>Xuất sắc</v>
          </cell>
          <cell r="S172" t="str">
            <v>A</v>
          </cell>
          <cell r="T172" t="str">
            <v>A4</v>
          </cell>
          <cell r="U172">
            <v>7</v>
          </cell>
          <cell r="V172" t="str">
            <v>A4</v>
          </cell>
          <cell r="W172">
            <v>7</v>
          </cell>
          <cell r="X172" t="str">
            <v>A DN</v>
          </cell>
          <cell r="Y172" t="e">
            <v>#N/A</v>
          </cell>
          <cell r="Z172" t="str">
            <v>A DN</v>
          </cell>
          <cell r="AA172" t="e">
            <v>#N/A</v>
          </cell>
          <cell r="AC172" t="e">
            <v>#N/A</v>
          </cell>
        </row>
        <row r="173">
          <cell r="D173" t="str">
            <v>01012003</v>
          </cell>
          <cell r="E173" t="str">
            <v>Khoa Cơ khí</v>
          </cell>
          <cell r="F173" t="str">
            <v>A</v>
          </cell>
          <cell r="G173">
            <v>10</v>
          </cell>
          <cell r="H173" t="str">
            <v>A</v>
          </cell>
          <cell r="I173">
            <v>10</v>
          </cell>
          <cell r="J173" t="str">
            <v>A</v>
          </cell>
          <cell r="K173">
            <v>10</v>
          </cell>
          <cell r="L173" t="str">
            <v>A</v>
          </cell>
          <cell r="M173">
            <v>10</v>
          </cell>
          <cell r="N173" t="str">
            <v>A1</v>
          </cell>
          <cell r="O173">
            <v>10</v>
          </cell>
          <cell r="P173">
            <v>10</v>
          </cell>
          <cell r="Q173">
            <v>0</v>
          </cell>
          <cell r="R173" t="str">
            <v>Xuất sắc</v>
          </cell>
          <cell r="S173" t="str">
            <v>A</v>
          </cell>
          <cell r="T173" t="str">
            <v>A1</v>
          </cell>
          <cell r="U173">
            <v>10</v>
          </cell>
          <cell r="V173" t="str">
            <v>A1</v>
          </cell>
          <cell r="W173">
            <v>10</v>
          </cell>
          <cell r="X173" t="str">
            <v>A1</v>
          </cell>
          <cell r="Y173">
            <v>10</v>
          </cell>
          <cell r="Z173" t="str">
            <v>A1</v>
          </cell>
          <cell r="AA173">
            <v>10</v>
          </cell>
          <cell r="AC173" t="e">
            <v>#N/A</v>
          </cell>
        </row>
        <row r="174">
          <cell r="D174" t="str">
            <v>01012008</v>
          </cell>
          <cell r="F174" t="str">
            <v>B</v>
          </cell>
          <cell r="G174">
            <v>6</v>
          </cell>
          <cell r="H174" t="str">
            <v>A</v>
          </cell>
          <cell r="I174">
            <v>10</v>
          </cell>
          <cell r="J174" t="str">
            <v>A</v>
          </cell>
          <cell r="K174">
            <v>10</v>
          </cell>
          <cell r="L174" t="str">
            <v>A</v>
          </cell>
          <cell r="M174">
            <v>10</v>
          </cell>
          <cell r="N174" t="str">
            <v>A4</v>
          </cell>
          <cell r="O174">
            <v>7</v>
          </cell>
          <cell r="P174">
            <v>8.6</v>
          </cell>
          <cell r="Q174">
            <v>0</v>
          </cell>
          <cell r="R174" t="str">
            <v>Xuất sắc</v>
          </cell>
          <cell r="S174" t="str">
            <v>A</v>
          </cell>
          <cell r="T174" t="str">
            <v>A3</v>
          </cell>
          <cell r="U174">
            <v>8</v>
          </cell>
          <cell r="V174" t="str">
            <v>A3</v>
          </cell>
          <cell r="W174">
            <v>8</v>
          </cell>
          <cell r="X174" t="str">
            <v>A3</v>
          </cell>
          <cell r="Y174">
            <v>8</v>
          </cell>
          <cell r="Z174" t="str">
            <v>A3</v>
          </cell>
          <cell r="AA174">
            <v>8</v>
          </cell>
          <cell r="AC174" t="e">
            <v>#N/A</v>
          </cell>
        </row>
        <row r="175">
          <cell r="D175" t="str">
            <v>01012023</v>
          </cell>
          <cell r="F175" t="str">
            <v>A</v>
          </cell>
          <cell r="G175">
            <v>10</v>
          </cell>
          <cell r="H175" t="str">
            <v>A</v>
          </cell>
          <cell r="I175">
            <v>10</v>
          </cell>
          <cell r="J175" t="str">
            <v>A</v>
          </cell>
          <cell r="K175">
            <v>10</v>
          </cell>
          <cell r="L175" t="str">
            <v>A</v>
          </cell>
          <cell r="M175">
            <v>10</v>
          </cell>
          <cell r="N175" t="str">
            <v>A2</v>
          </cell>
          <cell r="O175">
            <v>9</v>
          </cell>
          <cell r="P175">
            <v>9.8000000000000007</v>
          </cell>
          <cell r="Q175">
            <v>0</v>
          </cell>
          <cell r="R175" t="str">
            <v>Xuất sắc</v>
          </cell>
          <cell r="S175" t="str">
            <v>A</v>
          </cell>
          <cell r="T175" t="str">
            <v>A1</v>
          </cell>
          <cell r="U175">
            <v>10</v>
          </cell>
          <cell r="V175" t="str">
            <v>A1</v>
          </cell>
          <cell r="W175">
            <v>10</v>
          </cell>
          <cell r="X175" t="str">
            <v>A1</v>
          </cell>
          <cell r="Y175">
            <v>10</v>
          </cell>
          <cell r="Z175" t="str">
            <v>A1</v>
          </cell>
          <cell r="AA175">
            <v>10</v>
          </cell>
          <cell r="AC175" t="e">
            <v>#N/A</v>
          </cell>
        </row>
        <row r="176">
          <cell r="D176" t="str">
            <v>01012013</v>
          </cell>
          <cell r="F176" t="str">
            <v>A</v>
          </cell>
          <cell r="G176">
            <v>10</v>
          </cell>
          <cell r="H176" t="str">
            <v>A</v>
          </cell>
          <cell r="I176">
            <v>10</v>
          </cell>
          <cell r="J176" t="str">
            <v>A</v>
          </cell>
          <cell r="K176">
            <v>10</v>
          </cell>
          <cell r="L176" t="str">
            <v>A</v>
          </cell>
          <cell r="M176">
            <v>10</v>
          </cell>
          <cell r="N176" t="str">
            <v>A3</v>
          </cell>
          <cell r="O176">
            <v>8</v>
          </cell>
          <cell r="P176">
            <v>9.6</v>
          </cell>
          <cell r="Q176">
            <v>0</v>
          </cell>
          <cell r="R176" t="str">
            <v>Xuất sắc</v>
          </cell>
          <cell r="S176" t="str">
            <v>A</v>
          </cell>
          <cell r="T176" t="str">
            <v>A3</v>
          </cell>
          <cell r="U176">
            <v>8</v>
          </cell>
          <cell r="V176" t="str">
            <v>A2</v>
          </cell>
          <cell r="W176">
            <v>9</v>
          </cell>
          <cell r="X176" t="str">
            <v>A2</v>
          </cell>
          <cell r="Y176">
            <v>9</v>
          </cell>
          <cell r="Z176" t="str">
            <v>A2</v>
          </cell>
          <cell r="AA176">
            <v>9</v>
          </cell>
          <cell r="AC176" t="e">
            <v>#N/A</v>
          </cell>
        </row>
        <row r="177">
          <cell r="D177" t="str">
            <v>01012007</v>
          </cell>
          <cell r="F177" t="str">
            <v>A</v>
          </cell>
          <cell r="G177">
            <v>10</v>
          </cell>
          <cell r="H177" t="str">
            <v>A</v>
          </cell>
          <cell r="I177">
            <v>10</v>
          </cell>
          <cell r="J177" t="str">
            <v>A</v>
          </cell>
          <cell r="K177">
            <v>10</v>
          </cell>
          <cell r="L177" t="str">
            <v>A</v>
          </cell>
          <cell r="M177">
            <v>10</v>
          </cell>
          <cell r="N177" t="str">
            <v>A4</v>
          </cell>
          <cell r="O177">
            <v>7</v>
          </cell>
          <cell r="P177">
            <v>9.4</v>
          </cell>
          <cell r="Q177">
            <v>0</v>
          </cell>
          <cell r="R177" t="str">
            <v>Xuất sắc</v>
          </cell>
          <cell r="S177" t="str">
            <v>A</v>
          </cell>
          <cell r="T177" t="str">
            <v>A4</v>
          </cell>
          <cell r="U177">
            <v>7</v>
          </cell>
          <cell r="V177" t="str">
            <v>A3</v>
          </cell>
          <cell r="W177">
            <v>8</v>
          </cell>
          <cell r="X177" t="str">
            <v>A3</v>
          </cell>
          <cell r="Y177">
            <v>8</v>
          </cell>
          <cell r="Z177" t="str">
            <v>A4</v>
          </cell>
          <cell r="AA177">
            <v>7</v>
          </cell>
          <cell r="AC177" t="e">
            <v>#N/A</v>
          </cell>
        </row>
        <row r="178">
          <cell r="D178" t="str">
            <v>01012022</v>
          </cell>
          <cell r="F178" t="str">
            <v>A</v>
          </cell>
          <cell r="G178">
            <v>10</v>
          </cell>
          <cell r="H178" t="str">
            <v>A</v>
          </cell>
          <cell r="I178">
            <v>10</v>
          </cell>
          <cell r="J178" t="str">
            <v>A</v>
          </cell>
          <cell r="K178">
            <v>10</v>
          </cell>
          <cell r="L178" t="str">
            <v>A</v>
          </cell>
          <cell r="M178">
            <v>10</v>
          </cell>
          <cell r="N178" t="str">
            <v>A4</v>
          </cell>
          <cell r="O178">
            <v>7</v>
          </cell>
          <cell r="P178">
            <v>9.4</v>
          </cell>
          <cell r="Q178">
            <v>0</v>
          </cell>
          <cell r="R178" t="str">
            <v>Xuất sắc</v>
          </cell>
          <cell r="S178" t="str">
            <v>A</v>
          </cell>
          <cell r="T178" t="str">
            <v>A4</v>
          </cell>
          <cell r="U178">
            <v>7</v>
          </cell>
          <cell r="V178" t="str">
            <v>A4</v>
          </cell>
          <cell r="W178">
            <v>7</v>
          </cell>
          <cell r="X178" t="str">
            <v>A4</v>
          </cell>
          <cell r="Y178">
            <v>7</v>
          </cell>
          <cell r="Z178" t="str">
            <v>A4</v>
          </cell>
          <cell r="AA178">
            <v>7</v>
          </cell>
          <cell r="AC178" t="e">
            <v>#N/A</v>
          </cell>
        </row>
        <row r="179">
          <cell r="D179" t="str">
            <v>01012014</v>
          </cell>
          <cell r="F179" t="str">
            <v>A</v>
          </cell>
          <cell r="G179">
            <v>10</v>
          </cell>
          <cell r="H179" t="str">
            <v>A</v>
          </cell>
          <cell r="I179">
            <v>10</v>
          </cell>
          <cell r="J179" t="str">
            <v>A</v>
          </cell>
          <cell r="K179">
            <v>10</v>
          </cell>
          <cell r="L179" t="str">
            <v>A</v>
          </cell>
          <cell r="M179">
            <v>10</v>
          </cell>
          <cell r="N179" t="str">
            <v>A4</v>
          </cell>
          <cell r="O179">
            <v>7</v>
          </cell>
          <cell r="P179">
            <v>9.4</v>
          </cell>
          <cell r="Q179">
            <v>0</v>
          </cell>
          <cell r="R179" t="str">
            <v>Xuất sắc</v>
          </cell>
          <cell r="S179" t="str">
            <v>A</v>
          </cell>
          <cell r="T179" t="str">
            <v>A4</v>
          </cell>
          <cell r="U179">
            <v>7</v>
          </cell>
          <cell r="V179" t="str">
            <v>A3</v>
          </cell>
          <cell r="W179">
            <v>8</v>
          </cell>
          <cell r="X179" t="str">
            <v>A3</v>
          </cell>
          <cell r="Y179">
            <v>8</v>
          </cell>
          <cell r="Z179" t="str">
            <v>A4</v>
          </cell>
          <cell r="AA179">
            <v>7</v>
          </cell>
          <cell r="AC179" t="e">
            <v>#N/A</v>
          </cell>
        </row>
        <row r="180">
          <cell r="D180" t="str">
            <v>01012005</v>
          </cell>
          <cell r="F180" t="str">
            <v>A</v>
          </cell>
          <cell r="G180">
            <v>10</v>
          </cell>
          <cell r="H180" t="str">
            <v>A</v>
          </cell>
          <cell r="I180">
            <v>10</v>
          </cell>
          <cell r="J180" t="str">
            <v>A</v>
          </cell>
          <cell r="K180">
            <v>10</v>
          </cell>
          <cell r="L180" t="str">
            <v>A</v>
          </cell>
          <cell r="M180">
            <v>10</v>
          </cell>
          <cell r="N180" t="str">
            <v>A3</v>
          </cell>
          <cell r="O180">
            <v>8</v>
          </cell>
          <cell r="P180">
            <v>9.6</v>
          </cell>
          <cell r="Q180">
            <v>0</v>
          </cell>
          <cell r="R180" t="str">
            <v>Xuất sắc</v>
          </cell>
          <cell r="S180" t="str">
            <v>A</v>
          </cell>
          <cell r="T180" t="str">
            <v>A4</v>
          </cell>
          <cell r="U180">
            <v>7</v>
          </cell>
          <cell r="V180" t="str">
            <v>A3</v>
          </cell>
          <cell r="W180">
            <v>8</v>
          </cell>
          <cell r="X180" t="str">
            <v>A3</v>
          </cell>
          <cell r="Y180">
            <v>8</v>
          </cell>
          <cell r="Z180" t="str">
            <v>A4</v>
          </cell>
          <cell r="AA180">
            <v>7</v>
          </cell>
          <cell r="AC180" t="e">
            <v>#N/A</v>
          </cell>
        </row>
        <row r="181">
          <cell r="D181" t="str">
            <v>01012006</v>
          </cell>
          <cell r="F181" t="str">
            <v>A</v>
          </cell>
          <cell r="G181">
            <v>10</v>
          </cell>
          <cell r="H181" t="str">
            <v>A</v>
          </cell>
          <cell r="I181">
            <v>10</v>
          </cell>
          <cell r="J181" t="str">
            <v>A</v>
          </cell>
          <cell r="K181">
            <v>10</v>
          </cell>
          <cell r="L181" t="str">
            <v>A</v>
          </cell>
          <cell r="M181">
            <v>10</v>
          </cell>
          <cell r="N181" t="str">
            <v>A3</v>
          </cell>
          <cell r="O181">
            <v>8</v>
          </cell>
          <cell r="P181">
            <v>9.6</v>
          </cell>
          <cell r="Q181">
            <v>0</v>
          </cell>
          <cell r="R181" t="str">
            <v>Xuất sắc</v>
          </cell>
          <cell r="S181" t="str">
            <v>A</v>
          </cell>
          <cell r="T181" t="str">
            <v>A4</v>
          </cell>
          <cell r="U181">
            <v>7</v>
          </cell>
          <cell r="V181" t="str">
            <v>A3</v>
          </cell>
          <cell r="W181">
            <v>8</v>
          </cell>
          <cell r="X181" t="str">
            <v>A3</v>
          </cell>
          <cell r="Y181">
            <v>8</v>
          </cell>
          <cell r="Z181" t="str">
            <v>A3</v>
          </cell>
          <cell r="AA181">
            <v>8</v>
          </cell>
          <cell r="AC181" t="e">
            <v>#N/A</v>
          </cell>
        </row>
        <row r="182">
          <cell r="D182" t="str">
            <v>01012004</v>
          </cell>
          <cell r="F182" t="str">
            <v>A</v>
          </cell>
          <cell r="G182">
            <v>10</v>
          </cell>
          <cell r="H182" t="str">
            <v>A</v>
          </cell>
          <cell r="I182">
            <v>10</v>
          </cell>
          <cell r="J182" t="str">
            <v>A</v>
          </cell>
          <cell r="K182">
            <v>10</v>
          </cell>
          <cell r="L182" t="str">
            <v>A</v>
          </cell>
          <cell r="M182">
            <v>10</v>
          </cell>
          <cell r="N182" t="str">
            <v>A4</v>
          </cell>
          <cell r="O182">
            <v>7</v>
          </cell>
          <cell r="P182">
            <v>9.4</v>
          </cell>
          <cell r="Q182">
            <v>0</v>
          </cell>
          <cell r="R182" t="str">
            <v>Xuất sắc</v>
          </cell>
          <cell r="S182" t="str">
            <v>A</v>
          </cell>
          <cell r="T182" t="str">
            <v>A4</v>
          </cell>
          <cell r="U182">
            <v>7</v>
          </cell>
          <cell r="V182" t="str">
            <v>A4</v>
          </cell>
          <cell r="W182">
            <v>7</v>
          </cell>
          <cell r="X182" t="str">
            <v>A4</v>
          </cell>
          <cell r="Y182">
            <v>7</v>
          </cell>
          <cell r="Z182" t="str">
            <v>A4</v>
          </cell>
          <cell r="AA182">
            <v>7</v>
          </cell>
          <cell r="AC182" t="e">
            <v>#N/A</v>
          </cell>
        </row>
        <row r="183">
          <cell r="D183" t="str">
            <v>01012012</v>
          </cell>
          <cell r="F183" t="str">
            <v>A</v>
          </cell>
          <cell r="G183">
            <v>10</v>
          </cell>
          <cell r="H183" t="str">
            <v>A</v>
          </cell>
          <cell r="I183">
            <v>10</v>
          </cell>
          <cell r="J183" t="str">
            <v>A</v>
          </cell>
          <cell r="K183">
            <v>10</v>
          </cell>
          <cell r="L183" t="str">
            <v>A</v>
          </cell>
          <cell r="M183">
            <v>10</v>
          </cell>
          <cell r="N183" t="str">
            <v>A4</v>
          </cell>
          <cell r="O183">
            <v>7</v>
          </cell>
          <cell r="P183">
            <v>9.4</v>
          </cell>
          <cell r="Q183">
            <v>0</v>
          </cell>
          <cell r="R183" t="str">
            <v>Xuất sắc</v>
          </cell>
          <cell r="S183" t="str">
            <v>A</v>
          </cell>
          <cell r="T183" t="str">
            <v>A4</v>
          </cell>
          <cell r="U183">
            <v>7</v>
          </cell>
          <cell r="V183" t="str">
            <v>A4</v>
          </cell>
          <cell r="W183">
            <v>7</v>
          </cell>
          <cell r="X183" t="str">
            <v>A4</v>
          </cell>
          <cell r="Y183">
            <v>7</v>
          </cell>
          <cell r="Z183" t="str">
            <v>A4</v>
          </cell>
          <cell r="AA183">
            <v>7</v>
          </cell>
          <cell r="AC183" t="e">
            <v>#N/A</v>
          </cell>
        </row>
        <row r="184">
          <cell r="D184" t="str">
            <v>01012016</v>
          </cell>
          <cell r="F184" t="str">
            <v>A</v>
          </cell>
          <cell r="G184">
            <v>10</v>
          </cell>
          <cell r="H184" t="str">
            <v>A</v>
          </cell>
          <cell r="I184">
            <v>10</v>
          </cell>
          <cell r="J184" t="str">
            <v>A</v>
          </cell>
          <cell r="K184">
            <v>10</v>
          </cell>
          <cell r="L184" t="str">
            <v>A</v>
          </cell>
          <cell r="M184">
            <v>10</v>
          </cell>
          <cell r="N184" t="str">
            <v>A4</v>
          </cell>
          <cell r="O184">
            <v>7</v>
          </cell>
          <cell r="P184">
            <v>9.4</v>
          </cell>
          <cell r="Q184">
            <v>0</v>
          </cell>
          <cell r="R184" t="str">
            <v>Xuất sắc</v>
          </cell>
          <cell r="S184" t="str">
            <v>A</v>
          </cell>
          <cell r="T184" t="str">
            <v>A4</v>
          </cell>
          <cell r="U184">
            <v>7</v>
          </cell>
          <cell r="V184" t="str">
            <v>A4</v>
          </cell>
          <cell r="W184">
            <v>7</v>
          </cell>
          <cell r="X184" t="str">
            <v>A4</v>
          </cell>
          <cell r="Y184">
            <v>7</v>
          </cell>
          <cell r="Z184" t="str">
            <v>A4</v>
          </cell>
          <cell r="AA184">
            <v>7</v>
          </cell>
          <cell r="AC184" t="e">
            <v>#N/A</v>
          </cell>
        </row>
        <row r="185">
          <cell r="D185" t="str">
            <v>01012015</v>
          </cell>
          <cell r="F185" t="str">
            <v>A</v>
          </cell>
          <cell r="G185">
            <v>10</v>
          </cell>
          <cell r="H185" t="str">
            <v>A</v>
          </cell>
          <cell r="I185">
            <v>10</v>
          </cell>
          <cell r="J185" t="str">
            <v>A</v>
          </cell>
          <cell r="K185">
            <v>10</v>
          </cell>
          <cell r="L185" t="str">
            <v>A</v>
          </cell>
          <cell r="M185">
            <v>10</v>
          </cell>
          <cell r="N185" t="str">
            <v>A4</v>
          </cell>
          <cell r="O185">
            <v>7</v>
          </cell>
          <cell r="P185">
            <v>9.4</v>
          </cell>
          <cell r="Q185">
            <v>0</v>
          </cell>
          <cell r="R185" t="str">
            <v>Xuất sắc</v>
          </cell>
          <cell r="S185" t="str">
            <v>A</v>
          </cell>
          <cell r="T185" t="str">
            <v>A4</v>
          </cell>
          <cell r="U185">
            <v>7</v>
          </cell>
          <cell r="V185" t="str">
            <v>A4</v>
          </cell>
          <cell r="W185">
            <v>7</v>
          </cell>
          <cell r="X185" t="str">
            <v>A4</v>
          </cell>
          <cell r="Y185">
            <v>7</v>
          </cell>
          <cell r="Z185" t="str">
            <v>A4</v>
          </cell>
          <cell r="AA185">
            <v>7</v>
          </cell>
          <cell r="AC185" t="e">
            <v>#N/A</v>
          </cell>
        </row>
        <row r="186">
          <cell r="D186" t="str">
            <v>01012019</v>
          </cell>
          <cell r="F186" t="str">
            <v>A</v>
          </cell>
          <cell r="G186">
            <v>10</v>
          </cell>
          <cell r="H186" t="str">
            <v>A</v>
          </cell>
          <cell r="I186">
            <v>10</v>
          </cell>
          <cell r="J186" t="str">
            <v>A</v>
          </cell>
          <cell r="K186">
            <v>10</v>
          </cell>
          <cell r="L186" t="str">
            <v>A</v>
          </cell>
          <cell r="M186">
            <v>10</v>
          </cell>
          <cell r="N186" t="str">
            <v>A4</v>
          </cell>
          <cell r="O186">
            <v>7</v>
          </cell>
          <cell r="P186">
            <v>9.4</v>
          </cell>
          <cell r="Q186">
            <v>0</v>
          </cell>
          <cell r="R186" t="str">
            <v>Xuất sắc</v>
          </cell>
          <cell r="S186" t="str">
            <v>A</v>
          </cell>
          <cell r="T186" t="str">
            <v>A4</v>
          </cell>
          <cell r="U186">
            <v>7</v>
          </cell>
          <cell r="V186" t="str">
            <v>A4</v>
          </cell>
          <cell r="W186">
            <v>7</v>
          </cell>
          <cell r="X186" t="str">
            <v>A4</v>
          </cell>
          <cell r="Y186">
            <v>7</v>
          </cell>
          <cell r="Z186" t="str">
            <v>A4</v>
          </cell>
          <cell r="AA186">
            <v>7</v>
          </cell>
          <cell r="AC186" t="e">
            <v>#N/A</v>
          </cell>
        </row>
        <row r="187">
          <cell r="D187" t="str">
            <v>01012018</v>
          </cell>
          <cell r="F187" t="str">
            <v>A</v>
          </cell>
          <cell r="G187">
            <v>10</v>
          </cell>
          <cell r="H187" t="str">
            <v>A</v>
          </cell>
          <cell r="I187">
            <v>10</v>
          </cell>
          <cell r="J187" t="str">
            <v>A</v>
          </cell>
          <cell r="K187">
            <v>10</v>
          </cell>
          <cell r="L187" t="str">
            <v>A</v>
          </cell>
          <cell r="M187">
            <v>10</v>
          </cell>
          <cell r="N187" t="str">
            <v>C1</v>
          </cell>
          <cell r="O187">
            <v>4</v>
          </cell>
          <cell r="P187">
            <v>8.8000000000000007</v>
          </cell>
          <cell r="Q187">
            <v>1</v>
          </cell>
          <cell r="R187" t="str">
            <v>Tốt</v>
          </cell>
          <cell r="S187" t="str">
            <v>B</v>
          </cell>
          <cell r="T187" t="str">
            <v>A4</v>
          </cell>
          <cell r="U187">
            <v>7</v>
          </cell>
          <cell r="V187" t="str">
            <v>A4</v>
          </cell>
          <cell r="W187">
            <v>7</v>
          </cell>
          <cell r="X187" t="str">
            <v>A4</v>
          </cell>
          <cell r="Y187">
            <v>7</v>
          </cell>
          <cell r="Z187" t="str">
            <v>A4</v>
          </cell>
          <cell r="AA187">
            <v>7</v>
          </cell>
          <cell r="AC187" t="e">
            <v>#N/A</v>
          </cell>
        </row>
        <row r="188">
          <cell r="D188" t="str">
            <v>01012017</v>
          </cell>
          <cell r="F188" t="str">
            <v>A</v>
          </cell>
          <cell r="G188">
            <v>10</v>
          </cell>
          <cell r="H188" t="str">
            <v>A</v>
          </cell>
          <cell r="I188">
            <v>10</v>
          </cell>
          <cell r="J188" t="str">
            <v>A</v>
          </cell>
          <cell r="K188">
            <v>10</v>
          </cell>
          <cell r="L188" t="str">
            <v>A</v>
          </cell>
          <cell r="M188">
            <v>10</v>
          </cell>
          <cell r="N188" t="str">
            <v>A4</v>
          </cell>
          <cell r="O188">
            <v>7</v>
          </cell>
          <cell r="P188">
            <v>9.4</v>
          </cell>
          <cell r="Q188">
            <v>0</v>
          </cell>
          <cell r="R188" t="str">
            <v>Xuất sắc</v>
          </cell>
          <cell r="S188" t="str">
            <v>A</v>
          </cell>
          <cell r="T188" t="str">
            <v>A4</v>
          </cell>
          <cell r="U188">
            <v>7</v>
          </cell>
          <cell r="V188" t="str">
            <v>A4</v>
          </cell>
          <cell r="W188">
            <v>7</v>
          </cell>
          <cell r="X188" t="str">
            <v>A4</v>
          </cell>
          <cell r="Y188">
            <v>7</v>
          </cell>
          <cell r="Z188" t="str">
            <v>A4</v>
          </cell>
          <cell r="AA188">
            <v>7</v>
          </cell>
          <cell r="AC188" t="e">
            <v>#N/A</v>
          </cell>
        </row>
        <row r="189">
          <cell r="D189" t="str">
            <v>01012020</v>
          </cell>
          <cell r="F189" t="str">
            <v>A</v>
          </cell>
          <cell r="G189">
            <v>10</v>
          </cell>
          <cell r="H189" t="str">
            <v>A</v>
          </cell>
          <cell r="I189">
            <v>10</v>
          </cell>
          <cell r="J189" t="str">
            <v>A</v>
          </cell>
          <cell r="K189">
            <v>10</v>
          </cell>
          <cell r="L189" t="str">
            <v>A</v>
          </cell>
          <cell r="M189">
            <v>10</v>
          </cell>
          <cell r="N189" t="str">
            <v>A4</v>
          </cell>
          <cell r="O189">
            <v>7</v>
          </cell>
          <cell r="P189">
            <v>9.4</v>
          </cell>
          <cell r="Q189">
            <v>0</v>
          </cell>
          <cell r="R189" t="str">
            <v>Xuất sắc</v>
          </cell>
          <cell r="S189" t="str">
            <v>A</v>
          </cell>
          <cell r="T189" t="str">
            <v>A4</v>
          </cell>
          <cell r="U189">
            <v>7</v>
          </cell>
          <cell r="V189" t="str">
            <v>A3</v>
          </cell>
          <cell r="W189">
            <v>8</v>
          </cell>
          <cell r="X189" t="str">
            <v>A3</v>
          </cell>
          <cell r="Y189">
            <v>8</v>
          </cell>
          <cell r="Z189" t="str">
            <v>A4</v>
          </cell>
          <cell r="AA189">
            <v>7</v>
          </cell>
          <cell r="AC189" t="e">
            <v>#N/A</v>
          </cell>
        </row>
        <row r="190">
          <cell r="D190" t="str">
            <v>01012021</v>
          </cell>
          <cell r="F190" t="str">
            <v>A</v>
          </cell>
          <cell r="G190">
            <v>10</v>
          </cell>
          <cell r="H190" t="str">
            <v>C</v>
          </cell>
          <cell r="I190">
            <v>4</v>
          </cell>
          <cell r="J190" t="str">
            <v>A</v>
          </cell>
          <cell r="K190">
            <v>10</v>
          </cell>
          <cell r="L190" t="str">
            <v>A</v>
          </cell>
          <cell r="M190">
            <v>10</v>
          </cell>
          <cell r="N190" t="str">
            <v>A4</v>
          </cell>
          <cell r="O190">
            <v>7</v>
          </cell>
          <cell r="P190">
            <v>8.1999999999999993</v>
          </cell>
          <cell r="Q190">
            <v>1</v>
          </cell>
          <cell r="R190" t="str">
            <v>Tốt</v>
          </cell>
          <cell r="S190" t="str">
            <v>B</v>
          </cell>
          <cell r="T190" t="str">
            <v>A4</v>
          </cell>
          <cell r="U190">
            <v>7</v>
          </cell>
          <cell r="V190" t="str">
            <v>A4</v>
          </cell>
          <cell r="W190">
            <v>7</v>
          </cell>
          <cell r="X190" t="str">
            <v>A4</v>
          </cell>
          <cell r="Y190">
            <v>7</v>
          </cell>
          <cell r="Z190" t="str">
            <v>A4</v>
          </cell>
          <cell r="AA190">
            <v>7</v>
          </cell>
          <cell r="AC190" t="e">
            <v>#N/A</v>
          </cell>
        </row>
        <row r="191">
          <cell r="D191" t="str">
            <v>01012011</v>
          </cell>
          <cell r="F191" t="str">
            <v>A</v>
          </cell>
          <cell r="G191">
            <v>10</v>
          </cell>
          <cell r="H191" t="str">
            <v>A</v>
          </cell>
          <cell r="I191">
            <v>10</v>
          </cell>
          <cell r="J191" t="str">
            <v>A</v>
          </cell>
          <cell r="K191">
            <v>10</v>
          </cell>
          <cell r="L191" t="str">
            <v>A</v>
          </cell>
          <cell r="M191">
            <v>10</v>
          </cell>
          <cell r="N191" t="str">
            <v>A4</v>
          </cell>
          <cell r="O191">
            <v>7</v>
          </cell>
          <cell r="P191">
            <v>9.4</v>
          </cell>
          <cell r="Q191">
            <v>0</v>
          </cell>
          <cell r="R191" t="str">
            <v>Xuất sắc</v>
          </cell>
          <cell r="S191" t="str">
            <v>A</v>
          </cell>
          <cell r="T191" t="str">
            <v>A4</v>
          </cell>
          <cell r="U191">
            <v>7</v>
          </cell>
          <cell r="V191" t="str">
            <v>A4</v>
          </cell>
          <cell r="W191">
            <v>7</v>
          </cell>
          <cell r="X191" t="str">
            <v>A3</v>
          </cell>
          <cell r="Y191">
            <v>8</v>
          </cell>
          <cell r="Z191" t="str">
            <v>A4</v>
          </cell>
          <cell r="AA191">
            <v>7</v>
          </cell>
          <cell r="AC191" t="e">
            <v>#N/A</v>
          </cell>
        </row>
        <row r="192">
          <cell r="D192" t="str">
            <v>01017002</v>
          </cell>
          <cell r="F192" t="str">
            <v>A</v>
          </cell>
          <cell r="G192">
            <v>10</v>
          </cell>
          <cell r="H192" t="str">
            <v>A</v>
          </cell>
          <cell r="I192">
            <v>10</v>
          </cell>
          <cell r="J192" t="str">
            <v>A</v>
          </cell>
          <cell r="K192">
            <v>10</v>
          </cell>
          <cell r="L192" t="str">
            <v>A</v>
          </cell>
          <cell r="M192">
            <v>10</v>
          </cell>
          <cell r="N192" t="str">
            <v>A4</v>
          </cell>
          <cell r="O192">
            <v>7</v>
          </cell>
          <cell r="P192">
            <v>9.4</v>
          </cell>
          <cell r="Q192">
            <v>0</v>
          </cell>
          <cell r="R192" t="str">
            <v>Xuất sắc</v>
          </cell>
          <cell r="S192" t="str">
            <v>A</v>
          </cell>
          <cell r="T192" t="str">
            <v>A4</v>
          </cell>
          <cell r="U192">
            <v>7</v>
          </cell>
          <cell r="V192" t="str">
            <v>A4</v>
          </cell>
          <cell r="W192">
            <v>7</v>
          </cell>
          <cell r="X192" t="str">
            <v>A4</v>
          </cell>
          <cell r="Y192">
            <v>7</v>
          </cell>
          <cell r="Z192" t="str">
            <v>A4</v>
          </cell>
          <cell r="AA192">
            <v>7</v>
          </cell>
          <cell r="AC192" t="e">
            <v>#N/A</v>
          </cell>
        </row>
        <row r="193">
          <cell r="D193" t="str">
            <v>01012028</v>
          </cell>
          <cell r="F193" t="str">
            <v>A</v>
          </cell>
          <cell r="G193">
            <v>10</v>
          </cell>
          <cell r="H193" t="str">
            <v>A</v>
          </cell>
          <cell r="I193">
            <v>10</v>
          </cell>
          <cell r="J193" t="str">
            <v>A</v>
          </cell>
          <cell r="K193">
            <v>10</v>
          </cell>
          <cell r="L193" t="str">
            <v>A</v>
          </cell>
          <cell r="M193">
            <v>10</v>
          </cell>
          <cell r="N193" t="str">
            <v>A4</v>
          </cell>
          <cell r="O193">
            <v>7</v>
          </cell>
          <cell r="P193">
            <v>9.4</v>
          </cell>
          <cell r="Q193">
            <v>0</v>
          </cell>
          <cell r="R193" t="str">
            <v>Xuất sắc</v>
          </cell>
          <cell r="S193" t="str">
            <v>A</v>
          </cell>
          <cell r="T193" t="str">
            <v>A4</v>
          </cell>
          <cell r="U193">
            <v>7</v>
          </cell>
          <cell r="V193" t="str">
            <v>A3</v>
          </cell>
          <cell r="W193">
            <v>8</v>
          </cell>
          <cell r="X193" t="str">
            <v>A2</v>
          </cell>
          <cell r="Y193">
            <v>9</v>
          </cell>
          <cell r="Z193" t="str">
            <v>A4</v>
          </cell>
          <cell r="AA193">
            <v>7</v>
          </cell>
          <cell r="AC193" t="e">
            <v>#N/A</v>
          </cell>
        </row>
        <row r="194">
          <cell r="D194" t="str">
            <v>01006004</v>
          </cell>
          <cell r="F194" t="str">
            <v>A</v>
          </cell>
          <cell r="G194">
            <v>10</v>
          </cell>
          <cell r="H194" t="str">
            <v>A</v>
          </cell>
          <cell r="I194">
            <v>10</v>
          </cell>
          <cell r="J194" t="str">
            <v>A</v>
          </cell>
          <cell r="K194">
            <v>10</v>
          </cell>
          <cell r="L194" t="str">
            <v>A</v>
          </cell>
          <cell r="M194">
            <v>10</v>
          </cell>
          <cell r="N194" t="str">
            <v>A4</v>
          </cell>
          <cell r="O194">
            <v>7</v>
          </cell>
          <cell r="P194">
            <v>9.4</v>
          </cell>
          <cell r="Q194">
            <v>0</v>
          </cell>
          <cell r="R194" t="str">
            <v>Xuất sắc</v>
          </cell>
          <cell r="S194" t="str">
            <v>A</v>
          </cell>
          <cell r="T194" t="str">
            <v>A4</v>
          </cell>
          <cell r="U194">
            <v>7</v>
          </cell>
          <cell r="V194" t="str">
            <v>A3</v>
          </cell>
          <cell r="W194">
            <v>8</v>
          </cell>
          <cell r="X194" t="str">
            <v>A4</v>
          </cell>
          <cell r="Y194">
            <v>7</v>
          </cell>
          <cell r="Z194" t="str">
            <v>A4</v>
          </cell>
          <cell r="AA194">
            <v>7</v>
          </cell>
          <cell r="AC194" t="e">
            <v>#N/A</v>
          </cell>
        </row>
        <row r="195">
          <cell r="D195" t="str">
            <v>01012032</v>
          </cell>
          <cell r="F195" t="str">
            <v>A</v>
          </cell>
          <cell r="G195">
            <v>10</v>
          </cell>
          <cell r="H195" t="str">
            <v>A</v>
          </cell>
          <cell r="I195">
            <v>10</v>
          </cell>
          <cell r="J195" t="str">
            <v>A</v>
          </cell>
          <cell r="K195">
            <v>10</v>
          </cell>
          <cell r="L195" t="str">
            <v>A</v>
          </cell>
          <cell r="M195">
            <v>10</v>
          </cell>
          <cell r="N195" t="str">
            <v>A4</v>
          </cell>
          <cell r="O195">
            <v>7</v>
          </cell>
          <cell r="P195">
            <v>9.4</v>
          </cell>
          <cell r="Q195">
            <v>0</v>
          </cell>
          <cell r="R195" t="str">
            <v>Xuất sắc</v>
          </cell>
          <cell r="S195" t="str">
            <v>A</v>
          </cell>
          <cell r="T195" t="str">
            <v>A4</v>
          </cell>
          <cell r="U195">
            <v>7</v>
          </cell>
          <cell r="V195" t="str">
            <v>A3</v>
          </cell>
          <cell r="W195">
            <v>8</v>
          </cell>
          <cell r="X195" t="str">
            <v>A3</v>
          </cell>
          <cell r="Y195">
            <v>8</v>
          </cell>
          <cell r="Z195" t="str">
            <v>A4</v>
          </cell>
          <cell r="AA195">
            <v>7</v>
          </cell>
          <cell r="AC195" t="e">
            <v>#N/A</v>
          </cell>
        </row>
        <row r="196">
          <cell r="D196" t="str">
            <v>01025017</v>
          </cell>
          <cell r="F196" t="str">
            <v>A</v>
          </cell>
          <cell r="G196">
            <v>10</v>
          </cell>
          <cell r="H196" t="str">
            <v>A</v>
          </cell>
          <cell r="I196">
            <v>10</v>
          </cell>
          <cell r="J196" t="str">
            <v>A</v>
          </cell>
          <cell r="K196">
            <v>10</v>
          </cell>
          <cell r="L196" t="str">
            <v>A</v>
          </cell>
          <cell r="M196">
            <v>10</v>
          </cell>
          <cell r="N196" t="str">
            <v>A2</v>
          </cell>
          <cell r="O196">
            <v>9</v>
          </cell>
          <cell r="P196">
            <v>9.8000000000000007</v>
          </cell>
          <cell r="Q196">
            <v>0</v>
          </cell>
          <cell r="R196" t="str">
            <v>Xuất sắc</v>
          </cell>
          <cell r="S196" t="str">
            <v>A</v>
          </cell>
          <cell r="T196" t="str">
            <v>A1</v>
          </cell>
          <cell r="U196">
            <v>10</v>
          </cell>
          <cell r="V196" t="str">
            <v>A1</v>
          </cell>
          <cell r="W196">
            <v>10</v>
          </cell>
          <cell r="X196" t="str">
            <v>A1</v>
          </cell>
          <cell r="Y196">
            <v>10</v>
          </cell>
          <cell r="Z196" t="str">
            <v>A1</v>
          </cell>
          <cell r="AA196">
            <v>10</v>
          </cell>
          <cell r="AC196" t="e">
            <v>#N/A</v>
          </cell>
        </row>
        <row r="197">
          <cell r="D197" t="str">
            <v>01013068</v>
          </cell>
          <cell r="F197" t="str">
            <v>A</v>
          </cell>
          <cell r="G197">
            <v>10</v>
          </cell>
          <cell r="H197" t="str">
            <v>A</v>
          </cell>
          <cell r="I197">
            <v>10</v>
          </cell>
          <cell r="J197" t="str">
            <v>A</v>
          </cell>
          <cell r="K197">
            <v>10</v>
          </cell>
          <cell r="L197" t="str">
            <v>A</v>
          </cell>
          <cell r="M197">
            <v>10</v>
          </cell>
          <cell r="N197" t="str">
            <v>A2</v>
          </cell>
          <cell r="O197">
            <v>9</v>
          </cell>
          <cell r="P197">
            <v>9.8000000000000007</v>
          </cell>
          <cell r="Q197">
            <v>0</v>
          </cell>
          <cell r="R197" t="str">
            <v>Xuất sắc</v>
          </cell>
          <cell r="S197" t="str">
            <v>A</v>
          </cell>
          <cell r="T197" t="str">
            <v>A1</v>
          </cell>
          <cell r="U197">
            <v>10</v>
          </cell>
          <cell r="V197" t="str">
            <v>A1</v>
          </cell>
          <cell r="W197">
            <v>10</v>
          </cell>
          <cell r="X197" t="str">
            <v>A1</v>
          </cell>
          <cell r="Y197">
            <v>10</v>
          </cell>
          <cell r="Z197" t="str">
            <v>A1</v>
          </cell>
          <cell r="AA197">
            <v>10</v>
          </cell>
          <cell r="AC197" t="e">
            <v>#N/A</v>
          </cell>
        </row>
        <row r="198">
          <cell r="D198" t="str">
            <v>01012048</v>
          </cell>
          <cell r="X198" t="str">
            <v>A4</v>
          </cell>
          <cell r="Z198" t="str">
            <v>A4</v>
          </cell>
        </row>
        <row r="199">
          <cell r="D199" t="str">
            <v>01015002</v>
          </cell>
          <cell r="E199" t="str">
            <v>Khoa Công nghệ thông tin</v>
          </cell>
          <cell r="F199" t="str">
            <v>A</v>
          </cell>
          <cell r="G199">
            <v>10</v>
          </cell>
          <cell r="H199" t="str">
            <v>A</v>
          </cell>
          <cell r="I199">
            <v>10</v>
          </cell>
          <cell r="J199" t="str">
            <v>A</v>
          </cell>
          <cell r="K199">
            <v>10</v>
          </cell>
          <cell r="L199" t="str">
            <v>A</v>
          </cell>
          <cell r="M199">
            <v>10</v>
          </cell>
          <cell r="N199" t="str">
            <v>A2</v>
          </cell>
          <cell r="O199">
            <v>9</v>
          </cell>
          <cell r="P199">
            <v>9.8000000000000007</v>
          </cell>
          <cell r="Q199">
            <v>0</v>
          </cell>
          <cell r="R199" t="str">
            <v>Xuất sắc</v>
          </cell>
          <cell r="S199" t="str">
            <v>A</v>
          </cell>
          <cell r="T199" t="str">
            <v>A2</v>
          </cell>
          <cell r="U199">
            <v>9</v>
          </cell>
          <cell r="V199" t="str">
            <v>A2</v>
          </cell>
          <cell r="W199">
            <v>9</v>
          </cell>
          <cell r="X199" t="str">
            <v>A4</v>
          </cell>
          <cell r="Y199">
            <v>7</v>
          </cell>
          <cell r="Z199" t="str">
            <v>A3</v>
          </cell>
          <cell r="AA199">
            <v>8</v>
          </cell>
          <cell r="AC199" t="e">
            <v>#N/A</v>
          </cell>
        </row>
        <row r="200">
          <cell r="D200" t="str">
            <v>01015042</v>
          </cell>
          <cell r="F200" t="str">
            <v>A</v>
          </cell>
          <cell r="G200">
            <v>10</v>
          </cell>
          <cell r="H200" t="str">
            <v>A</v>
          </cell>
          <cell r="I200">
            <v>10</v>
          </cell>
          <cell r="J200" t="str">
            <v>A</v>
          </cell>
          <cell r="K200">
            <v>10</v>
          </cell>
          <cell r="L200" t="str">
            <v>A</v>
          </cell>
          <cell r="M200">
            <v>10</v>
          </cell>
          <cell r="N200" t="str">
            <v>A1</v>
          </cell>
          <cell r="O200">
            <v>10</v>
          </cell>
          <cell r="P200">
            <v>10</v>
          </cell>
          <cell r="Q200">
            <v>0</v>
          </cell>
          <cell r="R200" t="str">
            <v>Xuất sắc</v>
          </cell>
          <cell r="S200" t="str">
            <v>A</v>
          </cell>
          <cell r="T200" t="str">
            <v>A1</v>
          </cell>
          <cell r="U200">
            <v>10</v>
          </cell>
          <cell r="V200" t="str">
            <v>A1</v>
          </cell>
          <cell r="W200">
            <v>10</v>
          </cell>
          <cell r="X200" t="str">
            <v>A1</v>
          </cell>
          <cell r="Y200">
            <v>10</v>
          </cell>
          <cell r="Z200" t="str">
            <v>A1</v>
          </cell>
          <cell r="AA200">
            <v>10</v>
          </cell>
          <cell r="AC200" t="e">
            <v>#N/A</v>
          </cell>
        </row>
        <row r="201">
          <cell r="D201" t="str">
            <v>01015001</v>
          </cell>
          <cell r="F201" t="str">
            <v>A</v>
          </cell>
          <cell r="G201">
            <v>10</v>
          </cell>
          <cell r="H201" t="str">
            <v>A</v>
          </cell>
          <cell r="I201">
            <v>10</v>
          </cell>
          <cell r="J201" t="str">
            <v>A</v>
          </cell>
          <cell r="K201">
            <v>10</v>
          </cell>
          <cell r="L201" t="str">
            <v>A</v>
          </cell>
          <cell r="M201">
            <v>10</v>
          </cell>
          <cell r="N201" t="str">
            <v>A3</v>
          </cell>
          <cell r="O201">
            <v>8</v>
          </cell>
          <cell r="P201">
            <v>9.6</v>
          </cell>
          <cell r="Q201">
            <v>0</v>
          </cell>
          <cell r="R201" t="str">
            <v>Xuất sắc</v>
          </cell>
          <cell r="S201" t="str">
            <v>A</v>
          </cell>
          <cell r="T201" t="str">
            <v>A3</v>
          </cell>
          <cell r="U201">
            <v>8</v>
          </cell>
          <cell r="V201" t="str">
            <v>A3</v>
          </cell>
          <cell r="W201">
            <v>8</v>
          </cell>
          <cell r="X201" t="str">
            <v>A3</v>
          </cell>
          <cell r="Y201">
            <v>8</v>
          </cell>
          <cell r="Z201" t="str">
            <v>A4</v>
          </cell>
          <cell r="AA201">
            <v>7</v>
          </cell>
          <cell r="AC201" t="e">
            <v>#N/A</v>
          </cell>
        </row>
        <row r="202">
          <cell r="D202" t="str">
            <v>01015008</v>
          </cell>
          <cell r="F202" t="str">
            <v>A</v>
          </cell>
          <cell r="G202">
            <v>10</v>
          </cell>
          <cell r="H202" t="str">
            <v>A</v>
          </cell>
          <cell r="I202">
            <v>10</v>
          </cell>
          <cell r="J202" t="str">
            <v>A</v>
          </cell>
          <cell r="K202">
            <v>10</v>
          </cell>
          <cell r="L202" t="str">
            <v>A</v>
          </cell>
          <cell r="M202">
            <v>10</v>
          </cell>
          <cell r="N202" t="str">
            <v>A3</v>
          </cell>
          <cell r="O202">
            <v>8</v>
          </cell>
          <cell r="P202">
            <v>9.6</v>
          </cell>
          <cell r="Q202">
            <v>0</v>
          </cell>
          <cell r="R202" t="str">
            <v>Xuất sắc</v>
          </cell>
          <cell r="S202" t="str">
            <v>A</v>
          </cell>
          <cell r="T202" t="str">
            <v>A3</v>
          </cell>
          <cell r="U202">
            <v>8</v>
          </cell>
          <cell r="V202" t="str">
            <v>A4</v>
          </cell>
          <cell r="W202">
            <v>7</v>
          </cell>
          <cell r="X202" t="str">
            <v>A3</v>
          </cell>
          <cell r="Y202">
            <v>8</v>
          </cell>
          <cell r="Z202" t="str">
            <v>B1</v>
          </cell>
          <cell r="AA202">
            <v>6</v>
          </cell>
          <cell r="AC202" t="e">
            <v>#N/A</v>
          </cell>
        </row>
        <row r="203">
          <cell r="D203" t="str">
            <v>01015013</v>
          </cell>
          <cell r="F203" t="str">
            <v>A</v>
          </cell>
          <cell r="G203">
            <v>10</v>
          </cell>
          <cell r="H203" t="str">
            <v>A</v>
          </cell>
          <cell r="I203">
            <v>10</v>
          </cell>
          <cell r="J203" t="str">
            <v>A</v>
          </cell>
          <cell r="K203">
            <v>10</v>
          </cell>
          <cell r="L203" t="str">
            <v>A</v>
          </cell>
          <cell r="M203">
            <v>10</v>
          </cell>
          <cell r="N203" t="str">
            <v>A3</v>
          </cell>
          <cell r="O203">
            <v>8</v>
          </cell>
          <cell r="P203">
            <v>9.6</v>
          </cell>
          <cell r="Q203">
            <v>0</v>
          </cell>
          <cell r="R203" t="str">
            <v>Xuất sắc</v>
          </cell>
          <cell r="S203" t="str">
            <v>A</v>
          </cell>
          <cell r="T203" t="str">
            <v>A3</v>
          </cell>
          <cell r="U203">
            <v>8</v>
          </cell>
          <cell r="V203" t="str">
            <v>A4</v>
          </cell>
          <cell r="W203">
            <v>7</v>
          </cell>
          <cell r="X203" t="str">
            <v>A3</v>
          </cell>
          <cell r="Y203">
            <v>8</v>
          </cell>
          <cell r="Z203" t="str">
            <v>A4</v>
          </cell>
          <cell r="AA203">
            <v>7</v>
          </cell>
          <cell r="AC203" t="e">
            <v>#N/A</v>
          </cell>
        </row>
        <row r="204">
          <cell r="D204" t="str">
            <v>01015023</v>
          </cell>
          <cell r="F204" t="str">
            <v>A</v>
          </cell>
          <cell r="G204">
            <v>10</v>
          </cell>
          <cell r="H204" t="str">
            <v>A</v>
          </cell>
          <cell r="I204">
            <v>10</v>
          </cell>
          <cell r="J204" t="str">
            <v>A</v>
          </cell>
          <cell r="K204">
            <v>10</v>
          </cell>
          <cell r="L204" t="str">
            <v>A</v>
          </cell>
          <cell r="M204">
            <v>10</v>
          </cell>
          <cell r="N204" t="str">
            <v>A3</v>
          </cell>
          <cell r="O204">
            <v>8</v>
          </cell>
          <cell r="P204">
            <v>9.6</v>
          </cell>
          <cell r="Q204">
            <v>0</v>
          </cell>
          <cell r="R204" t="str">
            <v>Xuất sắc</v>
          </cell>
          <cell r="S204" t="str">
            <v>A</v>
          </cell>
          <cell r="T204" t="str">
            <v>A3</v>
          </cell>
          <cell r="U204">
            <v>8</v>
          </cell>
          <cell r="V204" t="str">
            <v>A3</v>
          </cell>
          <cell r="W204">
            <v>8</v>
          </cell>
          <cell r="X204" t="str">
            <v>A2</v>
          </cell>
          <cell r="Y204">
            <v>9</v>
          </cell>
          <cell r="Z204" t="str">
            <v>A3</v>
          </cell>
          <cell r="AA204">
            <v>8</v>
          </cell>
          <cell r="AC204" t="e">
            <v>#N/A</v>
          </cell>
        </row>
        <row r="205">
          <cell r="D205" t="str">
            <v>01015019</v>
          </cell>
          <cell r="F205" t="str">
            <v>A</v>
          </cell>
          <cell r="G205">
            <v>10</v>
          </cell>
          <cell r="H205" t="str">
            <v>A</v>
          </cell>
          <cell r="I205">
            <v>10</v>
          </cell>
          <cell r="J205" t="str">
            <v>A</v>
          </cell>
          <cell r="K205">
            <v>10</v>
          </cell>
          <cell r="L205" t="str">
            <v>A</v>
          </cell>
          <cell r="M205">
            <v>10</v>
          </cell>
          <cell r="N205" t="str">
            <v>A3</v>
          </cell>
          <cell r="O205">
            <v>8</v>
          </cell>
          <cell r="P205">
            <v>9.6</v>
          </cell>
          <cell r="Q205">
            <v>0</v>
          </cell>
          <cell r="R205" t="str">
            <v>Xuất sắc</v>
          </cell>
          <cell r="S205" t="str">
            <v>A</v>
          </cell>
          <cell r="T205" t="str">
            <v>A3</v>
          </cell>
          <cell r="U205">
            <v>8</v>
          </cell>
          <cell r="V205" t="str">
            <v>A3</v>
          </cell>
          <cell r="W205">
            <v>8</v>
          </cell>
          <cell r="X205" t="str">
            <v>A2</v>
          </cell>
          <cell r="Y205">
            <v>9</v>
          </cell>
          <cell r="Z205" t="str">
            <v>A4</v>
          </cell>
          <cell r="AA205">
            <v>7</v>
          </cell>
          <cell r="AC205" t="e">
            <v>#N/A</v>
          </cell>
        </row>
        <row r="206">
          <cell r="D206" t="str">
            <v>01017001</v>
          </cell>
          <cell r="F206" t="str">
            <v>A</v>
          </cell>
          <cell r="G206">
            <v>10</v>
          </cell>
          <cell r="H206" t="str">
            <v>A</v>
          </cell>
          <cell r="I206">
            <v>10</v>
          </cell>
          <cell r="J206" t="str">
            <v>A</v>
          </cell>
          <cell r="K206">
            <v>10</v>
          </cell>
          <cell r="L206" t="str">
            <v>A</v>
          </cell>
          <cell r="M206">
            <v>10</v>
          </cell>
          <cell r="N206" t="str">
            <v>A3</v>
          </cell>
          <cell r="O206">
            <v>8</v>
          </cell>
          <cell r="P206">
            <v>9.6</v>
          </cell>
          <cell r="Q206">
            <v>0</v>
          </cell>
          <cell r="R206" t="str">
            <v>Xuất sắc</v>
          </cell>
          <cell r="S206" t="str">
            <v>A</v>
          </cell>
          <cell r="T206" t="str">
            <v>A3</v>
          </cell>
          <cell r="U206">
            <v>8</v>
          </cell>
          <cell r="V206" t="str">
            <v>A3</v>
          </cell>
          <cell r="W206">
            <v>8</v>
          </cell>
          <cell r="X206" t="str">
            <v>A2</v>
          </cell>
          <cell r="Y206">
            <v>9</v>
          </cell>
          <cell r="Z206" t="str">
            <v>A4</v>
          </cell>
          <cell r="AA206">
            <v>7</v>
          </cell>
          <cell r="AC206" t="e">
            <v>#N/A</v>
          </cell>
        </row>
        <row r="207">
          <cell r="D207" t="str">
            <v>01015006</v>
          </cell>
          <cell r="F207" t="str">
            <v>A</v>
          </cell>
          <cell r="G207">
            <v>10</v>
          </cell>
          <cell r="H207" t="str">
            <v>A</v>
          </cell>
          <cell r="I207">
            <v>10</v>
          </cell>
          <cell r="J207" t="str">
            <v>A</v>
          </cell>
          <cell r="K207">
            <v>10</v>
          </cell>
          <cell r="L207" t="str">
            <v>A</v>
          </cell>
          <cell r="M207">
            <v>10</v>
          </cell>
          <cell r="N207" t="str">
            <v>A3</v>
          </cell>
          <cell r="O207">
            <v>8</v>
          </cell>
          <cell r="P207">
            <v>9.6</v>
          </cell>
          <cell r="Q207">
            <v>0</v>
          </cell>
          <cell r="R207" t="str">
            <v>Xuất sắc</v>
          </cell>
          <cell r="S207" t="str">
            <v>A</v>
          </cell>
          <cell r="T207" t="str">
            <v>A3</v>
          </cell>
          <cell r="U207">
            <v>8</v>
          </cell>
          <cell r="V207" t="str">
            <v>A3</v>
          </cell>
          <cell r="W207">
            <v>8</v>
          </cell>
          <cell r="X207" t="str">
            <v>A2</v>
          </cell>
          <cell r="Y207">
            <v>9</v>
          </cell>
          <cell r="Z207" t="str">
            <v>A3</v>
          </cell>
          <cell r="AA207">
            <v>8</v>
          </cell>
          <cell r="AC207" t="e">
            <v>#N/A</v>
          </cell>
        </row>
        <row r="208">
          <cell r="D208" t="str">
            <v>01015003</v>
          </cell>
          <cell r="F208" t="str">
            <v>A</v>
          </cell>
          <cell r="G208">
            <v>10</v>
          </cell>
          <cell r="H208" t="str">
            <v>A</v>
          </cell>
          <cell r="I208">
            <v>10</v>
          </cell>
          <cell r="J208" t="str">
            <v>A</v>
          </cell>
          <cell r="K208">
            <v>10</v>
          </cell>
          <cell r="L208" t="str">
            <v>A</v>
          </cell>
          <cell r="M208">
            <v>10</v>
          </cell>
          <cell r="N208" t="str">
            <v>A4</v>
          </cell>
          <cell r="O208">
            <v>7</v>
          </cell>
          <cell r="P208">
            <v>9.4</v>
          </cell>
          <cell r="Q208">
            <v>0</v>
          </cell>
          <cell r="R208" t="str">
            <v>Xuất sắc</v>
          </cell>
          <cell r="S208" t="str">
            <v>A</v>
          </cell>
          <cell r="T208" t="str">
            <v>A4</v>
          </cell>
          <cell r="U208">
            <v>7</v>
          </cell>
          <cell r="V208" t="str">
            <v>A4</v>
          </cell>
          <cell r="W208">
            <v>7</v>
          </cell>
          <cell r="X208" t="str">
            <v>A4</v>
          </cell>
          <cell r="Y208">
            <v>7</v>
          </cell>
          <cell r="Z208" t="str">
            <v>A4</v>
          </cell>
          <cell r="AA208">
            <v>7</v>
          </cell>
          <cell r="AC208" t="e">
            <v>#N/A</v>
          </cell>
        </row>
        <row r="209">
          <cell r="D209" t="str">
            <v>01015010</v>
          </cell>
          <cell r="F209" t="str">
            <v>A</v>
          </cell>
          <cell r="G209">
            <v>10</v>
          </cell>
          <cell r="H209" t="str">
            <v>A</v>
          </cell>
          <cell r="I209">
            <v>10</v>
          </cell>
          <cell r="J209" t="str">
            <v>A</v>
          </cell>
          <cell r="K209">
            <v>10</v>
          </cell>
          <cell r="L209" t="str">
            <v>A</v>
          </cell>
          <cell r="M209">
            <v>10</v>
          </cell>
          <cell r="N209" t="str">
            <v>A4</v>
          </cell>
          <cell r="O209">
            <v>7</v>
          </cell>
          <cell r="P209">
            <v>9.4</v>
          </cell>
          <cell r="Q209">
            <v>0</v>
          </cell>
          <cell r="R209" t="str">
            <v>Xuất sắc</v>
          </cell>
          <cell r="S209" t="str">
            <v>A</v>
          </cell>
          <cell r="T209" t="str">
            <v>A4</v>
          </cell>
          <cell r="U209">
            <v>7</v>
          </cell>
          <cell r="V209" t="str">
            <v>A4</v>
          </cell>
          <cell r="W209">
            <v>7</v>
          </cell>
          <cell r="X209" t="str">
            <v>A4</v>
          </cell>
          <cell r="Y209">
            <v>7</v>
          </cell>
          <cell r="Z209" t="str">
            <v>A4</v>
          </cell>
          <cell r="AA209">
            <v>7</v>
          </cell>
          <cell r="AC209" t="e">
            <v>#N/A</v>
          </cell>
        </row>
        <row r="210">
          <cell r="D210" t="str">
            <v>01015005</v>
          </cell>
          <cell r="F210" t="str">
            <v>A</v>
          </cell>
          <cell r="G210">
            <v>10</v>
          </cell>
          <cell r="H210" t="str">
            <v>A</v>
          </cell>
          <cell r="I210">
            <v>10</v>
          </cell>
          <cell r="J210" t="str">
            <v>A</v>
          </cell>
          <cell r="K210">
            <v>10</v>
          </cell>
          <cell r="L210" t="str">
            <v>A</v>
          </cell>
          <cell r="M210">
            <v>10</v>
          </cell>
          <cell r="N210" t="str">
            <v>A3</v>
          </cell>
          <cell r="O210">
            <v>8</v>
          </cell>
          <cell r="P210">
            <v>9.6</v>
          </cell>
          <cell r="Q210">
            <v>0</v>
          </cell>
          <cell r="R210" t="str">
            <v>Xuất sắc</v>
          </cell>
          <cell r="S210" t="str">
            <v>A</v>
          </cell>
          <cell r="T210" t="str">
            <v>A4</v>
          </cell>
          <cell r="U210">
            <v>7</v>
          </cell>
          <cell r="V210" t="str">
            <v>A4</v>
          </cell>
          <cell r="W210">
            <v>7</v>
          </cell>
          <cell r="X210" t="str">
            <v>A4</v>
          </cell>
          <cell r="Y210">
            <v>7</v>
          </cell>
          <cell r="Z210" t="str">
            <v>A4</v>
          </cell>
          <cell r="AA210">
            <v>7</v>
          </cell>
          <cell r="AC210" t="e">
            <v>#N/A</v>
          </cell>
        </row>
        <row r="211">
          <cell r="D211" t="str">
            <v>01015004</v>
          </cell>
          <cell r="F211" t="str">
            <v>A</v>
          </cell>
          <cell r="G211">
            <v>10</v>
          </cell>
          <cell r="H211" t="str">
            <v>A</v>
          </cell>
          <cell r="I211">
            <v>10</v>
          </cell>
          <cell r="J211" t="str">
            <v>A</v>
          </cell>
          <cell r="K211">
            <v>10</v>
          </cell>
          <cell r="L211" t="str">
            <v>A</v>
          </cell>
          <cell r="M211">
            <v>10</v>
          </cell>
          <cell r="N211" t="str">
            <v>B1</v>
          </cell>
          <cell r="O211">
            <v>6</v>
          </cell>
          <cell r="P211">
            <v>9.1999999999999993</v>
          </cell>
          <cell r="Q211">
            <v>0</v>
          </cell>
          <cell r="R211" t="str">
            <v>Xuất sắc</v>
          </cell>
          <cell r="S211" t="str">
            <v>A</v>
          </cell>
          <cell r="T211" t="str">
            <v>A3</v>
          </cell>
          <cell r="U211">
            <v>8</v>
          </cell>
          <cell r="V211" t="str">
            <v>A3</v>
          </cell>
          <cell r="W211">
            <v>8</v>
          </cell>
          <cell r="X211" t="str">
            <v>A2</v>
          </cell>
          <cell r="Y211">
            <v>9</v>
          </cell>
          <cell r="Z211" t="str">
            <v>A3</v>
          </cell>
          <cell r="AA211">
            <v>8</v>
          </cell>
          <cell r="AC211" t="e">
            <v>#N/A</v>
          </cell>
        </row>
        <row r="212">
          <cell r="D212" t="str">
            <v>01015020</v>
          </cell>
          <cell r="F212" t="str">
            <v>A</v>
          </cell>
          <cell r="G212">
            <v>10</v>
          </cell>
          <cell r="H212" t="str">
            <v>A</v>
          </cell>
          <cell r="I212">
            <v>10</v>
          </cell>
          <cell r="J212" t="str">
            <v>A</v>
          </cell>
          <cell r="K212">
            <v>10</v>
          </cell>
          <cell r="L212" t="str">
            <v>A</v>
          </cell>
          <cell r="M212">
            <v>10</v>
          </cell>
          <cell r="N212" t="str">
            <v>A4</v>
          </cell>
          <cell r="O212">
            <v>7</v>
          </cell>
          <cell r="P212">
            <v>9.4</v>
          </cell>
          <cell r="Q212">
            <v>0</v>
          </cell>
          <cell r="R212" t="str">
            <v>Xuất sắc</v>
          </cell>
          <cell r="S212" t="str">
            <v>A</v>
          </cell>
          <cell r="T212" t="str">
            <v>A4</v>
          </cell>
          <cell r="U212">
            <v>7</v>
          </cell>
          <cell r="V212" t="str">
            <v>A4</v>
          </cell>
          <cell r="W212">
            <v>7</v>
          </cell>
          <cell r="X212" t="str">
            <v>D</v>
          </cell>
          <cell r="Y212">
            <v>1</v>
          </cell>
          <cell r="Z212" t="str">
            <v>A4</v>
          </cell>
          <cell r="AA212">
            <v>7</v>
          </cell>
          <cell r="AC212" t="e">
            <v>#N/A</v>
          </cell>
        </row>
        <row r="213">
          <cell r="D213" t="str">
            <v>01015016</v>
          </cell>
          <cell r="F213" t="str">
            <v>A</v>
          </cell>
          <cell r="G213">
            <v>10</v>
          </cell>
          <cell r="H213" t="str">
            <v>A</v>
          </cell>
          <cell r="I213">
            <v>10</v>
          </cell>
          <cell r="J213" t="str">
            <v>A</v>
          </cell>
          <cell r="K213">
            <v>10</v>
          </cell>
          <cell r="L213" t="str">
            <v>A</v>
          </cell>
          <cell r="M213">
            <v>10</v>
          </cell>
          <cell r="N213" t="str">
            <v>A4</v>
          </cell>
          <cell r="O213">
            <v>7</v>
          </cell>
          <cell r="P213">
            <v>9.4</v>
          </cell>
          <cell r="Q213">
            <v>0</v>
          </cell>
          <cell r="R213" t="str">
            <v>Xuất sắc</v>
          </cell>
          <cell r="S213" t="str">
            <v>A</v>
          </cell>
          <cell r="T213" t="str">
            <v>A4</v>
          </cell>
          <cell r="U213">
            <v>7</v>
          </cell>
          <cell r="V213" t="str">
            <v>A4</v>
          </cell>
          <cell r="W213">
            <v>7</v>
          </cell>
          <cell r="X213" t="str">
            <v>A4</v>
          </cell>
          <cell r="Y213">
            <v>7</v>
          </cell>
          <cell r="Z213" t="str">
            <v>A4</v>
          </cell>
          <cell r="AA213">
            <v>7</v>
          </cell>
          <cell r="AC213" t="e">
            <v>#N/A</v>
          </cell>
        </row>
        <row r="214">
          <cell r="D214" t="str">
            <v>01015015</v>
          </cell>
          <cell r="F214" t="str">
            <v>A</v>
          </cell>
          <cell r="G214">
            <v>10</v>
          </cell>
          <cell r="H214" t="str">
            <v>A</v>
          </cell>
          <cell r="I214">
            <v>10</v>
          </cell>
          <cell r="J214" t="str">
            <v>A</v>
          </cell>
          <cell r="K214">
            <v>10</v>
          </cell>
          <cell r="L214" t="str">
            <v>A</v>
          </cell>
          <cell r="M214">
            <v>10</v>
          </cell>
          <cell r="N214" t="str">
            <v>A4</v>
          </cell>
          <cell r="O214">
            <v>7</v>
          </cell>
          <cell r="P214">
            <v>9.4</v>
          </cell>
          <cell r="Q214">
            <v>0</v>
          </cell>
          <cell r="R214" t="str">
            <v>Xuất sắc</v>
          </cell>
          <cell r="S214" t="str">
            <v>A</v>
          </cell>
          <cell r="T214" t="str">
            <v>A4</v>
          </cell>
          <cell r="U214">
            <v>7</v>
          </cell>
          <cell r="V214" t="str">
            <v>A4</v>
          </cell>
          <cell r="W214">
            <v>7</v>
          </cell>
          <cell r="X214" t="str">
            <v>A4</v>
          </cell>
          <cell r="Y214">
            <v>7</v>
          </cell>
          <cell r="Z214" t="str">
            <v>A4</v>
          </cell>
          <cell r="AA214">
            <v>7</v>
          </cell>
          <cell r="AC214" t="e">
            <v>#N/A</v>
          </cell>
        </row>
        <row r="215">
          <cell r="D215" t="str">
            <v>01015021</v>
          </cell>
          <cell r="F215" t="str">
            <v>A</v>
          </cell>
          <cell r="G215">
            <v>10</v>
          </cell>
          <cell r="H215" t="str">
            <v>A</v>
          </cell>
          <cell r="I215">
            <v>10</v>
          </cell>
          <cell r="J215" t="str">
            <v>A</v>
          </cell>
          <cell r="K215">
            <v>10</v>
          </cell>
          <cell r="L215" t="str">
            <v>A</v>
          </cell>
          <cell r="M215">
            <v>10</v>
          </cell>
          <cell r="N215" t="str">
            <v>A4</v>
          </cell>
          <cell r="O215">
            <v>7</v>
          </cell>
          <cell r="P215">
            <v>9.4</v>
          </cell>
          <cell r="Q215">
            <v>0</v>
          </cell>
          <cell r="R215" t="str">
            <v>Xuất sắc</v>
          </cell>
          <cell r="S215" t="str">
            <v>A</v>
          </cell>
          <cell r="T215" t="str">
            <v>A4</v>
          </cell>
          <cell r="U215">
            <v>7</v>
          </cell>
          <cell r="V215" t="str">
            <v>A4</v>
          </cell>
          <cell r="W215">
            <v>7</v>
          </cell>
          <cell r="X215" t="str">
            <v>A4</v>
          </cell>
          <cell r="Y215">
            <v>7</v>
          </cell>
          <cell r="Z215" t="str">
            <v>A4</v>
          </cell>
          <cell r="AA215">
            <v>7</v>
          </cell>
          <cell r="AC215" t="e">
            <v>#N/A</v>
          </cell>
        </row>
        <row r="216">
          <cell r="D216" t="str">
            <v>01015017</v>
          </cell>
          <cell r="F216" t="str">
            <v>A</v>
          </cell>
          <cell r="G216">
            <v>10</v>
          </cell>
          <cell r="H216" t="str">
            <v>A</v>
          </cell>
          <cell r="I216">
            <v>10</v>
          </cell>
          <cell r="J216" t="str">
            <v>A</v>
          </cell>
          <cell r="K216">
            <v>10</v>
          </cell>
          <cell r="L216" t="str">
            <v>A</v>
          </cell>
          <cell r="M216">
            <v>10</v>
          </cell>
          <cell r="N216" t="str">
            <v>A4</v>
          </cell>
          <cell r="O216">
            <v>7</v>
          </cell>
          <cell r="P216">
            <v>9.4</v>
          </cell>
          <cell r="Q216">
            <v>0</v>
          </cell>
          <cell r="R216" t="str">
            <v>Xuất sắc</v>
          </cell>
          <cell r="S216" t="str">
            <v>A</v>
          </cell>
          <cell r="T216" t="str">
            <v>A4</v>
          </cell>
          <cell r="U216">
            <v>7</v>
          </cell>
          <cell r="V216" t="str">
            <v>A4</v>
          </cell>
          <cell r="W216">
            <v>7</v>
          </cell>
          <cell r="X216" t="str">
            <v>A4</v>
          </cell>
          <cell r="Y216">
            <v>7</v>
          </cell>
          <cell r="Z216" t="str">
            <v>A4</v>
          </cell>
          <cell r="AA216">
            <v>7</v>
          </cell>
          <cell r="AC216" t="e">
            <v>#N/A</v>
          </cell>
        </row>
        <row r="217">
          <cell r="D217" t="str">
            <v>01015018</v>
          </cell>
          <cell r="F217" t="str">
            <v>A</v>
          </cell>
          <cell r="G217">
            <v>10</v>
          </cell>
          <cell r="H217" t="str">
            <v>A</v>
          </cell>
          <cell r="I217">
            <v>10</v>
          </cell>
          <cell r="J217" t="str">
            <v>A</v>
          </cell>
          <cell r="K217">
            <v>10</v>
          </cell>
          <cell r="L217" t="str">
            <v>A</v>
          </cell>
          <cell r="M217">
            <v>10</v>
          </cell>
          <cell r="N217" t="str">
            <v>A4</v>
          </cell>
          <cell r="O217">
            <v>7</v>
          </cell>
          <cell r="P217">
            <v>9.4</v>
          </cell>
          <cell r="Q217">
            <v>0</v>
          </cell>
          <cell r="R217" t="str">
            <v>Xuất sắc</v>
          </cell>
          <cell r="S217" t="str">
            <v>A</v>
          </cell>
          <cell r="T217" t="str">
            <v>A4</v>
          </cell>
          <cell r="U217">
            <v>7</v>
          </cell>
          <cell r="V217" t="str">
            <v>A4</v>
          </cell>
          <cell r="W217">
            <v>7</v>
          </cell>
          <cell r="X217" t="str">
            <v>A4</v>
          </cell>
          <cell r="Y217">
            <v>7</v>
          </cell>
          <cell r="Z217" t="str">
            <v>A4</v>
          </cell>
          <cell r="AA217">
            <v>7</v>
          </cell>
          <cell r="AC217" t="e">
            <v>#N/A</v>
          </cell>
        </row>
        <row r="218">
          <cell r="D218" t="str">
            <v>01015022</v>
          </cell>
          <cell r="F218" t="str">
            <v>A</v>
          </cell>
          <cell r="G218">
            <v>10</v>
          </cell>
          <cell r="H218" t="str">
            <v>A</v>
          </cell>
          <cell r="I218">
            <v>10</v>
          </cell>
          <cell r="J218" t="str">
            <v>A</v>
          </cell>
          <cell r="K218">
            <v>10</v>
          </cell>
          <cell r="L218" t="str">
            <v>A</v>
          </cell>
          <cell r="M218">
            <v>10</v>
          </cell>
          <cell r="N218" t="str">
            <v>A2</v>
          </cell>
          <cell r="O218">
            <v>9</v>
          </cell>
          <cell r="P218">
            <v>9.8000000000000007</v>
          </cell>
          <cell r="Q218">
            <v>0</v>
          </cell>
          <cell r="R218" t="str">
            <v>Xuất sắc</v>
          </cell>
          <cell r="S218" t="str">
            <v>A</v>
          </cell>
          <cell r="T218" t="str">
            <v>A3</v>
          </cell>
          <cell r="U218">
            <v>8</v>
          </cell>
          <cell r="V218" t="str">
            <v>A2</v>
          </cell>
          <cell r="W218">
            <v>9</v>
          </cell>
          <cell r="X218" t="str">
            <v>A2</v>
          </cell>
          <cell r="Y218">
            <v>9</v>
          </cell>
          <cell r="Z218" t="str">
            <v>A3</v>
          </cell>
          <cell r="AA218">
            <v>8</v>
          </cell>
          <cell r="AC218" t="e">
            <v>#N/A</v>
          </cell>
        </row>
        <row r="219">
          <cell r="D219" t="str">
            <v>01015012</v>
          </cell>
          <cell r="F219" t="str">
            <v>A</v>
          </cell>
          <cell r="G219">
            <v>10</v>
          </cell>
          <cell r="H219" t="str">
            <v>A</v>
          </cell>
          <cell r="I219">
            <v>10</v>
          </cell>
          <cell r="J219" t="str">
            <v>A</v>
          </cell>
          <cell r="K219">
            <v>10</v>
          </cell>
          <cell r="L219" t="str">
            <v>A</v>
          </cell>
          <cell r="M219">
            <v>10</v>
          </cell>
          <cell r="N219" t="str">
            <v>A4</v>
          </cell>
          <cell r="O219">
            <v>7</v>
          </cell>
          <cell r="P219">
            <v>9.4</v>
          </cell>
          <cell r="Q219">
            <v>0</v>
          </cell>
          <cell r="R219" t="str">
            <v>Xuất sắc</v>
          </cell>
          <cell r="S219" t="str">
            <v>A</v>
          </cell>
          <cell r="T219" t="str">
            <v>A3</v>
          </cell>
          <cell r="U219">
            <v>8</v>
          </cell>
          <cell r="V219" t="str">
            <v>A3</v>
          </cell>
          <cell r="W219">
            <v>8</v>
          </cell>
          <cell r="X219" t="str">
            <v>A4</v>
          </cell>
          <cell r="Y219">
            <v>7</v>
          </cell>
          <cell r="Z219" t="str">
            <v>A4</v>
          </cell>
          <cell r="AA219">
            <v>7</v>
          </cell>
          <cell r="AC219" t="e">
            <v>#N/A</v>
          </cell>
        </row>
        <row r="220">
          <cell r="D220" t="str">
            <v>01015025</v>
          </cell>
          <cell r="F220" t="str">
            <v>A</v>
          </cell>
          <cell r="G220">
            <v>10</v>
          </cell>
          <cell r="H220" t="str">
            <v>A</v>
          </cell>
          <cell r="I220">
            <v>10</v>
          </cell>
          <cell r="J220" t="str">
            <v>A</v>
          </cell>
          <cell r="K220">
            <v>10</v>
          </cell>
          <cell r="L220" t="str">
            <v>A</v>
          </cell>
          <cell r="M220">
            <v>10</v>
          </cell>
          <cell r="N220" t="str">
            <v>A3</v>
          </cell>
          <cell r="O220">
            <v>8</v>
          </cell>
          <cell r="P220">
            <v>9.6</v>
          </cell>
          <cell r="Q220">
            <v>0</v>
          </cell>
          <cell r="R220" t="str">
            <v>Xuất sắc</v>
          </cell>
          <cell r="S220" t="str">
            <v>A</v>
          </cell>
          <cell r="T220" t="str">
            <v>A3</v>
          </cell>
          <cell r="U220">
            <v>8</v>
          </cell>
          <cell r="V220" t="str">
            <v>A4</v>
          </cell>
          <cell r="W220">
            <v>7</v>
          </cell>
          <cell r="X220" t="str">
            <v>A3</v>
          </cell>
          <cell r="Y220">
            <v>8</v>
          </cell>
          <cell r="Z220" t="str">
            <v>A4</v>
          </cell>
          <cell r="AA220">
            <v>7</v>
          </cell>
          <cell r="AC220" t="e">
            <v>#N/A</v>
          </cell>
        </row>
        <row r="221">
          <cell r="D221" t="str">
            <v>01018001</v>
          </cell>
          <cell r="F221" t="str">
            <v>A</v>
          </cell>
          <cell r="G221">
            <v>10</v>
          </cell>
          <cell r="H221" t="str">
            <v>A</v>
          </cell>
          <cell r="I221">
            <v>10</v>
          </cell>
          <cell r="J221" t="str">
            <v>A</v>
          </cell>
          <cell r="K221">
            <v>10</v>
          </cell>
          <cell r="L221" t="str">
            <v>A</v>
          </cell>
          <cell r="M221">
            <v>10</v>
          </cell>
          <cell r="N221" t="str">
            <v>A3</v>
          </cell>
          <cell r="O221">
            <v>8</v>
          </cell>
          <cell r="P221">
            <v>9.6</v>
          </cell>
          <cell r="Q221">
            <v>0</v>
          </cell>
          <cell r="R221" t="str">
            <v>Xuất sắc</v>
          </cell>
          <cell r="S221" t="str">
            <v>A</v>
          </cell>
          <cell r="T221" t="str">
            <v>A3</v>
          </cell>
          <cell r="U221">
            <v>8</v>
          </cell>
          <cell r="V221" t="str">
            <v>A4</v>
          </cell>
          <cell r="W221">
            <v>7</v>
          </cell>
          <cell r="X221" t="str">
            <v>A3</v>
          </cell>
          <cell r="Y221">
            <v>8</v>
          </cell>
          <cell r="Z221" t="str">
            <v>D</v>
          </cell>
          <cell r="AA221">
            <v>1</v>
          </cell>
          <cell r="AC221" t="e">
            <v>#N/A</v>
          </cell>
        </row>
        <row r="222">
          <cell r="D222" t="str">
            <v>01015031</v>
          </cell>
          <cell r="F222" t="str">
            <v>A</v>
          </cell>
          <cell r="G222">
            <v>10</v>
          </cell>
          <cell r="H222" t="str">
            <v>A</v>
          </cell>
          <cell r="I222">
            <v>10</v>
          </cell>
          <cell r="J222" t="str">
            <v>A</v>
          </cell>
          <cell r="K222">
            <v>10</v>
          </cell>
          <cell r="L222" t="str">
            <v>A</v>
          </cell>
          <cell r="M222">
            <v>10</v>
          </cell>
          <cell r="N222" t="str">
            <v>A4</v>
          </cell>
          <cell r="O222">
            <v>7</v>
          </cell>
          <cell r="P222">
            <v>9.4</v>
          </cell>
          <cell r="Q222">
            <v>0</v>
          </cell>
          <cell r="R222" t="str">
            <v>Xuất sắc</v>
          </cell>
          <cell r="S222" t="str">
            <v>A</v>
          </cell>
          <cell r="T222" t="str">
            <v>A4</v>
          </cell>
          <cell r="U222">
            <v>7</v>
          </cell>
          <cell r="V222" t="str">
            <v>A4</v>
          </cell>
          <cell r="W222">
            <v>7</v>
          </cell>
          <cell r="X222" t="str">
            <v>A4</v>
          </cell>
          <cell r="Y222">
            <v>7</v>
          </cell>
          <cell r="Z222" t="str">
            <v>A4</v>
          </cell>
          <cell r="AA222">
            <v>7</v>
          </cell>
          <cell r="AC222" t="e">
            <v>#N/A</v>
          </cell>
        </row>
        <row r="223">
          <cell r="D223" t="str">
            <v>01015041</v>
          </cell>
          <cell r="F223" t="str">
            <v>A</v>
          </cell>
          <cell r="G223">
            <v>10</v>
          </cell>
          <cell r="H223" t="str">
            <v>A</v>
          </cell>
          <cell r="I223">
            <v>10</v>
          </cell>
          <cell r="J223" t="str">
            <v>A</v>
          </cell>
          <cell r="K223">
            <v>10</v>
          </cell>
          <cell r="L223" t="str">
            <v>A</v>
          </cell>
          <cell r="M223">
            <v>10</v>
          </cell>
          <cell r="N223" t="str">
            <v>A4</v>
          </cell>
          <cell r="O223">
            <v>7</v>
          </cell>
          <cell r="P223">
            <v>9.4</v>
          </cell>
          <cell r="Q223">
            <v>0</v>
          </cell>
          <cell r="R223" t="str">
            <v>Xuất sắc</v>
          </cell>
          <cell r="S223" t="str">
            <v>A</v>
          </cell>
          <cell r="T223" t="str">
            <v>A4</v>
          </cell>
          <cell r="U223">
            <v>7</v>
          </cell>
          <cell r="V223" t="str">
            <v>A4</v>
          </cell>
          <cell r="W223">
            <v>7</v>
          </cell>
          <cell r="X223" t="str">
            <v>A4</v>
          </cell>
          <cell r="Y223">
            <v>7</v>
          </cell>
          <cell r="Z223" t="str">
            <v>A4</v>
          </cell>
          <cell r="AA223">
            <v>7</v>
          </cell>
          <cell r="AC223" t="e">
            <v>#N/A</v>
          </cell>
        </row>
        <row r="224">
          <cell r="D224" t="str">
            <v>01013003</v>
          </cell>
          <cell r="E224" t="str">
            <v>Khoa Động lực</v>
          </cell>
          <cell r="F224" t="str">
            <v>A</v>
          </cell>
          <cell r="G224">
            <v>10</v>
          </cell>
          <cell r="H224" t="str">
            <v>A</v>
          </cell>
          <cell r="I224">
            <v>10</v>
          </cell>
          <cell r="J224" t="str">
            <v>A</v>
          </cell>
          <cell r="K224">
            <v>10</v>
          </cell>
          <cell r="L224" t="str">
            <v>A</v>
          </cell>
          <cell r="M224">
            <v>10</v>
          </cell>
          <cell r="N224" t="str">
            <v>A1</v>
          </cell>
          <cell r="O224">
            <v>10</v>
          </cell>
          <cell r="P224">
            <v>10</v>
          </cell>
          <cell r="Q224">
            <v>0</v>
          </cell>
          <cell r="R224" t="str">
            <v>Xuất sắc</v>
          </cell>
          <cell r="S224" t="str">
            <v>A</v>
          </cell>
          <cell r="T224" t="str">
            <v>A1</v>
          </cell>
          <cell r="U224">
            <v>10</v>
          </cell>
          <cell r="V224" t="str">
            <v>A1</v>
          </cell>
          <cell r="W224">
            <v>10</v>
          </cell>
          <cell r="X224" t="str">
            <v>A1</v>
          </cell>
          <cell r="Y224">
            <v>10</v>
          </cell>
          <cell r="Z224" t="str">
            <v>A1</v>
          </cell>
          <cell r="AA224">
            <v>10</v>
          </cell>
          <cell r="AC224" t="e">
            <v>#N/A</v>
          </cell>
        </row>
        <row r="225">
          <cell r="D225" t="str">
            <v>01013002</v>
          </cell>
          <cell r="F225" t="str">
            <v>A</v>
          </cell>
          <cell r="G225">
            <v>10</v>
          </cell>
          <cell r="H225" t="str">
            <v>A</v>
          </cell>
          <cell r="I225">
            <v>10</v>
          </cell>
          <cell r="J225" t="str">
            <v>A</v>
          </cell>
          <cell r="K225">
            <v>10</v>
          </cell>
          <cell r="L225" t="str">
            <v>A</v>
          </cell>
          <cell r="M225">
            <v>10</v>
          </cell>
          <cell r="N225" t="str">
            <v>A2</v>
          </cell>
          <cell r="O225">
            <v>9</v>
          </cell>
          <cell r="P225">
            <v>9.8000000000000007</v>
          </cell>
          <cell r="Q225">
            <v>0</v>
          </cell>
          <cell r="R225" t="str">
            <v>Xuất sắc</v>
          </cell>
          <cell r="S225" t="str">
            <v>A</v>
          </cell>
          <cell r="T225" t="str">
            <v>A2</v>
          </cell>
          <cell r="U225">
            <v>9</v>
          </cell>
          <cell r="V225" t="str">
            <v>A1</v>
          </cell>
          <cell r="W225">
            <v>10</v>
          </cell>
          <cell r="X225" t="str">
            <v>A1</v>
          </cell>
          <cell r="Y225">
            <v>10</v>
          </cell>
          <cell r="Z225" t="str">
            <v>A2</v>
          </cell>
          <cell r="AA225">
            <v>9</v>
          </cell>
          <cell r="AC225" t="e">
            <v>#N/A</v>
          </cell>
        </row>
        <row r="226">
          <cell r="D226" t="str">
            <v>01013004</v>
          </cell>
          <cell r="F226" t="str">
            <v>A</v>
          </cell>
          <cell r="G226">
            <v>10</v>
          </cell>
          <cell r="H226" t="str">
            <v>A</v>
          </cell>
          <cell r="I226">
            <v>10</v>
          </cell>
          <cell r="J226" t="str">
            <v>A</v>
          </cell>
          <cell r="K226">
            <v>10</v>
          </cell>
          <cell r="L226" t="str">
            <v>A</v>
          </cell>
          <cell r="M226">
            <v>10</v>
          </cell>
          <cell r="N226" t="str">
            <v>A2</v>
          </cell>
          <cell r="O226">
            <v>9</v>
          </cell>
          <cell r="P226">
            <v>9.8000000000000007</v>
          </cell>
          <cell r="Q226">
            <v>0</v>
          </cell>
          <cell r="R226" t="str">
            <v>Xuất sắc</v>
          </cell>
          <cell r="S226" t="str">
            <v>A</v>
          </cell>
          <cell r="T226" t="str">
            <v>A3</v>
          </cell>
          <cell r="U226">
            <v>8</v>
          </cell>
          <cell r="V226" t="str">
            <v>A3</v>
          </cell>
          <cell r="W226">
            <v>8</v>
          </cell>
          <cell r="X226" t="str">
            <v>A1</v>
          </cell>
          <cell r="Y226">
            <v>10</v>
          </cell>
          <cell r="Z226" t="str">
            <v>A3</v>
          </cell>
          <cell r="AA226">
            <v>8</v>
          </cell>
          <cell r="AC226" t="e">
            <v>#N/A</v>
          </cell>
        </row>
        <row r="227">
          <cell r="D227" t="str">
            <v>01013021</v>
          </cell>
          <cell r="F227" t="str">
            <v>A</v>
          </cell>
          <cell r="G227">
            <v>10</v>
          </cell>
          <cell r="H227" t="str">
            <v>A</v>
          </cell>
          <cell r="I227">
            <v>10</v>
          </cell>
          <cell r="J227" t="str">
            <v>A</v>
          </cell>
          <cell r="K227">
            <v>10</v>
          </cell>
          <cell r="L227" t="str">
            <v>A</v>
          </cell>
          <cell r="M227">
            <v>10</v>
          </cell>
          <cell r="N227" t="str">
            <v>A3</v>
          </cell>
          <cell r="O227">
            <v>8</v>
          </cell>
          <cell r="P227">
            <v>9.6</v>
          </cell>
          <cell r="Q227">
            <v>0</v>
          </cell>
          <cell r="R227" t="str">
            <v>Xuất sắc</v>
          </cell>
          <cell r="S227" t="str">
            <v>A</v>
          </cell>
          <cell r="T227" t="str">
            <v>A3</v>
          </cell>
          <cell r="U227">
            <v>8</v>
          </cell>
          <cell r="V227" t="str">
            <v>A3</v>
          </cell>
          <cell r="W227">
            <v>8</v>
          </cell>
          <cell r="X227" t="str">
            <v>A2</v>
          </cell>
          <cell r="Y227">
            <v>9</v>
          </cell>
          <cell r="Z227" t="str">
            <v>A4</v>
          </cell>
          <cell r="AA227">
            <v>7</v>
          </cell>
          <cell r="AC227" t="e">
            <v>#N/A</v>
          </cell>
        </row>
        <row r="228">
          <cell r="D228" t="str">
            <v>01013006</v>
          </cell>
          <cell r="F228" t="str">
            <v>A</v>
          </cell>
          <cell r="G228">
            <v>10</v>
          </cell>
          <cell r="H228" t="str">
            <v>A</v>
          </cell>
          <cell r="I228">
            <v>10</v>
          </cell>
          <cell r="J228" t="str">
            <v>A</v>
          </cell>
          <cell r="K228">
            <v>10</v>
          </cell>
          <cell r="L228" t="str">
            <v>A</v>
          </cell>
          <cell r="M228">
            <v>10</v>
          </cell>
          <cell r="N228" t="str">
            <v>A2</v>
          </cell>
          <cell r="O228">
            <v>9</v>
          </cell>
          <cell r="P228">
            <v>9.8000000000000007</v>
          </cell>
          <cell r="Q228">
            <v>0</v>
          </cell>
          <cell r="R228" t="str">
            <v>Xuất sắc</v>
          </cell>
          <cell r="S228" t="str">
            <v>A</v>
          </cell>
          <cell r="T228" t="str">
            <v>A3</v>
          </cell>
          <cell r="U228">
            <v>8</v>
          </cell>
          <cell r="V228" t="str">
            <v>A2</v>
          </cell>
          <cell r="W228">
            <v>9</v>
          </cell>
          <cell r="X228" t="str">
            <v>A1</v>
          </cell>
          <cell r="Y228">
            <v>10</v>
          </cell>
          <cell r="Z228" t="str">
            <v>A3</v>
          </cell>
          <cell r="AA228">
            <v>8</v>
          </cell>
          <cell r="AC228" t="e">
            <v>#N/A</v>
          </cell>
        </row>
        <row r="229">
          <cell r="D229" t="str">
            <v>01013005</v>
          </cell>
          <cell r="F229" t="str">
            <v>A</v>
          </cell>
          <cell r="G229">
            <v>10</v>
          </cell>
          <cell r="H229" t="str">
            <v>A</v>
          </cell>
          <cell r="I229">
            <v>10</v>
          </cell>
          <cell r="J229" t="str">
            <v>A</v>
          </cell>
          <cell r="K229">
            <v>10</v>
          </cell>
          <cell r="L229" t="str">
            <v>A</v>
          </cell>
          <cell r="M229">
            <v>10</v>
          </cell>
          <cell r="N229" t="str">
            <v>A3</v>
          </cell>
          <cell r="O229">
            <v>8</v>
          </cell>
          <cell r="P229">
            <v>9.6</v>
          </cell>
          <cell r="Q229">
            <v>0</v>
          </cell>
          <cell r="R229" t="str">
            <v>Xuất sắc</v>
          </cell>
          <cell r="S229" t="str">
            <v>A</v>
          </cell>
          <cell r="T229" t="str">
            <v>A3</v>
          </cell>
          <cell r="U229">
            <v>8</v>
          </cell>
          <cell r="V229" t="str">
            <v>A3</v>
          </cell>
          <cell r="W229">
            <v>8</v>
          </cell>
          <cell r="X229" t="str">
            <v>A3</v>
          </cell>
          <cell r="Y229">
            <v>8</v>
          </cell>
          <cell r="Z229" t="str">
            <v>A3</v>
          </cell>
          <cell r="AA229">
            <v>8</v>
          </cell>
          <cell r="AC229" t="e">
            <v>#N/A</v>
          </cell>
        </row>
        <row r="230">
          <cell r="D230" t="str">
            <v>01013016</v>
          </cell>
          <cell r="F230" t="str">
            <v>A</v>
          </cell>
          <cell r="G230">
            <v>10</v>
          </cell>
          <cell r="H230" t="str">
            <v>A</v>
          </cell>
          <cell r="I230">
            <v>10</v>
          </cell>
          <cell r="J230" t="str">
            <v>A</v>
          </cell>
          <cell r="K230">
            <v>10</v>
          </cell>
          <cell r="L230" t="str">
            <v>A</v>
          </cell>
          <cell r="M230">
            <v>10</v>
          </cell>
          <cell r="N230" t="str">
            <v>A3</v>
          </cell>
          <cell r="O230">
            <v>8</v>
          </cell>
          <cell r="P230">
            <v>9.6</v>
          </cell>
          <cell r="Q230">
            <v>0</v>
          </cell>
          <cell r="R230" t="str">
            <v>Xuất sắc</v>
          </cell>
          <cell r="S230" t="str">
            <v>A</v>
          </cell>
          <cell r="T230" t="str">
            <v>A3</v>
          </cell>
          <cell r="U230">
            <v>8</v>
          </cell>
          <cell r="V230" t="str">
            <v>A3</v>
          </cell>
          <cell r="W230">
            <v>8</v>
          </cell>
          <cell r="X230" t="str">
            <v>A3</v>
          </cell>
          <cell r="Y230">
            <v>8</v>
          </cell>
          <cell r="Z230" t="str">
            <v>A3</v>
          </cell>
          <cell r="AA230">
            <v>8</v>
          </cell>
          <cell r="AC230" t="e">
            <v>#N/A</v>
          </cell>
        </row>
        <row r="231">
          <cell r="D231" t="str">
            <v>01013018</v>
          </cell>
          <cell r="F231" t="str">
            <v>A</v>
          </cell>
          <cell r="G231">
            <v>10</v>
          </cell>
          <cell r="H231" t="str">
            <v>A</v>
          </cell>
          <cell r="I231">
            <v>10</v>
          </cell>
          <cell r="J231" t="str">
            <v>A</v>
          </cell>
          <cell r="K231">
            <v>10</v>
          </cell>
          <cell r="L231" t="str">
            <v>B</v>
          </cell>
          <cell r="M231">
            <v>6</v>
          </cell>
          <cell r="N231" t="str">
            <v>B1</v>
          </cell>
          <cell r="O231">
            <v>6</v>
          </cell>
          <cell r="P231">
            <v>8.4</v>
          </cell>
          <cell r="Q231">
            <v>0</v>
          </cell>
          <cell r="R231" t="str">
            <v>Xuất sắc</v>
          </cell>
          <cell r="S231" t="str">
            <v>A</v>
          </cell>
          <cell r="T231" t="str">
            <v>A3</v>
          </cell>
          <cell r="U231">
            <v>8</v>
          </cell>
          <cell r="V231" t="str">
            <v>C1</v>
          </cell>
          <cell r="W231">
            <v>4</v>
          </cell>
          <cell r="X231" t="str">
            <v>A3</v>
          </cell>
          <cell r="Y231">
            <v>8</v>
          </cell>
          <cell r="Z231" t="str">
            <v>A3</v>
          </cell>
          <cell r="AA231">
            <v>8</v>
          </cell>
          <cell r="AC231" t="e">
            <v>#N/A</v>
          </cell>
        </row>
        <row r="232">
          <cell r="D232" t="str">
            <v>01013019</v>
          </cell>
          <cell r="F232" t="str">
            <v>A</v>
          </cell>
          <cell r="G232">
            <v>10</v>
          </cell>
          <cell r="H232" t="str">
            <v>A</v>
          </cell>
          <cell r="I232">
            <v>10</v>
          </cell>
          <cell r="J232" t="str">
            <v>A</v>
          </cell>
          <cell r="K232">
            <v>10</v>
          </cell>
          <cell r="L232" t="str">
            <v>A</v>
          </cell>
          <cell r="M232">
            <v>10</v>
          </cell>
          <cell r="N232" t="str">
            <v>A3</v>
          </cell>
          <cell r="O232">
            <v>8</v>
          </cell>
          <cell r="P232">
            <v>9.6</v>
          </cell>
          <cell r="Q232">
            <v>0</v>
          </cell>
          <cell r="R232" t="str">
            <v>Xuất sắc</v>
          </cell>
          <cell r="S232" t="str">
            <v>A</v>
          </cell>
          <cell r="T232" t="str">
            <v>A3</v>
          </cell>
          <cell r="U232">
            <v>8</v>
          </cell>
          <cell r="V232" t="str">
            <v>A3</v>
          </cell>
          <cell r="W232">
            <v>8</v>
          </cell>
          <cell r="X232" t="str">
            <v>A2</v>
          </cell>
          <cell r="Y232">
            <v>9</v>
          </cell>
          <cell r="Z232" t="str">
            <v>A3</v>
          </cell>
          <cell r="AA232">
            <v>8</v>
          </cell>
          <cell r="AC232" t="e">
            <v>#N/A</v>
          </cell>
        </row>
        <row r="233">
          <cell r="D233" t="str">
            <v>01013017</v>
          </cell>
          <cell r="F233" t="str">
            <v>A</v>
          </cell>
          <cell r="G233">
            <v>10</v>
          </cell>
          <cell r="H233" t="str">
            <v>A</v>
          </cell>
          <cell r="I233">
            <v>10</v>
          </cell>
          <cell r="J233" t="str">
            <v>A</v>
          </cell>
          <cell r="K233">
            <v>10</v>
          </cell>
          <cell r="L233" t="str">
            <v>A</v>
          </cell>
          <cell r="M233">
            <v>10</v>
          </cell>
          <cell r="N233" t="str">
            <v>A3</v>
          </cell>
          <cell r="O233">
            <v>8</v>
          </cell>
          <cell r="P233">
            <v>9.6</v>
          </cell>
          <cell r="Q233">
            <v>0</v>
          </cell>
          <cell r="R233" t="str">
            <v>Xuất sắc</v>
          </cell>
          <cell r="S233" t="str">
            <v>A</v>
          </cell>
          <cell r="T233" t="str">
            <v>A3</v>
          </cell>
          <cell r="U233">
            <v>8</v>
          </cell>
          <cell r="V233" t="str">
            <v>A3</v>
          </cell>
          <cell r="W233">
            <v>8</v>
          </cell>
          <cell r="X233" t="str">
            <v>A3</v>
          </cell>
          <cell r="Y233">
            <v>8</v>
          </cell>
          <cell r="Z233" t="str">
            <v>A3</v>
          </cell>
          <cell r="AA233">
            <v>8</v>
          </cell>
          <cell r="AC233" t="e">
            <v>#N/A</v>
          </cell>
        </row>
        <row r="234">
          <cell r="D234" t="str">
            <v>01013027</v>
          </cell>
          <cell r="F234" t="str">
            <v>A</v>
          </cell>
          <cell r="G234">
            <v>10</v>
          </cell>
          <cell r="H234" t="str">
            <v>A</v>
          </cell>
          <cell r="I234">
            <v>10</v>
          </cell>
          <cell r="J234" t="str">
            <v>A</v>
          </cell>
          <cell r="K234">
            <v>10</v>
          </cell>
          <cell r="L234" t="str">
            <v>A</v>
          </cell>
          <cell r="M234">
            <v>10</v>
          </cell>
          <cell r="N234" t="str">
            <v>A3</v>
          </cell>
          <cell r="O234">
            <v>8</v>
          </cell>
          <cell r="P234">
            <v>9.6</v>
          </cell>
          <cell r="Q234">
            <v>0</v>
          </cell>
          <cell r="R234" t="str">
            <v>Xuất sắc</v>
          </cell>
          <cell r="S234" t="str">
            <v>A</v>
          </cell>
          <cell r="T234" t="str">
            <v>A3</v>
          </cell>
          <cell r="U234">
            <v>8</v>
          </cell>
          <cell r="V234" t="str">
            <v>A3</v>
          </cell>
          <cell r="W234">
            <v>8</v>
          </cell>
          <cell r="X234" t="str">
            <v>A3</v>
          </cell>
          <cell r="Y234">
            <v>8</v>
          </cell>
          <cell r="Z234" t="str">
            <v>A3</v>
          </cell>
          <cell r="AA234">
            <v>8</v>
          </cell>
          <cell r="AC234" t="e">
            <v>#N/A</v>
          </cell>
        </row>
        <row r="235">
          <cell r="D235" t="str">
            <v>01013026</v>
          </cell>
          <cell r="F235" t="str">
            <v>A</v>
          </cell>
          <cell r="G235">
            <v>10</v>
          </cell>
          <cell r="H235" t="str">
            <v>A</v>
          </cell>
          <cell r="I235">
            <v>10</v>
          </cell>
          <cell r="J235" t="str">
            <v>A</v>
          </cell>
          <cell r="K235">
            <v>10</v>
          </cell>
          <cell r="L235" t="str">
            <v>A</v>
          </cell>
          <cell r="M235">
            <v>10</v>
          </cell>
          <cell r="N235" t="str">
            <v>A3</v>
          </cell>
          <cell r="O235">
            <v>8</v>
          </cell>
          <cell r="P235">
            <v>9.6</v>
          </cell>
          <cell r="Q235">
            <v>0</v>
          </cell>
          <cell r="R235" t="str">
            <v>Xuất sắc</v>
          </cell>
          <cell r="S235" t="str">
            <v>A</v>
          </cell>
          <cell r="T235" t="str">
            <v>A3</v>
          </cell>
          <cell r="U235">
            <v>8</v>
          </cell>
          <cell r="V235" t="str">
            <v>A3</v>
          </cell>
          <cell r="W235">
            <v>8</v>
          </cell>
          <cell r="X235" t="str">
            <v>A3</v>
          </cell>
          <cell r="Y235">
            <v>8</v>
          </cell>
          <cell r="Z235" t="str">
            <v>A3</v>
          </cell>
          <cell r="AA235">
            <v>8</v>
          </cell>
          <cell r="AC235" t="e">
            <v>#N/A</v>
          </cell>
        </row>
        <row r="236">
          <cell r="D236" t="str">
            <v>01013029</v>
          </cell>
          <cell r="F236" t="str">
            <v>A</v>
          </cell>
          <cell r="G236">
            <v>10</v>
          </cell>
          <cell r="H236" t="str">
            <v>A</v>
          </cell>
          <cell r="I236">
            <v>10</v>
          </cell>
          <cell r="J236" t="str">
            <v>A</v>
          </cell>
          <cell r="K236">
            <v>10</v>
          </cell>
          <cell r="L236" t="str">
            <v>A</v>
          </cell>
          <cell r="M236">
            <v>10</v>
          </cell>
          <cell r="N236" t="str">
            <v>A3</v>
          </cell>
          <cell r="O236">
            <v>8</v>
          </cell>
          <cell r="P236">
            <v>9.6</v>
          </cell>
          <cell r="Q236">
            <v>0</v>
          </cell>
          <cell r="R236" t="str">
            <v>Xuất sắc</v>
          </cell>
          <cell r="S236" t="str">
            <v>A</v>
          </cell>
          <cell r="T236" t="str">
            <v>A3</v>
          </cell>
          <cell r="U236">
            <v>8</v>
          </cell>
          <cell r="V236" t="str">
            <v>A3</v>
          </cell>
          <cell r="W236">
            <v>8</v>
          </cell>
          <cell r="X236" t="str">
            <v>A3</v>
          </cell>
          <cell r="Y236">
            <v>8</v>
          </cell>
          <cell r="Z236" t="str">
            <v>A3</v>
          </cell>
          <cell r="AA236">
            <v>8</v>
          </cell>
          <cell r="AC236" t="e">
            <v>#N/A</v>
          </cell>
        </row>
        <row r="237">
          <cell r="D237" t="str">
            <v>01013028</v>
          </cell>
          <cell r="F237" t="str">
            <v>A</v>
          </cell>
          <cell r="G237">
            <v>10</v>
          </cell>
          <cell r="H237" t="str">
            <v>A</v>
          </cell>
          <cell r="I237">
            <v>10</v>
          </cell>
          <cell r="J237" t="str">
            <v>A</v>
          </cell>
          <cell r="K237">
            <v>10</v>
          </cell>
          <cell r="L237" t="str">
            <v>A</v>
          </cell>
          <cell r="M237">
            <v>10</v>
          </cell>
          <cell r="N237" t="str">
            <v>A3</v>
          </cell>
          <cell r="O237">
            <v>8</v>
          </cell>
          <cell r="P237">
            <v>9.6</v>
          </cell>
          <cell r="Q237">
            <v>0</v>
          </cell>
          <cell r="R237" t="str">
            <v>Xuất sắc</v>
          </cell>
          <cell r="S237" t="str">
            <v>A</v>
          </cell>
          <cell r="T237" t="str">
            <v>A3</v>
          </cell>
          <cell r="U237">
            <v>8</v>
          </cell>
          <cell r="V237" t="str">
            <v>A3</v>
          </cell>
          <cell r="W237">
            <v>8</v>
          </cell>
          <cell r="X237" t="str">
            <v>A3</v>
          </cell>
          <cell r="Y237">
            <v>8</v>
          </cell>
          <cell r="Z237" t="str">
            <v>A3</v>
          </cell>
          <cell r="AA237">
            <v>8</v>
          </cell>
          <cell r="AC237" t="e">
            <v>#N/A</v>
          </cell>
        </row>
        <row r="238">
          <cell r="D238" t="str">
            <v>01013022</v>
          </cell>
          <cell r="F238" t="str">
            <v>A</v>
          </cell>
          <cell r="G238">
            <v>10</v>
          </cell>
          <cell r="H238" t="str">
            <v>A</v>
          </cell>
          <cell r="I238">
            <v>10</v>
          </cell>
          <cell r="J238" t="str">
            <v>A</v>
          </cell>
          <cell r="K238">
            <v>10</v>
          </cell>
          <cell r="L238" t="str">
            <v>A</v>
          </cell>
          <cell r="M238">
            <v>10</v>
          </cell>
          <cell r="N238" t="str">
            <v>A3</v>
          </cell>
          <cell r="O238">
            <v>8</v>
          </cell>
          <cell r="P238">
            <v>9.6</v>
          </cell>
          <cell r="Q238">
            <v>0</v>
          </cell>
          <cell r="R238" t="str">
            <v>Xuất sắc</v>
          </cell>
          <cell r="S238" t="str">
            <v>A</v>
          </cell>
          <cell r="T238" t="str">
            <v>A3</v>
          </cell>
          <cell r="U238">
            <v>8</v>
          </cell>
          <cell r="V238" t="str">
            <v>A3</v>
          </cell>
          <cell r="W238">
            <v>8</v>
          </cell>
          <cell r="X238" t="str">
            <v>A3</v>
          </cell>
          <cell r="Y238">
            <v>8</v>
          </cell>
          <cell r="Z238" t="str">
            <v>A3</v>
          </cell>
          <cell r="AA238">
            <v>8</v>
          </cell>
          <cell r="AC238" t="e">
            <v>#N/A</v>
          </cell>
        </row>
        <row r="239">
          <cell r="D239" t="str">
            <v>01013047</v>
          </cell>
          <cell r="F239" t="str">
            <v>A</v>
          </cell>
          <cell r="G239">
            <v>10</v>
          </cell>
          <cell r="H239" t="str">
            <v>A</v>
          </cell>
          <cell r="I239">
            <v>10</v>
          </cell>
          <cell r="J239" t="str">
            <v>A</v>
          </cell>
          <cell r="K239">
            <v>10</v>
          </cell>
          <cell r="L239" t="str">
            <v>A</v>
          </cell>
          <cell r="M239">
            <v>10</v>
          </cell>
          <cell r="N239" t="str">
            <v>A3</v>
          </cell>
          <cell r="O239">
            <v>8</v>
          </cell>
          <cell r="P239">
            <v>9.6</v>
          </cell>
          <cell r="Q239">
            <v>0</v>
          </cell>
          <cell r="R239" t="str">
            <v>Xuất sắc</v>
          </cell>
          <cell r="S239" t="str">
            <v>A</v>
          </cell>
          <cell r="T239" t="str">
            <v>A2</v>
          </cell>
          <cell r="U239">
            <v>9</v>
          </cell>
          <cell r="V239" t="str">
            <v>A3</v>
          </cell>
          <cell r="W239">
            <v>8</v>
          </cell>
          <cell r="X239" t="str">
            <v>A3</v>
          </cell>
          <cell r="Y239">
            <v>8</v>
          </cell>
          <cell r="Z239" t="str">
            <v>A3</v>
          </cell>
          <cell r="AA239">
            <v>8</v>
          </cell>
          <cell r="AC239" t="e">
            <v>#N/A</v>
          </cell>
        </row>
        <row r="240">
          <cell r="D240" t="str">
            <v>01013070</v>
          </cell>
          <cell r="F240" t="str">
            <v>A</v>
          </cell>
          <cell r="G240">
            <v>10</v>
          </cell>
          <cell r="H240" t="str">
            <v>A</v>
          </cell>
          <cell r="I240">
            <v>10</v>
          </cell>
          <cell r="J240" t="str">
            <v>A</v>
          </cell>
          <cell r="K240">
            <v>10</v>
          </cell>
          <cell r="L240" t="str">
            <v>A</v>
          </cell>
          <cell r="M240">
            <v>10</v>
          </cell>
          <cell r="N240" t="str">
            <v>A3</v>
          </cell>
          <cell r="O240">
            <v>8</v>
          </cell>
          <cell r="P240">
            <v>9.6</v>
          </cell>
          <cell r="Q240">
            <v>0</v>
          </cell>
          <cell r="R240" t="str">
            <v>Xuất sắc</v>
          </cell>
          <cell r="S240" t="str">
            <v>A</v>
          </cell>
          <cell r="T240" t="str">
            <v>A3</v>
          </cell>
          <cell r="U240">
            <v>8</v>
          </cell>
          <cell r="V240" t="str">
            <v>A3</v>
          </cell>
          <cell r="W240">
            <v>8</v>
          </cell>
          <cell r="X240" t="str">
            <v>A3</v>
          </cell>
          <cell r="Y240">
            <v>8</v>
          </cell>
          <cell r="Z240" t="str">
            <v>A3</v>
          </cell>
          <cell r="AA240">
            <v>8</v>
          </cell>
          <cell r="AC240" t="e">
            <v>#N/A</v>
          </cell>
        </row>
        <row r="241">
          <cell r="D241" t="str">
            <v>01014047</v>
          </cell>
          <cell r="F241" t="str">
            <v>A</v>
          </cell>
          <cell r="G241">
            <v>10</v>
          </cell>
          <cell r="H241" t="str">
            <v>A</v>
          </cell>
          <cell r="I241">
            <v>10</v>
          </cell>
          <cell r="J241" t="str">
            <v>A</v>
          </cell>
          <cell r="K241">
            <v>10</v>
          </cell>
          <cell r="L241" t="str">
            <v>A</v>
          </cell>
          <cell r="M241">
            <v>10</v>
          </cell>
          <cell r="N241" t="str">
            <v>A3</v>
          </cell>
          <cell r="O241">
            <v>8</v>
          </cell>
          <cell r="P241">
            <v>9.6</v>
          </cell>
          <cell r="Q241">
            <v>0</v>
          </cell>
          <cell r="R241" t="str">
            <v>Xuất sắc</v>
          </cell>
          <cell r="S241" t="str">
            <v>A</v>
          </cell>
          <cell r="T241" t="str">
            <v>A2</v>
          </cell>
          <cell r="U241">
            <v>9</v>
          </cell>
          <cell r="V241" t="str">
            <v>A3</v>
          </cell>
          <cell r="W241">
            <v>8</v>
          </cell>
          <cell r="X241" t="str">
            <v>A2</v>
          </cell>
          <cell r="Y241">
            <v>9</v>
          </cell>
          <cell r="Z241" t="str">
            <v>A3</v>
          </cell>
          <cell r="AA241">
            <v>8</v>
          </cell>
          <cell r="AC241" t="e">
            <v>#N/A</v>
          </cell>
        </row>
        <row r="242">
          <cell r="D242" t="str">
            <v>01013079</v>
          </cell>
          <cell r="F242" t="str">
            <v>A</v>
          </cell>
          <cell r="G242">
            <v>10</v>
          </cell>
          <cell r="H242" t="str">
            <v>A</v>
          </cell>
          <cell r="I242">
            <v>10</v>
          </cell>
          <cell r="J242" t="str">
            <v>A</v>
          </cell>
          <cell r="K242">
            <v>10</v>
          </cell>
          <cell r="L242" t="str">
            <v>A</v>
          </cell>
          <cell r="M242">
            <v>10</v>
          </cell>
          <cell r="N242" t="str">
            <v>A3</v>
          </cell>
          <cell r="O242">
            <v>8</v>
          </cell>
          <cell r="P242">
            <v>9.6</v>
          </cell>
          <cell r="Q242">
            <v>0</v>
          </cell>
          <cell r="R242" t="str">
            <v>Xuất sắc</v>
          </cell>
          <cell r="S242" t="str">
            <v>A</v>
          </cell>
          <cell r="T242" t="str">
            <v>A3</v>
          </cell>
          <cell r="U242">
            <v>8</v>
          </cell>
          <cell r="V242" t="str">
            <v>A3</v>
          </cell>
          <cell r="W242">
            <v>8</v>
          </cell>
          <cell r="X242" t="str">
            <v>A2</v>
          </cell>
          <cell r="Y242">
            <v>9</v>
          </cell>
          <cell r="Z242" t="str">
            <v>A2</v>
          </cell>
          <cell r="AA242">
            <v>9</v>
          </cell>
          <cell r="AC242" t="e">
            <v>#N/A</v>
          </cell>
        </row>
        <row r="243">
          <cell r="D243" t="str">
            <v>01013061</v>
          </cell>
          <cell r="F243" t="str">
            <v>A</v>
          </cell>
          <cell r="G243">
            <v>10</v>
          </cell>
          <cell r="H243" t="str">
            <v>A</v>
          </cell>
          <cell r="I243">
            <v>10</v>
          </cell>
          <cell r="J243" t="str">
            <v>A</v>
          </cell>
          <cell r="K243">
            <v>10</v>
          </cell>
          <cell r="L243" t="str">
            <v>A</v>
          </cell>
          <cell r="M243">
            <v>10</v>
          </cell>
          <cell r="N243" t="str">
            <v>A2</v>
          </cell>
          <cell r="O243">
            <v>9</v>
          </cell>
          <cell r="P243">
            <v>9.8000000000000007</v>
          </cell>
          <cell r="Q243">
            <v>0</v>
          </cell>
          <cell r="R243" t="str">
            <v>Xuất sắc</v>
          </cell>
          <cell r="S243" t="str">
            <v>A</v>
          </cell>
          <cell r="T243" t="str">
            <v>A1</v>
          </cell>
          <cell r="U243">
            <v>10</v>
          </cell>
          <cell r="V243" t="str">
            <v>A3</v>
          </cell>
          <cell r="W243">
            <v>8</v>
          </cell>
          <cell r="X243" t="str">
            <v>A1</v>
          </cell>
          <cell r="Y243">
            <v>10</v>
          </cell>
          <cell r="Z243" t="str">
            <v>A3</v>
          </cell>
          <cell r="AA243">
            <v>8</v>
          </cell>
          <cell r="AC243" t="e">
            <v>#N/A</v>
          </cell>
        </row>
        <row r="244">
          <cell r="D244" t="str">
            <v>01013087</v>
          </cell>
          <cell r="F244" t="str">
            <v>A</v>
          </cell>
          <cell r="G244">
            <v>10</v>
          </cell>
          <cell r="H244" t="str">
            <v>A</v>
          </cell>
          <cell r="I244">
            <v>10</v>
          </cell>
          <cell r="J244" t="str">
            <v>A</v>
          </cell>
          <cell r="K244">
            <v>10</v>
          </cell>
          <cell r="L244" t="str">
            <v>A</v>
          </cell>
          <cell r="M244">
            <v>10</v>
          </cell>
          <cell r="N244" t="str">
            <v>A4</v>
          </cell>
          <cell r="O244">
            <v>7</v>
          </cell>
          <cell r="P244">
            <v>9.4</v>
          </cell>
          <cell r="Q244">
            <v>0</v>
          </cell>
          <cell r="R244" t="str">
            <v>Xuất sắc</v>
          </cell>
          <cell r="S244" t="str">
            <v>A</v>
          </cell>
          <cell r="T244" t="str">
            <v>A4</v>
          </cell>
          <cell r="U244">
            <v>7</v>
          </cell>
          <cell r="V244" t="str">
            <v>A4</v>
          </cell>
          <cell r="W244">
            <v>7</v>
          </cell>
          <cell r="X244" t="str">
            <v>A2</v>
          </cell>
          <cell r="Y244">
            <v>9</v>
          </cell>
          <cell r="Z244" t="str">
            <v>A3</v>
          </cell>
          <cell r="AA244">
            <v>8</v>
          </cell>
          <cell r="AC244" t="e">
            <v>#N/A</v>
          </cell>
        </row>
        <row r="245">
          <cell r="D245" t="str">
            <v>01013094</v>
          </cell>
          <cell r="V245" t="str">
            <v>A4</v>
          </cell>
          <cell r="W245">
            <v>7</v>
          </cell>
          <cell r="X245" t="str">
            <v>A3</v>
          </cell>
          <cell r="Y245">
            <v>8</v>
          </cell>
          <cell r="Z245" t="str">
            <v>A3</v>
          </cell>
          <cell r="AA245">
            <v>8</v>
          </cell>
          <cell r="AC245" t="e">
            <v>#N/A</v>
          </cell>
        </row>
        <row r="246">
          <cell r="D246" t="str">
            <v>01013120</v>
          </cell>
          <cell r="X246" t="str">
            <v>A4</v>
          </cell>
          <cell r="Z246" t="str">
            <v>A4</v>
          </cell>
        </row>
        <row r="247">
          <cell r="D247" t="str">
            <v>01013117</v>
          </cell>
          <cell r="Z247" t="str">
            <v>A4</v>
          </cell>
        </row>
        <row r="248">
          <cell r="D248" t="str">
            <v>01013096</v>
          </cell>
          <cell r="F248" t="str">
            <v>A</v>
          </cell>
          <cell r="G248">
            <v>10</v>
          </cell>
          <cell r="H248" t="str">
            <v>A</v>
          </cell>
          <cell r="I248">
            <v>10</v>
          </cell>
          <cell r="J248" t="str">
            <v>A</v>
          </cell>
          <cell r="K248">
            <v>10</v>
          </cell>
          <cell r="L248" t="str">
            <v>A</v>
          </cell>
          <cell r="M248">
            <v>10</v>
          </cell>
          <cell r="N248" t="str">
            <v>A1</v>
          </cell>
          <cell r="O248">
            <v>10</v>
          </cell>
          <cell r="P248">
            <v>10</v>
          </cell>
          <cell r="Q248">
            <v>0</v>
          </cell>
          <cell r="R248" t="str">
            <v>Xuất sắc</v>
          </cell>
          <cell r="S248" t="str">
            <v>A</v>
          </cell>
          <cell r="T248" t="str">
            <v>A1</v>
          </cell>
          <cell r="U248">
            <v>10</v>
          </cell>
          <cell r="V248" t="str">
            <v>A1</v>
          </cell>
          <cell r="W248">
            <v>10</v>
          </cell>
          <cell r="X248" t="str">
            <v>A1</v>
          </cell>
          <cell r="Y248">
            <v>10</v>
          </cell>
          <cell r="Z248" t="str">
            <v>A1</v>
          </cell>
          <cell r="AA248">
            <v>10</v>
          </cell>
          <cell r="AC248" t="e">
            <v>#N/A</v>
          </cell>
        </row>
        <row r="249">
          <cell r="D249" t="str">
            <v>01014002</v>
          </cell>
          <cell r="E249" t="str">
            <v>K. Điện - Điện tử</v>
          </cell>
          <cell r="F249" t="str">
            <v>A</v>
          </cell>
          <cell r="G249">
            <v>10</v>
          </cell>
          <cell r="H249" t="str">
            <v>A</v>
          </cell>
          <cell r="I249">
            <v>10</v>
          </cell>
          <cell r="J249" t="str">
            <v>A</v>
          </cell>
          <cell r="K249">
            <v>10</v>
          </cell>
          <cell r="L249" t="str">
            <v>A</v>
          </cell>
          <cell r="M249">
            <v>10</v>
          </cell>
          <cell r="N249" t="str">
            <v>A1</v>
          </cell>
          <cell r="O249">
            <v>10</v>
          </cell>
          <cell r="P249">
            <v>10</v>
          </cell>
          <cell r="Q249">
            <v>0</v>
          </cell>
          <cell r="R249" t="str">
            <v>Xuất sắc</v>
          </cell>
          <cell r="S249" t="str">
            <v>A</v>
          </cell>
          <cell r="T249" t="str">
            <v>A1</v>
          </cell>
          <cell r="U249">
            <v>10</v>
          </cell>
          <cell r="V249" t="str">
            <v>A1</v>
          </cell>
          <cell r="W249">
            <v>10</v>
          </cell>
          <cell r="X249" t="str">
            <v>A1</v>
          </cell>
          <cell r="Y249">
            <v>10</v>
          </cell>
          <cell r="Z249" t="str">
            <v>A1</v>
          </cell>
          <cell r="AA249">
            <v>10</v>
          </cell>
          <cell r="AC249" t="e">
            <v>#N/A</v>
          </cell>
        </row>
        <row r="250">
          <cell r="D250" t="str">
            <v>01023003</v>
          </cell>
          <cell r="F250" t="str">
            <v>A</v>
          </cell>
          <cell r="G250">
            <v>10</v>
          </cell>
          <cell r="H250" t="str">
            <v>A</v>
          </cell>
          <cell r="I250">
            <v>10</v>
          </cell>
          <cell r="J250" t="str">
            <v>A</v>
          </cell>
          <cell r="K250">
            <v>10</v>
          </cell>
          <cell r="L250" t="str">
            <v>A</v>
          </cell>
          <cell r="M250">
            <v>10</v>
          </cell>
          <cell r="N250" t="str">
            <v>A3</v>
          </cell>
          <cell r="O250">
            <v>8</v>
          </cell>
          <cell r="P250">
            <v>9.6</v>
          </cell>
          <cell r="Q250">
            <v>0</v>
          </cell>
          <cell r="R250" t="str">
            <v>Xuất sắc</v>
          </cell>
          <cell r="S250" t="str">
            <v>A</v>
          </cell>
          <cell r="T250" t="str">
            <v>A3</v>
          </cell>
          <cell r="U250">
            <v>8</v>
          </cell>
          <cell r="V250" t="str">
            <v>A2</v>
          </cell>
          <cell r="W250">
            <v>9</v>
          </cell>
          <cell r="X250" t="str">
            <v>A2</v>
          </cell>
          <cell r="Y250">
            <v>9</v>
          </cell>
          <cell r="Z250" t="str">
            <v>A3</v>
          </cell>
          <cell r="AA250">
            <v>8</v>
          </cell>
          <cell r="AC250" t="e">
            <v>#N/A</v>
          </cell>
        </row>
        <row r="251">
          <cell r="D251" t="str">
            <v>01014004</v>
          </cell>
          <cell r="F251" t="str">
            <v>A</v>
          </cell>
          <cell r="G251">
            <v>10</v>
          </cell>
          <cell r="H251" t="str">
            <v>A</v>
          </cell>
          <cell r="I251">
            <v>10</v>
          </cell>
          <cell r="J251" t="str">
            <v>A</v>
          </cell>
          <cell r="K251">
            <v>10</v>
          </cell>
          <cell r="L251" t="str">
            <v>A</v>
          </cell>
          <cell r="M251">
            <v>10</v>
          </cell>
          <cell r="N251" t="str">
            <v>A3</v>
          </cell>
          <cell r="O251">
            <v>8</v>
          </cell>
          <cell r="P251">
            <v>9.6</v>
          </cell>
          <cell r="Q251">
            <v>0</v>
          </cell>
          <cell r="R251" t="str">
            <v>Xuất sắc</v>
          </cell>
          <cell r="S251" t="str">
            <v>A</v>
          </cell>
          <cell r="T251" t="str">
            <v>A2</v>
          </cell>
          <cell r="U251">
            <v>9</v>
          </cell>
          <cell r="V251" t="str">
            <v>A1</v>
          </cell>
          <cell r="W251">
            <v>10</v>
          </cell>
          <cell r="X251" t="str">
            <v>A1</v>
          </cell>
          <cell r="Y251">
            <v>10</v>
          </cell>
          <cell r="Z251" t="str">
            <v>A3</v>
          </cell>
          <cell r="AA251">
            <v>8</v>
          </cell>
          <cell r="AC251" t="e">
            <v>#N/A</v>
          </cell>
        </row>
        <row r="252">
          <cell r="D252" t="str">
            <v>01014008</v>
          </cell>
          <cell r="F252" t="str">
            <v>A</v>
          </cell>
          <cell r="G252">
            <v>10</v>
          </cell>
          <cell r="H252" t="str">
            <v>A</v>
          </cell>
          <cell r="I252">
            <v>10</v>
          </cell>
          <cell r="J252" t="str">
            <v>A</v>
          </cell>
          <cell r="K252">
            <v>10</v>
          </cell>
          <cell r="L252" t="str">
            <v>A</v>
          </cell>
          <cell r="M252">
            <v>10</v>
          </cell>
          <cell r="N252" t="str">
            <v>A3</v>
          </cell>
          <cell r="O252">
            <v>8</v>
          </cell>
          <cell r="P252">
            <v>9.6</v>
          </cell>
          <cell r="Q252">
            <v>0</v>
          </cell>
          <cell r="R252" t="str">
            <v>Xuất sắc</v>
          </cell>
          <cell r="S252" t="str">
            <v>A</v>
          </cell>
          <cell r="T252" t="str">
            <v>A3</v>
          </cell>
          <cell r="U252">
            <v>8</v>
          </cell>
          <cell r="V252" t="str">
            <v>A2</v>
          </cell>
          <cell r="W252">
            <v>9</v>
          </cell>
          <cell r="X252" t="str">
            <v>A2</v>
          </cell>
          <cell r="Y252">
            <v>9</v>
          </cell>
          <cell r="Z252" t="str">
            <v>A2</v>
          </cell>
          <cell r="AA252">
            <v>9</v>
          </cell>
          <cell r="AC252" t="e">
            <v>#N/A</v>
          </cell>
        </row>
        <row r="253">
          <cell r="D253" t="str">
            <v>01014007</v>
          </cell>
          <cell r="F253" t="str">
            <v>A</v>
          </cell>
          <cell r="G253">
            <v>10</v>
          </cell>
          <cell r="H253" t="str">
            <v>A</v>
          </cell>
          <cell r="I253">
            <v>10</v>
          </cell>
          <cell r="J253" t="str">
            <v>A</v>
          </cell>
          <cell r="K253">
            <v>10</v>
          </cell>
          <cell r="L253" t="str">
            <v>A</v>
          </cell>
          <cell r="M253">
            <v>10</v>
          </cell>
          <cell r="N253" t="str">
            <v>A1</v>
          </cell>
          <cell r="O253">
            <v>10</v>
          </cell>
          <cell r="P253">
            <v>10</v>
          </cell>
          <cell r="Q253">
            <v>0</v>
          </cell>
          <cell r="R253" t="str">
            <v>Xuất sắc</v>
          </cell>
          <cell r="S253" t="str">
            <v>A</v>
          </cell>
          <cell r="T253" t="str">
            <v>A2</v>
          </cell>
          <cell r="U253">
            <v>9</v>
          </cell>
          <cell r="V253" t="str">
            <v>A1</v>
          </cell>
          <cell r="W253">
            <v>10</v>
          </cell>
          <cell r="X253" t="str">
            <v>A1</v>
          </cell>
          <cell r="Y253">
            <v>10</v>
          </cell>
          <cell r="Z253" t="str">
            <v>A1</v>
          </cell>
          <cell r="AA253">
            <v>10</v>
          </cell>
          <cell r="AC253" t="e">
            <v>#N/A</v>
          </cell>
        </row>
        <row r="254">
          <cell r="D254" t="str">
            <v>01014005</v>
          </cell>
          <cell r="F254" t="str">
            <v>A</v>
          </cell>
          <cell r="G254">
            <v>10</v>
          </cell>
          <cell r="H254" t="str">
            <v>A</v>
          </cell>
          <cell r="I254">
            <v>10</v>
          </cell>
          <cell r="J254" t="str">
            <v>A</v>
          </cell>
          <cell r="K254">
            <v>10</v>
          </cell>
          <cell r="L254" t="str">
            <v>A</v>
          </cell>
          <cell r="M254">
            <v>10</v>
          </cell>
          <cell r="N254" t="str">
            <v>A4</v>
          </cell>
          <cell r="O254">
            <v>7</v>
          </cell>
          <cell r="P254">
            <v>9.4</v>
          </cell>
          <cell r="Q254">
            <v>0</v>
          </cell>
          <cell r="R254" t="str">
            <v>Xuất sắc</v>
          </cell>
          <cell r="S254" t="str">
            <v>A</v>
          </cell>
          <cell r="T254" t="str">
            <v>A4</v>
          </cell>
          <cell r="U254">
            <v>7</v>
          </cell>
          <cell r="V254" t="str">
            <v>A4</v>
          </cell>
          <cell r="W254">
            <v>7</v>
          </cell>
          <cell r="X254" t="str">
            <v>A4</v>
          </cell>
          <cell r="Y254">
            <v>7</v>
          </cell>
          <cell r="Z254" t="str">
            <v>A4</v>
          </cell>
          <cell r="AA254">
            <v>7</v>
          </cell>
          <cell r="AC254" t="e">
            <v>#N/A</v>
          </cell>
        </row>
        <row r="255">
          <cell r="D255" t="str">
            <v>01014026</v>
          </cell>
          <cell r="F255" t="str">
            <v>A</v>
          </cell>
          <cell r="G255">
            <v>10</v>
          </cell>
          <cell r="H255" t="str">
            <v>A</v>
          </cell>
          <cell r="I255">
            <v>10</v>
          </cell>
          <cell r="J255" t="str">
            <v>A</v>
          </cell>
          <cell r="K255">
            <v>10</v>
          </cell>
          <cell r="L255" t="str">
            <v>A</v>
          </cell>
          <cell r="M255">
            <v>10</v>
          </cell>
          <cell r="N255" t="str">
            <v>A4</v>
          </cell>
          <cell r="O255">
            <v>7</v>
          </cell>
          <cell r="P255">
            <v>9.4</v>
          </cell>
          <cell r="Q255">
            <v>0</v>
          </cell>
          <cell r="R255" t="str">
            <v>Xuất sắc</v>
          </cell>
          <cell r="S255" t="str">
            <v>A</v>
          </cell>
          <cell r="T255" t="str">
            <v>A4</v>
          </cell>
          <cell r="U255">
            <v>7</v>
          </cell>
          <cell r="V255" t="str">
            <v>A3</v>
          </cell>
          <cell r="W255">
            <v>8</v>
          </cell>
          <cell r="X255" t="str">
            <v>A3</v>
          </cell>
          <cell r="Y255">
            <v>8</v>
          </cell>
          <cell r="Z255" t="str">
            <v>A4</v>
          </cell>
          <cell r="AA255">
            <v>7</v>
          </cell>
          <cell r="AC255" t="e">
            <v>#N/A</v>
          </cell>
        </row>
        <row r="256">
          <cell r="D256" t="str">
            <v>01014029</v>
          </cell>
          <cell r="F256" t="str">
            <v>A</v>
          </cell>
          <cell r="G256">
            <v>10</v>
          </cell>
          <cell r="H256" t="str">
            <v>A</v>
          </cell>
          <cell r="I256">
            <v>10</v>
          </cell>
          <cell r="J256" t="str">
            <v>A</v>
          </cell>
          <cell r="K256">
            <v>10</v>
          </cell>
          <cell r="L256" t="str">
            <v>A</v>
          </cell>
          <cell r="M256">
            <v>10</v>
          </cell>
          <cell r="N256" t="str">
            <v>A3</v>
          </cell>
          <cell r="O256">
            <v>8</v>
          </cell>
          <cell r="P256">
            <v>9.6</v>
          </cell>
          <cell r="Q256">
            <v>0</v>
          </cell>
          <cell r="R256" t="str">
            <v>Xuất sắc</v>
          </cell>
          <cell r="S256" t="str">
            <v>A</v>
          </cell>
          <cell r="T256" t="str">
            <v>A4</v>
          </cell>
          <cell r="U256">
            <v>7</v>
          </cell>
          <cell r="V256" t="str">
            <v>A4</v>
          </cell>
          <cell r="W256">
            <v>7</v>
          </cell>
          <cell r="X256" t="str">
            <v>A3</v>
          </cell>
          <cell r="Y256">
            <v>8</v>
          </cell>
          <cell r="Z256" t="str">
            <v>A4</v>
          </cell>
          <cell r="AA256">
            <v>7</v>
          </cell>
          <cell r="AC256" t="e">
            <v>#N/A</v>
          </cell>
        </row>
        <row r="257">
          <cell r="D257" t="str">
            <v>01014033</v>
          </cell>
          <cell r="F257" t="str">
            <v>A</v>
          </cell>
          <cell r="G257">
            <v>10</v>
          </cell>
          <cell r="H257" t="str">
            <v>A</v>
          </cell>
          <cell r="I257">
            <v>10</v>
          </cell>
          <cell r="J257" t="str">
            <v>A</v>
          </cell>
          <cell r="K257">
            <v>10</v>
          </cell>
          <cell r="L257" t="str">
            <v>A</v>
          </cell>
          <cell r="M257">
            <v>10</v>
          </cell>
          <cell r="N257" t="str">
            <v>A1</v>
          </cell>
          <cell r="O257">
            <v>10</v>
          </cell>
          <cell r="P257">
            <v>10</v>
          </cell>
          <cell r="Q257">
            <v>0</v>
          </cell>
          <cell r="R257" t="str">
            <v>Xuất sắc</v>
          </cell>
          <cell r="S257" t="str">
            <v>A</v>
          </cell>
          <cell r="T257" t="str">
            <v>A1</v>
          </cell>
          <cell r="U257">
            <v>10</v>
          </cell>
          <cell r="V257" t="str">
            <v>A1</v>
          </cell>
          <cell r="W257">
            <v>10</v>
          </cell>
          <cell r="X257" t="str">
            <v>A1</v>
          </cell>
          <cell r="Y257">
            <v>10</v>
          </cell>
          <cell r="Z257" t="str">
            <v>A1</v>
          </cell>
          <cell r="AA257">
            <v>10</v>
          </cell>
          <cell r="AC257" t="e">
            <v>#N/A</v>
          </cell>
        </row>
        <row r="258">
          <cell r="D258" t="str">
            <v>01014023</v>
          </cell>
          <cell r="F258" t="str">
            <v>A</v>
          </cell>
          <cell r="G258">
            <v>10</v>
          </cell>
          <cell r="H258" t="str">
            <v>A</v>
          </cell>
          <cell r="I258">
            <v>10</v>
          </cell>
          <cell r="J258" t="str">
            <v>A</v>
          </cell>
          <cell r="K258">
            <v>10</v>
          </cell>
          <cell r="L258" t="str">
            <v>A</v>
          </cell>
          <cell r="M258">
            <v>10</v>
          </cell>
          <cell r="N258" t="str">
            <v>A4</v>
          </cell>
          <cell r="O258">
            <v>7</v>
          </cell>
          <cell r="P258">
            <v>9.4</v>
          </cell>
          <cell r="Q258">
            <v>0</v>
          </cell>
          <cell r="R258" t="str">
            <v>Xuất sắc</v>
          </cell>
          <cell r="S258" t="str">
            <v>A</v>
          </cell>
          <cell r="T258" t="str">
            <v>A3</v>
          </cell>
          <cell r="U258">
            <v>8</v>
          </cell>
          <cell r="V258" t="str">
            <v>A3</v>
          </cell>
          <cell r="W258">
            <v>8</v>
          </cell>
          <cell r="X258" t="str">
            <v>A3</v>
          </cell>
          <cell r="Y258">
            <v>8</v>
          </cell>
          <cell r="Z258" t="str">
            <v>A4</v>
          </cell>
          <cell r="AA258">
            <v>7</v>
          </cell>
          <cell r="AC258" t="e">
            <v>#N/A</v>
          </cell>
        </row>
        <row r="259">
          <cell r="D259" t="str">
            <v>01014013</v>
          </cell>
          <cell r="F259" t="str">
            <v>A</v>
          </cell>
          <cell r="G259">
            <v>10</v>
          </cell>
          <cell r="H259" t="str">
            <v>A</v>
          </cell>
          <cell r="I259">
            <v>10</v>
          </cell>
          <cell r="J259" t="str">
            <v>A</v>
          </cell>
          <cell r="K259">
            <v>10</v>
          </cell>
          <cell r="L259" t="str">
            <v>A</v>
          </cell>
          <cell r="M259">
            <v>10</v>
          </cell>
          <cell r="N259" t="str">
            <v>A3</v>
          </cell>
          <cell r="O259">
            <v>8</v>
          </cell>
          <cell r="P259">
            <v>9.6</v>
          </cell>
          <cell r="Q259">
            <v>0</v>
          </cell>
          <cell r="R259" t="str">
            <v>Xuất sắc</v>
          </cell>
          <cell r="S259" t="str">
            <v>A</v>
          </cell>
          <cell r="T259" t="str">
            <v>A4</v>
          </cell>
          <cell r="U259">
            <v>7</v>
          </cell>
          <cell r="V259" t="str">
            <v>A4</v>
          </cell>
          <cell r="W259">
            <v>7</v>
          </cell>
          <cell r="X259" t="str">
            <v>A3</v>
          </cell>
          <cell r="Y259">
            <v>8</v>
          </cell>
          <cell r="Z259" t="str">
            <v>A4</v>
          </cell>
          <cell r="AA259">
            <v>7</v>
          </cell>
          <cell r="AC259" t="e">
            <v>#N/A</v>
          </cell>
        </row>
        <row r="260">
          <cell r="D260" t="str">
            <v>01014017</v>
          </cell>
          <cell r="F260" t="str">
            <v>A</v>
          </cell>
          <cell r="G260">
            <v>10</v>
          </cell>
          <cell r="H260" t="str">
            <v>A</v>
          </cell>
          <cell r="I260">
            <v>10</v>
          </cell>
          <cell r="J260" t="str">
            <v>A</v>
          </cell>
          <cell r="K260">
            <v>10</v>
          </cell>
          <cell r="L260" t="str">
            <v>B</v>
          </cell>
          <cell r="M260">
            <v>6</v>
          </cell>
          <cell r="N260" t="str">
            <v>A4</v>
          </cell>
          <cell r="O260">
            <v>7</v>
          </cell>
          <cell r="P260">
            <v>8.6</v>
          </cell>
          <cell r="Q260">
            <v>0</v>
          </cell>
          <cell r="R260" t="str">
            <v>Xuất sắc</v>
          </cell>
          <cell r="S260" t="str">
            <v>A</v>
          </cell>
          <cell r="T260" t="str">
            <v>A4</v>
          </cell>
          <cell r="U260">
            <v>7</v>
          </cell>
          <cell r="V260" t="str">
            <v>A4</v>
          </cell>
          <cell r="W260">
            <v>7</v>
          </cell>
          <cell r="X260" t="str">
            <v>A3</v>
          </cell>
          <cell r="Y260">
            <v>8</v>
          </cell>
          <cell r="Z260" t="str">
            <v>A4</v>
          </cell>
          <cell r="AA260">
            <v>7</v>
          </cell>
          <cell r="AC260" t="e">
            <v>#N/A</v>
          </cell>
        </row>
        <row r="261">
          <cell r="D261" t="str">
            <v>01014034</v>
          </cell>
          <cell r="F261" t="str">
            <v>A</v>
          </cell>
          <cell r="G261">
            <v>10</v>
          </cell>
          <cell r="H261" t="str">
            <v>A</v>
          </cell>
          <cell r="I261">
            <v>10</v>
          </cell>
          <cell r="J261" t="str">
            <v>A</v>
          </cell>
          <cell r="K261">
            <v>10</v>
          </cell>
          <cell r="L261" t="str">
            <v>A</v>
          </cell>
          <cell r="M261">
            <v>10</v>
          </cell>
          <cell r="N261" t="str">
            <v>A4</v>
          </cell>
          <cell r="O261">
            <v>7</v>
          </cell>
          <cell r="P261">
            <v>9.4</v>
          </cell>
          <cell r="Q261">
            <v>0</v>
          </cell>
          <cell r="R261" t="str">
            <v>Xuất sắc</v>
          </cell>
          <cell r="S261" t="str">
            <v>A</v>
          </cell>
          <cell r="T261" t="str">
            <v>A4</v>
          </cell>
          <cell r="U261">
            <v>7</v>
          </cell>
          <cell r="V261" t="str">
            <v>A3</v>
          </cell>
          <cell r="W261">
            <v>8</v>
          </cell>
          <cell r="X261" t="str">
            <v>A3</v>
          </cell>
          <cell r="Y261">
            <v>8</v>
          </cell>
          <cell r="Z261" t="str">
            <v>A3</v>
          </cell>
          <cell r="AA261">
            <v>8</v>
          </cell>
          <cell r="AC261" t="e">
            <v>#N/A</v>
          </cell>
        </row>
        <row r="262">
          <cell r="D262" t="str">
            <v>01014020</v>
          </cell>
          <cell r="F262" t="str">
            <v>A</v>
          </cell>
          <cell r="G262">
            <v>10</v>
          </cell>
          <cell r="H262" t="str">
            <v>A</v>
          </cell>
          <cell r="I262">
            <v>10</v>
          </cell>
          <cell r="J262" t="str">
            <v>A</v>
          </cell>
          <cell r="K262">
            <v>10</v>
          </cell>
          <cell r="L262" t="str">
            <v>A</v>
          </cell>
          <cell r="M262">
            <v>10</v>
          </cell>
          <cell r="N262" t="str">
            <v>A4</v>
          </cell>
          <cell r="O262">
            <v>7</v>
          </cell>
          <cell r="P262">
            <v>9.4</v>
          </cell>
          <cell r="Q262">
            <v>0</v>
          </cell>
          <cell r="R262" t="str">
            <v>Xuất sắc</v>
          </cell>
          <cell r="S262" t="str">
            <v>A</v>
          </cell>
          <cell r="T262" t="str">
            <v>A4</v>
          </cell>
          <cell r="U262">
            <v>7</v>
          </cell>
          <cell r="V262" t="str">
            <v>A4</v>
          </cell>
          <cell r="W262">
            <v>7</v>
          </cell>
          <cell r="X262" t="str">
            <v>A3</v>
          </cell>
          <cell r="Y262">
            <v>8</v>
          </cell>
          <cell r="Z262" t="str">
            <v>A4</v>
          </cell>
          <cell r="AA262">
            <v>7</v>
          </cell>
          <cell r="AC262" t="e">
            <v>#N/A</v>
          </cell>
        </row>
        <row r="263">
          <cell r="D263" t="str">
            <v>01014018</v>
          </cell>
          <cell r="F263" t="str">
            <v>A</v>
          </cell>
          <cell r="G263">
            <v>10</v>
          </cell>
          <cell r="H263" t="str">
            <v>A</v>
          </cell>
          <cell r="I263">
            <v>10</v>
          </cell>
          <cell r="J263" t="str">
            <v>A</v>
          </cell>
          <cell r="K263">
            <v>10</v>
          </cell>
          <cell r="L263" t="str">
            <v>A</v>
          </cell>
          <cell r="M263">
            <v>10</v>
          </cell>
          <cell r="N263" t="str">
            <v>A3</v>
          </cell>
          <cell r="O263">
            <v>8</v>
          </cell>
          <cell r="P263">
            <v>9.6</v>
          </cell>
          <cell r="Q263">
            <v>0</v>
          </cell>
          <cell r="R263" t="str">
            <v>Xuất sắc</v>
          </cell>
          <cell r="S263" t="str">
            <v>A</v>
          </cell>
          <cell r="T263" t="str">
            <v>A4</v>
          </cell>
          <cell r="U263">
            <v>7</v>
          </cell>
          <cell r="V263" t="str">
            <v>A4</v>
          </cell>
          <cell r="W263">
            <v>7</v>
          </cell>
          <cell r="X263" t="str">
            <v>A3</v>
          </cell>
          <cell r="Y263">
            <v>8</v>
          </cell>
          <cell r="Z263" t="str">
            <v>A4</v>
          </cell>
          <cell r="AA263">
            <v>7</v>
          </cell>
          <cell r="AC263" t="e">
            <v>#N/A</v>
          </cell>
        </row>
        <row r="264">
          <cell r="D264" t="str">
            <v>01014019</v>
          </cell>
          <cell r="F264" t="str">
            <v>A</v>
          </cell>
          <cell r="G264">
            <v>10</v>
          </cell>
          <cell r="H264" t="str">
            <v>A</v>
          </cell>
          <cell r="I264">
            <v>10</v>
          </cell>
          <cell r="J264" t="str">
            <v>A</v>
          </cell>
          <cell r="K264">
            <v>10</v>
          </cell>
          <cell r="L264" t="str">
            <v>A</v>
          </cell>
          <cell r="M264">
            <v>10</v>
          </cell>
          <cell r="N264" t="str">
            <v>A4</v>
          </cell>
          <cell r="O264">
            <v>7</v>
          </cell>
          <cell r="P264">
            <v>9.4</v>
          </cell>
          <cell r="Q264">
            <v>0</v>
          </cell>
          <cell r="R264" t="str">
            <v>Xuất sắc</v>
          </cell>
          <cell r="S264" t="str">
            <v>A</v>
          </cell>
          <cell r="T264" t="str">
            <v>A4</v>
          </cell>
          <cell r="U264">
            <v>7</v>
          </cell>
          <cell r="V264" t="str">
            <v>A4</v>
          </cell>
          <cell r="W264">
            <v>7</v>
          </cell>
          <cell r="X264" t="str">
            <v>A3</v>
          </cell>
          <cell r="Y264">
            <v>8</v>
          </cell>
          <cell r="Z264" t="str">
            <v>A4</v>
          </cell>
          <cell r="AA264">
            <v>7</v>
          </cell>
          <cell r="AC264" t="e">
            <v>#N/A</v>
          </cell>
        </row>
        <row r="265">
          <cell r="D265" t="str">
            <v>01014010</v>
          </cell>
          <cell r="F265" t="str">
            <v>A</v>
          </cell>
          <cell r="G265">
            <v>10</v>
          </cell>
          <cell r="H265" t="str">
            <v>A</v>
          </cell>
          <cell r="I265">
            <v>10</v>
          </cell>
          <cell r="J265" t="str">
            <v>A</v>
          </cell>
          <cell r="K265">
            <v>10</v>
          </cell>
          <cell r="L265" t="str">
            <v>A</v>
          </cell>
          <cell r="M265">
            <v>10</v>
          </cell>
          <cell r="N265" t="str">
            <v>A4</v>
          </cell>
          <cell r="O265">
            <v>7</v>
          </cell>
          <cell r="P265">
            <v>9.4</v>
          </cell>
          <cell r="Q265">
            <v>0</v>
          </cell>
          <cell r="R265" t="str">
            <v>Xuất sắc</v>
          </cell>
          <cell r="S265" t="str">
            <v>A</v>
          </cell>
          <cell r="T265" t="str">
            <v>A4</v>
          </cell>
          <cell r="U265">
            <v>7</v>
          </cell>
          <cell r="V265" t="str">
            <v>A4</v>
          </cell>
          <cell r="W265">
            <v>7</v>
          </cell>
          <cell r="X265" t="str">
            <v>A3</v>
          </cell>
          <cell r="Y265">
            <v>8</v>
          </cell>
          <cell r="Z265" t="str">
            <v>A4</v>
          </cell>
          <cell r="AA265">
            <v>7</v>
          </cell>
          <cell r="AC265" t="e">
            <v>#N/A</v>
          </cell>
        </row>
        <row r="266">
          <cell r="D266" t="str">
            <v>01014030</v>
          </cell>
          <cell r="F266" t="str">
            <v>A</v>
          </cell>
          <cell r="G266">
            <v>10</v>
          </cell>
          <cell r="H266" t="str">
            <v>A</v>
          </cell>
          <cell r="I266">
            <v>10</v>
          </cell>
          <cell r="J266" t="str">
            <v>A</v>
          </cell>
          <cell r="K266">
            <v>10</v>
          </cell>
          <cell r="L266" t="str">
            <v>A</v>
          </cell>
          <cell r="M266">
            <v>10</v>
          </cell>
          <cell r="N266" t="str">
            <v>A3</v>
          </cell>
          <cell r="O266">
            <v>8</v>
          </cell>
          <cell r="P266">
            <v>9.6</v>
          </cell>
          <cell r="Q266">
            <v>0</v>
          </cell>
          <cell r="R266" t="str">
            <v>Xuất sắc</v>
          </cell>
          <cell r="S266" t="str">
            <v>A</v>
          </cell>
          <cell r="T266" t="str">
            <v>A4</v>
          </cell>
          <cell r="U266">
            <v>7</v>
          </cell>
          <cell r="V266" t="str">
            <v>A4</v>
          </cell>
          <cell r="W266">
            <v>7</v>
          </cell>
          <cell r="X266" t="str">
            <v>A2</v>
          </cell>
          <cell r="Y266">
            <v>9</v>
          </cell>
          <cell r="Z266" t="str">
            <v>A4</v>
          </cell>
          <cell r="AA266">
            <v>7</v>
          </cell>
          <cell r="AC266" t="e">
            <v>#N/A</v>
          </cell>
        </row>
        <row r="267">
          <cell r="D267" t="str">
            <v>01014024</v>
          </cell>
          <cell r="F267" t="str">
            <v>A</v>
          </cell>
          <cell r="G267">
            <v>10</v>
          </cell>
          <cell r="H267" t="str">
            <v>A</v>
          </cell>
          <cell r="I267">
            <v>10</v>
          </cell>
          <cell r="J267" t="str">
            <v>A</v>
          </cell>
          <cell r="K267">
            <v>10</v>
          </cell>
          <cell r="L267" t="str">
            <v>A</v>
          </cell>
          <cell r="M267">
            <v>10</v>
          </cell>
          <cell r="N267" t="str">
            <v>A4</v>
          </cell>
          <cell r="O267">
            <v>7</v>
          </cell>
          <cell r="P267">
            <v>9.4</v>
          </cell>
          <cell r="Q267">
            <v>0</v>
          </cell>
          <cell r="R267" t="str">
            <v>Xuất sắc</v>
          </cell>
          <cell r="S267" t="str">
            <v>A</v>
          </cell>
          <cell r="T267" t="str">
            <v>A4</v>
          </cell>
          <cell r="U267">
            <v>7</v>
          </cell>
          <cell r="V267" t="str">
            <v>A4</v>
          </cell>
          <cell r="W267">
            <v>7</v>
          </cell>
          <cell r="X267" t="str">
            <v>A3</v>
          </cell>
          <cell r="Y267">
            <v>8</v>
          </cell>
          <cell r="Z267" t="str">
            <v>A3</v>
          </cell>
          <cell r="AA267">
            <v>8</v>
          </cell>
          <cell r="AC267" t="e">
            <v>#N/A</v>
          </cell>
        </row>
        <row r="268">
          <cell r="D268" t="str">
            <v>01014022</v>
          </cell>
          <cell r="F268" t="str">
            <v>A</v>
          </cell>
          <cell r="G268">
            <v>10</v>
          </cell>
          <cell r="H268" t="str">
            <v>A</v>
          </cell>
          <cell r="I268">
            <v>10</v>
          </cell>
          <cell r="J268" t="str">
            <v>A</v>
          </cell>
          <cell r="K268">
            <v>10</v>
          </cell>
          <cell r="L268" t="str">
            <v>A</v>
          </cell>
          <cell r="M268">
            <v>10</v>
          </cell>
          <cell r="N268" t="str">
            <v>A4</v>
          </cell>
          <cell r="O268">
            <v>7</v>
          </cell>
          <cell r="P268">
            <v>9.4</v>
          </cell>
          <cell r="Q268">
            <v>0</v>
          </cell>
          <cell r="R268" t="str">
            <v>Xuất sắc</v>
          </cell>
          <cell r="S268" t="str">
            <v>A</v>
          </cell>
          <cell r="T268" t="str">
            <v>A4</v>
          </cell>
          <cell r="U268">
            <v>7</v>
          </cell>
          <cell r="V268" t="str">
            <v>A3</v>
          </cell>
          <cell r="W268">
            <v>8</v>
          </cell>
          <cell r="X268" t="str">
            <v>A3</v>
          </cell>
          <cell r="Y268">
            <v>8</v>
          </cell>
          <cell r="Z268" t="str">
            <v>A4</v>
          </cell>
          <cell r="AA268">
            <v>7</v>
          </cell>
          <cell r="AC268" t="e">
            <v>#N/A</v>
          </cell>
        </row>
        <row r="269">
          <cell r="D269" t="str">
            <v>01014025</v>
          </cell>
          <cell r="F269" t="str">
            <v>A</v>
          </cell>
          <cell r="G269">
            <v>10</v>
          </cell>
          <cell r="H269" t="str">
            <v>A</v>
          </cell>
          <cell r="I269">
            <v>10</v>
          </cell>
          <cell r="J269" t="str">
            <v>A</v>
          </cell>
          <cell r="K269">
            <v>10</v>
          </cell>
          <cell r="L269" t="str">
            <v>A</v>
          </cell>
          <cell r="M269">
            <v>10</v>
          </cell>
          <cell r="N269" t="str">
            <v>A4</v>
          </cell>
          <cell r="O269">
            <v>7</v>
          </cell>
          <cell r="P269">
            <v>9.4</v>
          </cell>
          <cell r="Q269">
            <v>0</v>
          </cell>
          <cell r="R269" t="str">
            <v>Xuất sắc</v>
          </cell>
          <cell r="S269" t="str">
            <v>A</v>
          </cell>
          <cell r="T269" t="str">
            <v>A4</v>
          </cell>
          <cell r="U269">
            <v>7</v>
          </cell>
          <cell r="V269" t="str">
            <v>A4</v>
          </cell>
          <cell r="W269">
            <v>7</v>
          </cell>
          <cell r="X269" t="str">
            <v>A3</v>
          </cell>
          <cell r="Y269">
            <v>8</v>
          </cell>
          <cell r="Z269" t="str">
            <v>A4</v>
          </cell>
          <cell r="AA269">
            <v>7</v>
          </cell>
          <cell r="AC269" t="e">
            <v>#N/A</v>
          </cell>
        </row>
        <row r="270">
          <cell r="D270" t="str">
            <v>01014032</v>
          </cell>
          <cell r="F270" t="str">
            <v>A</v>
          </cell>
          <cell r="G270">
            <v>10</v>
          </cell>
          <cell r="H270" t="str">
            <v>A</v>
          </cell>
          <cell r="I270">
            <v>10</v>
          </cell>
          <cell r="J270" t="str">
            <v>A</v>
          </cell>
          <cell r="K270">
            <v>10</v>
          </cell>
          <cell r="L270" t="str">
            <v>A</v>
          </cell>
          <cell r="M270">
            <v>10</v>
          </cell>
          <cell r="N270" t="str">
            <v>A4</v>
          </cell>
          <cell r="O270">
            <v>7</v>
          </cell>
          <cell r="P270">
            <v>9.4</v>
          </cell>
          <cell r="Q270">
            <v>0</v>
          </cell>
          <cell r="R270" t="str">
            <v>Xuất sắc</v>
          </cell>
          <cell r="S270" t="str">
            <v>A</v>
          </cell>
          <cell r="T270" t="str">
            <v>A3</v>
          </cell>
          <cell r="U270">
            <v>8</v>
          </cell>
          <cell r="V270" t="str">
            <v>A3</v>
          </cell>
          <cell r="W270">
            <v>8</v>
          </cell>
          <cell r="X270" t="str">
            <v>A3</v>
          </cell>
          <cell r="Y270">
            <v>8</v>
          </cell>
          <cell r="Z270" t="str">
            <v>A4</v>
          </cell>
          <cell r="AA270">
            <v>7</v>
          </cell>
          <cell r="AC270" t="e">
            <v>#N/A</v>
          </cell>
        </row>
        <row r="271">
          <cell r="D271" t="str">
            <v>01014006</v>
          </cell>
          <cell r="F271" t="str">
            <v>A</v>
          </cell>
          <cell r="G271">
            <v>10</v>
          </cell>
          <cell r="H271" t="str">
            <v>A</v>
          </cell>
          <cell r="I271">
            <v>10</v>
          </cell>
          <cell r="J271" t="str">
            <v>A</v>
          </cell>
          <cell r="K271">
            <v>10</v>
          </cell>
          <cell r="L271" t="str">
            <v>A</v>
          </cell>
          <cell r="M271">
            <v>10</v>
          </cell>
          <cell r="N271" t="str">
            <v>A3</v>
          </cell>
          <cell r="O271">
            <v>8</v>
          </cell>
          <cell r="P271">
            <v>9.6</v>
          </cell>
          <cell r="Q271">
            <v>0</v>
          </cell>
          <cell r="R271" t="str">
            <v>Xuất sắc</v>
          </cell>
          <cell r="S271" t="str">
            <v>A</v>
          </cell>
          <cell r="T271" t="str">
            <v>A3</v>
          </cell>
          <cell r="U271">
            <v>8</v>
          </cell>
          <cell r="V271" t="str">
            <v>A3</v>
          </cell>
          <cell r="W271">
            <v>8</v>
          </cell>
          <cell r="X271" t="str">
            <v>A2</v>
          </cell>
          <cell r="Y271">
            <v>9</v>
          </cell>
          <cell r="Z271" t="str">
            <v>A4</v>
          </cell>
          <cell r="AA271">
            <v>7</v>
          </cell>
          <cell r="AC271" t="e">
            <v>#N/A</v>
          </cell>
        </row>
        <row r="272">
          <cell r="D272" t="str">
            <v>01014009</v>
          </cell>
          <cell r="F272" t="str">
            <v>A</v>
          </cell>
          <cell r="G272">
            <v>10</v>
          </cell>
          <cell r="H272" t="str">
            <v>A</v>
          </cell>
          <cell r="I272">
            <v>10</v>
          </cell>
          <cell r="J272" t="str">
            <v>A</v>
          </cell>
          <cell r="K272">
            <v>10</v>
          </cell>
          <cell r="L272" t="str">
            <v>A</v>
          </cell>
          <cell r="M272">
            <v>10</v>
          </cell>
          <cell r="N272" t="str">
            <v>A4</v>
          </cell>
          <cell r="O272">
            <v>7</v>
          </cell>
          <cell r="P272">
            <v>9.4</v>
          </cell>
          <cell r="Q272">
            <v>0</v>
          </cell>
          <cell r="R272" t="str">
            <v>Xuất sắc</v>
          </cell>
          <cell r="S272" t="str">
            <v>A</v>
          </cell>
          <cell r="T272" t="str">
            <v>A3</v>
          </cell>
          <cell r="U272">
            <v>8</v>
          </cell>
          <cell r="V272" t="str">
            <v>A3</v>
          </cell>
          <cell r="W272">
            <v>8</v>
          </cell>
          <cell r="X272" t="str">
            <v>A3</v>
          </cell>
          <cell r="Y272">
            <v>8</v>
          </cell>
          <cell r="Z272" t="str">
            <v>A3</v>
          </cell>
          <cell r="AA272">
            <v>8</v>
          </cell>
          <cell r="AC272" t="e">
            <v>#N/A</v>
          </cell>
        </row>
        <row r="273">
          <cell r="D273" t="str">
            <v>01014021</v>
          </cell>
          <cell r="F273" t="str">
            <v>A</v>
          </cell>
          <cell r="G273">
            <v>10</v>
          </cell>
          <cell r="H273" t="str">
            <v>A</v>
          </cell>
          <cell r="I273">
            <v>10</v>
          </cell>
          <cell r="J273" t="str">
            <v>A</v>
          </cell>
          <cell r="K273">
            <v>10</v>
          </cell>
          <cell r="L273" t="str">
            <v>A</v>
          </cell>
          <cell r="M273">
            <v>10</v>
          </cell>
          <cell r="N273" t="str">
            <v>A4</v>
          </cell>
          <cell r="O273">
            <v>7</v>
          </cell>
          <cell r="P273">
            <v>9.4</v>
          </cell>
          <cell r="Q273">
            <v>0</v>
          </cell>
          <cell r="R273" t="str">
            <v>Xuất sắc</v>
          </cell>
          <cell r="S273" t="str">
            <v>A</v>
          </cell>
          <cell r="T273" t="str">
            <v>A3</v>
          </cell>
          <cell r="U273">
            <v>8</v>
          </cell>
          <cell r="V273" t="str">
            <v>A3</v>
          </cell>
          <cell r="W273">
            <v>8</v>
          </cell>
          <cell r="X273" t="str">
            <v>A3</v>
          </cell>
          <cell r="Y273">
            <v>8</v>
          </cell>
          <cell r="Z273" t="str">
            <v>A4</v>
          </cell>
          <cell r="AA273">
            <v>7</v>
          </cell>
          <cell r="AC273" t="e">
            <v>#N/A</v>
          </cell>
        </row>
        <row r="274">
          <cell r="D274" t="str">
            <v>01014038</v>
          </cell>
          <cell r="F274" t="str">
            <v>A</v>
          </cell>
          <cell r="G274">
            <v>10</v>
          </cell>
          <cell r="H274" t="str">
            <v>A</v>
          </cell>
          <cell r="I274">
            <v>10</v>
          </cell>
          <cell r="J274" t="str">
            <v>A</v>
          </cell>
          <cell r="K274">
            <v>10</v>
          </cell>
          <cell r="L274" t="str">
            <v>A</v>
          </cell>
          <cell r="M274">
            <v>10</v>
          </cell>
          <cell r="N274" t="str">
            <v>A4</v>
          </cell>
          <cell r="O274">
            <v>7</v>
          </cell>
          <cell r="P274">
            <v>9.4</v>
          </cell>
          <cell r="Q274">
            <v>0</v>
          </cell>
          <cell r="R274" t="str">
            <v>Xuất sắc</v>
          </cell>
          <cell r="S274" t="str">
            <v>A</v>
          </cell>
          <cell r="T274" t="str">
            <v>A1</v>
          </cell>
          <cell r="U274">
            <v>10</v>
          </cell>
          <cell r="V274" t="str">
            <v>A1</v>
          </cell>
          <cell r="W274">
            <v>10</v>
          </cell>
          <cell r="X274" t="str">
            <v>A1</v>
          </cell>
          <cell r="Y274">
            <v>10</v>
          </cell>
          <cell r="Z274" t="str">
            <v>A1</v>
          </cell>
          <cell r="AA274">
            <v>10</v>
          </cell>
          <cell r="AC274" t="e">
            <v>#N/A</v>
          </cell>
        </row>
        <row r="275">
          <cell r="D275" t="str">
            <v>01014016</v>
          </cell>
          <cell r="F275" t="str">
            <v>A</v>
          </cell>
          <cell r="G275">
            <v>10</v>
          </cell>
          <cell r="H275" t="str">
            <v>A</v>
          </cell>
          <cell r="I275">
            <v>10</v>
          </cell>
          <cell r="J275" t="str">
            <v>A</v>
          </cell>
          <cell r="K275">
            <v>10</v>
          </cell>
          <cell r="L275" t="str">
            <v>A</v>
          </cell>
          <cell r="M275">
            <v>10</v>
          </cell>
          <cell r="N275" t="str">
            <v>A4</v>
          </cell>
          <cell r="O275">
            <v>7</v>
          </cell>
          <cell r="P275">
            <v>9.4</v>
          </cell>
          <cell r="Q275">
            <v>0</v>
          </cell>
          <cell r="R275" t="str">
            <v>Xuất sắc</v>
          </cell>
          <cell r="S275" t="str">
            <v>A</v>
          </cell>
          <cell r="T275" t="str">
            <v>A4</v>
          </cell>
          <cell r="U275">
            <v>7</v>
          </cell>
          <cell r="V275" t="str">
            <v>A4</v>
          </cell>
          <cell r="W275">
            <v>7</v>
          </cell>
          <cell r="X275" t="str">
            <v>A3</v>
          </cell>
          <cell r="Y275">
            <v>8</v>
          </cell>
          <cell r="Z275" t="str">
            <v>A4</v>
          </cell>
          <cell r="AA275">
            <v>7</v>
          </cell>
          <cell r="AC275" t="e">
            <v>#N/A</v>
          </cell>
        </row>
        <row r="276">
          <cell r="D276" t="str">
            <v>01014045</v>
          </cell>
          <cell r="F276" t="str">
            <v>A</v>
          </cell>
          <cell r="G276">
            <v>10</v>
          </cell>
          <cell r="H276" t="str">
            <v>A</v>
          </cell>
          <cell r="I276">
            <v>10</v>
          </cell>
          <cell r="J276" t="str">
            <v>A</v>
          </cell>
          <cell r="K276">
            <v>10</v>
          </cell>
          <cell r="L276" t="str">
            <v>A</v>
          </cell>
          <cell r="M276">
            <v>10</v>
          </cell>
          <cell r="N276" t="str">
            <v>A3</v>
          </cell>
          <cell r="O276">
            <v>8</v>
          </cell>
          <cell r="P276">
            <v>9.6</v>
          </cell>
          <cell r="Q276">
            <v>0</v>
          </cell>
          <cell r="R276" t="str">
            <v>Xuất sắc</v>
          </cell>
          <cell r="S276" t="str">
            <v>A</v>
          </cell>
          <cell r="T276" t="str">
            <v>A3</v>
          </cell>
          <cell r="U276">
            <v>8</v>
          </cell>
          <cell r="V276" t="str">
            <v>A2</v>
          </cell>
          <cell r="W276">
            <v>9</v>
          </cell>
          <cell r="X276" t="str">
            <v>A2</v>
          </cell>
          <cell r="Y276">
            <v>9</v>
          </cell>
          <cell r="Z276" t="str">
            <v>A2</v>
          </cell>
          <cell r="AA276">
            <v>9</v>
          </cell>
          <cell r="AC276" t="e">
            <v>#N/A</v>
          </cell>
        </row>
        <row r="277">
          <cell r="D277" t="str">
            <v>01014046</v>
          </cell>
          <cell r="F277" t="str">
            <v>A</v>
          </cell>
          <cell r="G277">
            <v>10</v>
          </cell>
          <cell r="H277" t="str">
            <v>A</v>
          </cell>
          <cell r="I277">
            <v>10</v>
          </cell>
          <cell r="J277" t="str">
            <v>A</v>
          </cell>
          <cell r="K277">
            <v>10</v>
          </cell>
          <cell r="L277" t="str">
            <v>A</v>
          </cell>
          <cell r="M277">
            <v>10</v>
          </cell>
          <cell r="N277" t="str">
            <v>A3</v>
          </cell>
          <cell r="O277">
            <v>8</v>
          </cell>
          <cell r="P277">
            <v>9.6</v>
          </cell>
          <cell r="Q277">
            <v>0</v>
          </cell>
          <cell r="R277" t="str">
            <v>Xuất sắc</v>
          </cell>
          <cell r="S277" t="str">
            <v>A</v>
          </cell>
          <cell r="T277" t="str">
            <v>A3</v>
          </cell>
          <cell r="U277">
            <v>8</v>
          </cell>
          <cell r="V277" t="str">
            <v>A2</v>
          </cell>
          <cell r="W277">
            <v>9</v>
          </cell>
          <cell r="X277" t="str">
            <v>A2</v>
          </cell>
          <cell r="Y277">
            <v>9</v>
          </cell>
          <cell r="Z277" t="str">
            <v>A3</v>
          </cell>
          <cell r="AA277">
            <v>8</v>
          </cell>
          <cell r="AC277" t="e">
            <v>#N/A</v>
          </cell>
        </row>
        <row r="278">
          <cell r="D278" t="str">
            <v>01014048</v>
          </cell>
          <cell r="F278" t="str">
            <v>A</v>
          </cell>
          <cell r="G278">
            <v>10</v>
          </cell>
          <cell r="H278" t="str">
            <v>A</v>
          </cell>
          <cell r="I278">
            <v>10</v>
          </cell>
          <cell r="J278" t="str">
            <v>A</v>
          </cell>
          <cell r="K278">
            <v>10</v>
          </cell>
          <cell r="L278" t="str">
            <v>A</v>
          </cell>
          <cell r="M278">
            <v>10</v>
          </cell>
          <cell r="N278" t="str">
            <v>A3</v>
          </cell>
          <cell r="O278">
            <v>8</v>
          </cell>
          <cell r="P278">
            <v>9.6</v>
          </cell>
          <cell r="Q278">
            <v>0</v>
          </cell>
          <cell r="R278" t="str">
            <v>Xuất sắc</v>
          </cell>
          <cell r="S278" t="str">
            <v>A</v>
          </cell>
          <cell r="T278" t="str">
            <v>A3</v>
          </cell>
          <cell r="U278">
            <v>8</v>
          </cell>
          <cell r="V278" t="str">
            <v>A2</v>
          </cell>
          <cell r="W278">
            <v>9</v>
          </cell>
          <cell r="X278" t="str">
            <v>A2</v>
          </cell>
          <cell r="Y278">
            <v>9</v>
          </cell>
          <cell r="Z278" t="str">
            <v>A2</v>
          </cell>
          <cell r="AA278">
            <v>9</v>
          </cell>
          <cell r="AC278" t="e">
            <v>#N/A</v>
          </cell>
        </row>
        <row r="279">
          <cell r="D279" t="str">
            <v>01016008</v>
          </cell>
          <cell r="E279" t="str">
            <v>Khoa May - TT</v>
          </cell>
          <cell r="F279" t="str">
            <v>A</v>
          </cell>
          <cell r="G279">
            <v>10</v>
          </cell>
          <cell r="H279" t="str">
            <v>A</v>
          </cell>
          <cell r="I279">
            <v>10</v>
          </cell>
          <cell r="J279" t="str">
            <v>A</v>
          </cell>
          <cell r="K279">
            <v>10</v>
          </cell>
          <cell r="L279" t="str">
            <v>A</v>
          </cell>
          <cell r="M279">
            <v>10</v>
          </cell>
          <cell r="N279" t="str">
            <v>A2</v>
          </cell>
          <cell r="O279">
            <v>9</v>
          </cell>
          <cell r="P279">
            <v>9.8000000000000007</v>
          </cell>
          <cell r="Q279">
            <v>0</v>
          </cell>
          <cell r="R279" t="str">
            <v>Xuất sắc</v>
          </cell>
          <cell r="S279" t="str">
            <v>A</v>
          </cell>
          <cell r="T279" t="str">
            <v>A2</v>
          </cell>
          <cell r="U279">
            <v>9</v>
          </cell>
          <cell r="V279" t="str">
            <v>A2</v>
          </cell>
          <cell r="W279">
            <v>9</v>
          </cell>
          <cell r="X279" t="str">
            <v>A2</v>
          </cell>
          <cell r="Y279">
            <v>9</v>
          </cell>
          <cell r="Z279" t="str">
            <v>A2</v>
          </cell>
          <cell r="AA279">
            <v>9</v>
          </cell>
          <cell r="AC279" t="e">
            <v>#N/A</v>
          </cell>
        </row>
        <row r="280">
          <cell r="D280" t="str">
            <v>01016001</v>
          </cell>
          <cell r="F280" t="str">
            <v>A</v>
          </cell>
          <cell r="G280">
            <v>10</v>
          </cell>
          <cell r="H280" t="str">
            <v>A</v>
          </cell>
          <cell r="I280">
            <v>10</v>
          </cell>
          <cell r="J280" t="str">
            <v>A</v>
          </cell>
          <cell r="K280">
            <v>10</v>
          </cell>
          <cell r="L280" t="str">
            <v>A</v>
          </cell>
          <cell r="M280">
            <v>10</v>
          </cell>
          <cell r="N280" t="str">
            <v>A3</v>
          </cell>
          <cell r="O280">
            <v>8</v>
          </cell>
          <cell r="P280">
            <v>9.6</v>
          </cell>
          <cell r="Q280">
            <v>0</v>
          </cell>
          <cell r="R280" t="str">
            <v>Xuất sắc</v>
          </cell>
          <cell r="S280" t="str">
            <v>A</v>
          </cell>
          <cell r="T280" t="str">
            <v>A4</v>
          </cell>
          <cell r="U280">
            <v>7</v>
          </cell>
          <cell r="V280" t="str">
            <v>A4</v>
          </cell>
          <cell r="W280">
            <v>7</v>
          </cell>
          <cell r="X280" t="str">
            <v>C2</v>
          </cell>
          <cell r="Y280">
            <v>3</v>
          </cell>
          <cell r="Z280" t="str">
            <v>A4</v>
          </cell>
          <cell r="AA280">
            <v>7</v>
          </cell>
          <cell r="AC280" t="e">
            <v>#N/A</v>
          </cell>
        </row>
        <row r="281">
          <cell r="D281" t="str">
            <v>01016003</v>
          </cell>
          <cell r="F281" t="str">
            <v>A</v>
          </cell>
          <cell r="G281">
            <v>10</v>
          </cell>
          <cell r="H281" t="str">
            <v>A</v>
          </cell>
          <cell r="I281">
            <v>10</v>
          </cell>
          <cell r="J281" t="str">
            <v>A</v>
          </cell>
          <cell r="K281">
            <v>10</v>
          </cell>
          <cell r="L281" t="str">
            <v>A</v>
          </cell>
          <cell r="M281">
            <v>10</v>
          </cell>
          <cell r="N281" t="str">
            <v>A3</v>
          </cell>
          <cell r="O281">
            <v>8</v>
          </cell>
          <cell r="P281">
            <v>9.6</v>
          </cell>
          <cell r="Q281">
            <v>0</v>
          </cell>
          <cell r="R281" t="str">
            <v>Xuất sắc</v>
          </cell>
          <cell r="S281" t="str">
            <v>A</v>
          </cell>
          <cell r="T281" t="str">
            <v>A4</v>
          </cell>
          <cell r="U281">
            <v>7</v>
          </cell>
          <cell r="V281" t="str">
            <v>A3</v>
          </cell>
          <cell r="W281">
            <v>8</v>
          </cell>
          <cell r="X281" t="str">
            <v>A3</v>
          </cell>
          <cell r="Y281">
            <v>8</v>
          </cell>
          <cell r="Z281" t="str">
            <v>A3</v>
          </cell>
          <cell r="AA281">
            <v>8</v>
          </cell>
          <cell r="AC281" t="e">
            <v>#N/A</v>
          </cell>
        </row>
        <row r="282">
          <cell r="D282" t="str">
            <v>01016004</v>
          </cell>
          <cell r="F282" t="str">
            <v>A</v>
          </cell>
          <cell r="G282">
            <v>10</v>
          </cell>
          <cell r="H282" t="str">
            <v>A</v>
          </cell>
          <cell r="I282">
            <v>10</v>
          </cell>
          <cell r="J282" t="str">
            <v>A</v>
          </cell>
          <cell r="K282">
            <v>10</v>
          </cell>
          <cell r="L282" t="str">
            <v>A</v>
          </cell>
          <cell r="M282">
            <v>10</v>
          </cell>
          <cell r="N282" t="str">
            <v>A3</v>
          </cell>
          <cell r="O282">
            <v>8</v>
          </cell>
          <cell r="P282">
            <v>9.6</v>
          </cell>
          <cell r="Q282">
            <v>0</v>
          </cell>
          <cell r="R282" t="str">
            <v>Xuất sắc</v>
          </cell>
          <cell r="S282" t="str">
            <v>A</v>
          </cell>
          <cell r="T282" t="str">
            <v>A4</v>
          </cell>
          <cell r="U282">
            <v>7</v>
          </cell>
          <cell r="V282" t="str">
            <v>A4</v>
          </cell>
          <cell r="W282">
            <v>7</v>
          </cell>
          <cell r="X282" t="str">
            <v>A3</v>
          </cell>
          <cell r="Y282">
            <v>8</v>
          </cell>
          <cell r="Z282" t="str">
            <v>A4</v>
          </cell>
          <cell r="AA282">
            <v>7</v>
          </cell>
          <cell r="AC282" t="e">
            <v>#N/A</v>
          </cell>
        </row>
        <row r="283">
          <cell r="D283" t="str">
            <v>01016002</v>
          </cell>
          <cell r="F283" t="str">
            <v>A</v>
          </cell>
          <cell r="G283">
            <v>10</v>
          </cell>
          <cell r="H283" t="str">
            <v>A</v>
          </cell>
          <cell r="I283">
            <v>10</v>
          </cell>
          <cell r="J283" t="str">
            <v>A</v>
          </cell>
          <cell r="K283">
            <v>10</v>
          </cell>
          <cell r="L283" t="str">
            <v>A</v>
          </cell>
          <cell r="M283">
            <v>10</v>
          </cell>
          <cell r="N283" t="str">
            <v>A3</v>
          </cell>
          <cell r="O283">
            <v>8</v>
          </cell>
          <cell r="P283">
            <v>9.6</v>
          </cell>
          <cell r="Q283">
            <v>0</v>
          </cell>
          <cell r="R283" t="str">
            <v>Xuất sắc</v>
          </cell>
          <cell r="S283" t="str">
            <v>A</v>
          </cell>
          <cell r="T283" t="str">
            <v>A3</v>
          </cell>
          <cell r="U283">
            <v>8</v>
          </cell>
          <cell r="V283" t="str">
            <v>A4</v>
          </cell>
          <cell r="W283">
            <v>7</v>
          </cell>
          <cell r="X283" t="str">
            <v>A3</v>
          </cell>
          <cell r="Y283">
            <v>8</v>
          </cell>
          <cell r="Z283" t="str">
            <v>A4</v>
          </cell>
          <cell r="AA283">
            <v>7</v>
          </cell>
          <cell r="AC283" t="e">
            <v>#N/A</v>
          </cell>
        </row>
        <row r="284">
          <cell r="D284" t="str">
            <v>01016006</v>
          </cell>
          <cell r="F284" t="str">
            <v>A</v>
          </cell>
          <cell r="G284">
            <v>10</v>
          </cell>
          <cell r="H284" t="str">
            <v>A</v>
          </cell>
          <cell r="I284">
            <v>10</v>
          </cell>
          <cell r="J284" t="str">
            <v>A</v>
          </cell>
          <cell r="K284">
            <v>10</v>
          </cell>
          <cell r="L284" t="str">
            <v>A</v>
          </cell>
          <cell r="M284">
            <v>10</v>
          </cell>
          <cell r="N284" t="str">
            <v>A4</v>
          </cell>
          <cell r="O284">
            <v>7</v>
          </cell>
          <cell r="P284">
            <v>9.4</v>
          </cell>
          <cell r="Q284">
            <v>0</v>
          </cell>
          <cell r="R284" t="str">
            <v>Xuất sắc</v>
          </cell>
          <cell r="S284" t="str">
            <v>A</v>
          </cell>
          <cell r="T284" t="str">
            <v>A4</v>
          </cell>
          <cell r="U284">
            <v>7</v>
          </cell>
          <cell r="V284" t="str">
            <v>A3</v>
          </cell>
          <cell r="W284">
            <v>8</v>
          </cell>
          <cell r="X284" t="str">
            <v>A2</v>
          </cell>
          <cell r="Y284">
            <v>9</v>
          </cell>
          <cell r="Z284" t="str">
            <v>A4</v>
          </cell>
          <cell r="AA284">
            <v>7</v>
          </cell>
          <cell r="AC284" t="e">
            <v>#N/A</v>
          </cell>
        </row>
        <row r="285">
          <cell r="D285" t="str">
            <v>01016005</v>
          </cell>
          <cell r="F285" t="str">
            <v>A</v>
          </cell>
          <cell r="G285">
            <v>10</v>
          </cell>
          <cell r="H285" t="str">
            <v>A</v>
          </cell>
          <cell r="I285">
            <v>10</v>
          </cell>
          <cell r="J285" t="str">
            <v>A</v>
          </cell>
          <cell r="K285">
            <v>10</v>
          </cell>
          <cell r="L285" t="str">
            <v>A</v>
          </cell>
          <cell r="M285">
            <v>10</v>
          </cell>
          <cell r="N285" t="str">
            <v>A3</v>
          </cell>
          <cell r="O285">
            <v>8</v>
          </cell>
          <cell r="P285">
            <v>9.6</v>
          </cell>
          <cell r="Q285">
            <v>0</v>
          </cell>
          <cell r="R285" t="str">
            <v>Xuất sắc</v>
          </cell>
          <cell r="S285" t="str">
            <v>A</v>
          </cell>
          <cell r="T285" t="str">
            <v>A4</v>
          </cell>
          <cell r="U285">
            <v>7</v>
          </cell>
          <cell r="V285" t="str">
            <v>A3</v>
          </cell>
          <cell r="W285">
            <v>8</v>
          </cell>
          <cell r="X285" t="str">
            <v>A3</v>
          </cell>
          <cell r="Y285">
            <v>8</v>
          </cell>
          <cell r="Z285" t="str">
            <v>A4</v>
          </cell>
          <cell r="AA285">
            <v>7</v>
          </cell>
          <cell r="AC285" t="e">
            <v>#N/A</v>
          </cell>
        </row>
        <row r="286">
          <cell r="D286" t="str">
            <v>01016007</v>
          </cell>
          <cell r="F286" t="str">
            <v>A</v>
          </cell>
          <cell r="G286">
            <v>10</v>
          </cell>
          <cell r="H286" t="str">
            <v>A</v>
          </cell>
          <cell r="I286">
            <v>10</v>
          </cell>
          <cell r="J286" t="str">
            <v>A</v>
          </cell>
          <cell r="K286">
            <v>10</v>
          </cell>
          <cell r="L286" t="str">
            <v>A</v>
          </cell>
          <cell r="M286">
            <v>10</v>
          </cell>
          <cell r="N286" t="str">
            <v>A3</v>
          </cell>
          <cell r="O286">
            <v>8</v>
          </cell>
          <cell r="P286">
            <v>9.6</v>
          </cell>
          <cell r="Q286">
            <v>0</v>
          </cell>
          <cell r="R286" t="str">
            <v>Xuất sắc</v>
          </cell>
          <cell r="S286" t="str">
            <v>A</v>
          </cell>
          <cell r="T286" t="str">
            <v>A4</v>
          </cell>
          <cell r="U286">
            <v>7</v>
          </cell>
          <cell r="V286" t="str">
            <v>A3</v>
          </cell>
          <cell r="W286">
            <v>8</v>
          </cell>
          <cell r="X286" t="str">
            <v>A3</v>
          </cell>
          <cell r="Y286">
            <v>8</v>
          </cell>
          <cell r="Z286" t="str">
            <v>A4</v>
          </cell>
          <cell r="AA286">
            <v>7</v>
          </cell>
          <cell r="AC286" t="e">
            <v>#N/A</v>
          </cell>
        </row>
        <row r="287">
          <cell r="D287" t="str">
            <v>01016010</v>
          </cell>
          <cell r="F287" t="str">
            <v>A</v>
          </cell>
          <cell r="G287">
            <v>10</v>
          </cell>
          <cell r="H287" t="str">
            <v>A</v>
          </cell>
          <cell r="I287">
            <v>10</v>
          </cell>
          <cell r="J287" t="str">
            <v>A</v>
          </cell>
          <cell r="K287">
            <v>10</v>
          </cell>
          <cell r="L287" t="str">
            <v>A</v>
          </cell>
          <cell r="M287">
            <v>10</v>
          </cell>
          <cell r="N287" t="str">
            <v>A3</v>
          </cell>
          <cell r="O287">
            <v>8</v>
          </cell>
          <cell r="P287">
            <v>9.6</v>
          </cell>
          <cell r="Q287">
            <v>0</v>
          </cell>
          <cell r="R287" t="str">
            <v>Xuất sắc</v>
          </cell>
          <cell r="S287" t="str">
            <v>A</v>
          </cell>
          <cell r="T287" t="str">
            <v>A3</v>
          </cell>
          <cell r="U287">
            <v>8</v>
          </cell>
          <cell r="V287" t="str">
            <v>A4</v>
          </cell>
          <cell r="W287">
            <v>7</v>
          </cell>
          <cell r="X287" t="str">
            <v>A3</v>
          </cell>
          <cell r="Y287">
            <v>8</v>
          </cell>
          <cell r="Z287" t="str">
            <v>A4</v>
          </cell>
          <cell r="AA287">
            <v>7</v>
          </cell>
          <cell r="AC287" t="e">
            <v>#N/A</v>
          </cell>
        </row>
        <row r="288">
          <cell r="D288" t="str">
            <v>01016012</v>
          </cell>
          <cell r="F288" t="str">
            <v>A</v>
          </cell>
          <cell r="G288">
            <v>10</v>
          </cell>
          <cell r="H288" t="str">
            <v>A</v>
          </cell>
          <cell r="I288">
            <v>10</v>
          </cell>
          <cell r="J288" t="str">
            <v>A</v>
          </cell>
          <cell r="K288">
            <v>10</v>
          </cell>
          <cell r="L288" t="str">
            <v>A</v>
          </cell>
          <cell r="M288">
            <v>10</v>
          </cell>
          <cell r="N288" t="str">
            <v>A4</v>
          </cell>
          <cell r="O288">
            <v>7</v>
          </cell>
          <cell r="P288">
            <v>9.4</v>
          </cell>
          <cell r="Q288">
            <v>0</v>
          </cell>
          <cell r="R288" t="str">
            <v>Xuất sắc</v>
          </cell>
          <cell r="S288" t="str">
            <v>A</v>
          </cell>
          <cell r="T288" t="str">
            <v>A4</v>
          </cell>
          <cell r="U288">
            <v>7</v>
          </cell>
          <cell r="V288" t="str">
            <v>A4</v>
          </cell>
          <cell r="W288">
            <v>7</v>
          </cell>
          <cell r="X288" t="str">
            <v>A3</v>
          </cell>
          <cell r="Y288">
            <v>8</v>
          </cell>
          <cell r="Z288" t="str">
            <v>A4</v>
          </cell>
          <cell r="AA288">
            <v>7</v>
          </cell>
          <cell r="AC288" t="e">
            <v>#N/A</v>
          </cell>
        </row>
        <row r="289">
          <cell r="D289" t="str">
            <v>01013020</v>
          </cell>
          <cell r="E289" t="str">
            <v>Khoa Nhiệt - Lạnh</v>
          </cell>
          <cell r="F289" t="str">
            <v>A</v>
          </cell>
          <cell r="G289">
            <v>10</v>
          </cell>
          <cell r="H289" t="str">
            <v>A</v>
          </cell>
          <cell r="I289">
            <v>10</v>
          </cell>
          <cell r="J289" t="str">
            <v>A</v>
          </cell>
          <cell r="K289">
            <v>10</v>
          </cell>
          <cell r="L289" t="str">
            <v>A</v>
          </cell>
          <cell r="M289">
            <v>10</v>
          </cell>
          <cell r="N289" t="str">
            <v>A1</v>
          </cell>
          <cell r="O289">
            <v>10</v>
          </cell>
          <cell r="P289">
            <v>10</v>
          </cell>
          <cell r="Q289">
            <v>0</v>
          </cell>
          <cell r="R289" t="str">
            <v>Xuất sắc</v>
          </cell>
          <cell r="S289" t="str">
            <v>A</v>
          </cell>
          <cell r="T289" t="str">
            <v>A2</v>
          </cell>
          <cell r="U289">
            <v>9</v>
          </cell>
          <cell r="V289" t="str">
            <v>A1</v>
          </cell>
          <cell r="W289">
            <v>10</v>
          </cell>
          <cell r="X289" t="str">
            <v>A1</v>
          </cell>
          <cell r="Y289">
            <v>10</v>
          </cell>
          <cell r="Z289" t="str">
            <v>A4</v>
          </cell>
          <cell r="AA289">
            <v>7</v>
          </cell>
          <cell r="AC289" t="e">
            <v>#N/A</v>
          </cell>
        </row>
        <row r="290">
          <cell r="D290" t="str">
            <v>01029001</v>
          </cell>
          <cell r="F290" t="str">
            <v>A</v>
          </cell>
          <cell r="G290">
            <v>10</v>
          </cell>
          <cell r="H290" t="str">
            <v>A</v>
          </cell>
          <cell r="I290">
            <v>10</v>
          </cell>
          <cell r="J290" t="str">
            <v>A</v>
          </cell>
          <cell r="K290">
            <v>10</v>
          </cell>
          <cell r="L290" t="str">
            <v>A</v>
          </cell>
          <cell r="M290">
            <v>10</v>
          </cell>
          <cell r="N290" t="str">
            <v>A1</v>
          </cell>
          <cell r="O290">
            <v>10</v>
          </cell>
          <cell r="P290">
            <v>10</v>
          </cell>
          <cell r="Q290">
            <v>0</v>
          </cell>
          <cell r="R290" t="str">
            <v>Xuất sắc</v>
          </cell>
          <cell r="S290" t="str">
            <v>A</v>
          </cell>
          <cell r="T290" t="str">
            <v>A2</v>
          </cell>
          <cell r="U290">
            <v>9</v>
          </cell>
          <cell r="V290" t="str">
            <v>A2</v>
          </cell>
          <cell r="W290">
            <v>9</v>
          </cell>
          <cell r="X290" t="str">
            <v>A1</v>
          </cell>
          <cell r="Y290">
            <v>10</v>
          </cell>
          <cell r="Z290" t="str">
            <v>A3</v>
          </cell>
          <cell r="AA290">
            <v>8</v>
          </cell>
          <cell r="AC290" t="e">
            <v>#N/A</v>
          </cell>
        </row>
        <row r="291">
          <cell r="D291" t="str">
            <v>01010013</v>
          </cell>
          <cell r="F291" t="str">
            <v>A</v>
          </cell>
          <cell r="G291">
            <v>10</v>
          </cell>
          <cell r="H291" t="str">
            <v>A</v>
          </cell>
          <cell r="I291">
            <v>10</v>
          </cell>
          <cell r="J291" t="str">
            <v>A</v>
          </cell>
          <cell r="K291">
            <v>10</v>
          </cell>
          <cell r="L291" t="str">
            <v>A</v>
          </cell>
          <cell r="M291">
            <v>10</v>
          </cell>
          <cell r="N291" t="str">
            <v>A3</v>
          </cell>
          <cell r="O291">
            <v>8</v>
          </cell>
          <cell r="P291">
            <v>9.6</v>
          </cell>
          <cell r="Q291">
            <v>0</v>
          </cell>
          <cell r="R291" t="str">
            <v>Xuất sắc</v>
          </cell>
          <cell r="S291" t="str">
            <v>A</v>
          </cell>
          <cell r="T291" t="str">
            <v>A3</v>
          </cell>
          <cell r="U291">
            <v>8</v>
          </cell>
          <cell r="V291" t="str">
            <v>A3</v>
          </cell>
          <cell r="W291">
            <v>8</v>
          </cell>
          <cell r="X291" t="str">
            <v>A3</v>
          </cell>
          <cell r="Y291">
            <v>8</v>
          </cell>
          <cell r="Z291" t="str">
            <v>C1</v>
          </cell>
          <cell r="AA291">
            <v>4</v>
          </cell>
          <cell r="AC291" t="e">
            <v>#N/A</v>
          </cell>
        </row>
        <row r="292">
          <cell r="D292" t="str">
            <v>01013009</v>
          </cell>
          <cell r="F292" t="str">
            <v>A</v>
          </cell>
          <cell r="G292">
            <v>10</v>
          </cell>
          <cell r="H292" t="str">
            <v>A</v>
          </cell>
          <cell r="I292">
            <v>10</v>
          </cell>
          <cell r="J292" t="str">
            <v>A</v>
          </cell>
          <cell r="K292">
            <v>10</v>
          </cell>
          <cell r="L292" t="str">
            <v>A</v>
          </cell>
          <cell r="M292">
            <v>10</v>
          </cell>
          <cell r="N292" t="str">
            <v>A3</v>
          </cell>
          <cell r="O292">
            <v>8</v>
          </cell>
          <cell r="P292">
            <v>9.6</v>
          </cell>
          <cell r="Q292">
            <v>0</v>
          </cell>
          <cell r="R292" t="str">
            <v>Xuất sắc</v>
          </cell>
          <cell r="S292" t="str">
            <v>A</v>
          </cell>
          <cell r="T292" t="str">
            <v>A3</v>
          </cell>
          <cell r="U292">
            <v>8</v>
          </cell>
          <cell r="V292" t="str">
            <v>A3</v>
          </cell>
          <cell r="W292">
            <v>8</v>
          </cell>
          <cell r="X292" t="str">
            <v>A3</v>
          </cell>
          <cell r="Y292">
            <v>8</v>
          </cell>
          <cell r="Z292" t="str">
            <v>A4</v>
          </cell>
          <cell r="AA292">
            <v>7</v>
          </cell>
          <cell r="AC292" t="e">
            <v>#N/A</v>
          </cell>
        </row>
        <row r="293">
          <cell r="D293" t="str">
            <v>01013015</v>
          </cell>
          <cell r="F293" t="str">
            <v>A</v>
          </cell>
          <cell r="G293">
            <v>10</v>
          </cell>
          <cell r="H293" t="str">
            <v>A</v>
          </cell>
          <cell r="I293">
            <v>10</v>
          </cell>
          <cell r="J293" t="str">
            <v>A</v>
          </cell>
          <cell r="K293">
            <v>10</v>
          </cell>
          <cell r="L293" t="str">
            <v>A</v>
          </cell>
          <cell r="M293">
            <v>10</v>
          </cell>
          <cell r="N293" t="str">
            <v>A3</v>
          </cell>
          <cell r="O293">
            <v>8</v>
          </cell>
          <cell r="P293">
            <v>9.6</v>
          </cell>
          <cell r="Q293">
            <v>0</v>
          </cell>
          <cell r="R293" t="str">
            <v>Xuất sắc</v>
          </cell>
          <cell r="S293" t="str">
            <v>A</v>
          </cell>
          <cell r="T293" t="str">
            <v>A3</v>
          </cell>
          <cell r="U293">
            <v>8</v>
          </cell>
          <cell r="V293" t="str">
            <v>A3</v>
          </cell>
          <cell r="W293">
            <v>8</v>
          </cell>
          <cell r="X293" t="str">
            <v>A3</v>
          </cell>
          <cell r="Y293">
            <v>8</v>
          </cell>
          <cell r="Z293" t="str">
            <v>A4</v>
          </cell>
          <cell r="AA293">
            <v>7</v>
          </cell>
          <cell r="AC293" t="e">
            <v>#N/A</v>
          </cell>
        </row>
        <row r="294">
          <cell r="D294" t="str">
            <v>01013023</v>
          </cell>
          <cell r="F294" t="str">
            <v>A</v>
          </cell>
          <cell r="G294">
            <v>10</v>
          </cell>
          <cell r="H294" t="str">
            <v>A</v>
          </cell>
          <cell r="I294">
            <v>10</v>
          </cell>
          <cell r="J294" t="str">
            <v>A</v>
          </cell>
          <cell r="K294">
            <v>10</v>
          </cell>
          <cell r="L294" t="str">
            <v>A</v>
          </cell>
          <cell r="M294">
            <v>10</v>
          </cell>
          <cell r="N294" t="str">
            <v>A3</v>
          </cell>
          <cell r="O294">
            <v>8</v>
          </cell>
          <cell r="P294">
            <v>9.6</v>
          </cell>
          <cell r="Q294">
            <v>0</v>
          </cell>
          <cell r="R294" t="str">
            <v>Xuất sắc</v>
          </cell>
          <cell r="S294" t="str">
            <v>A</v>
          </cell>
          <cell r="T294" t="str">
            <v>A4</v>
          </cell>
          <cell r="U294">
            <v>7</v>
          </cell>
          <cell r="V294" t="str">
            <v>A3</v>
          </cell>
          <cell r="W294">
            <v>8</v>
          </cell>
          <cell r="X294" t="str">
            <v>A3</v>
          </cell>
          <cell r="Y294">
            <v>8</v>
          </cell>
          <cell r="Z294" t="str">
            <v>A4</v>
          </cell>
          <cell r="AA294">
            <v>7</v>
          </cell>
          <cell r="AC294" t="e">
            <v>#N/A</v>
          </cell>
        </row>
        <row r="295">
          <cell r="D295" t="str">
            <v>01013011</v>
          </cell>
          <cell r="F295" t="str">
            <v>A</v>
          </cell>
          <cell r="G295">
            <v>10</v>
          </cell>
          <cell r="H295" t="str">
            <v>A</v>
          </cell>
          <cell r="I295">
            <v>10</v>
          </cell>
          <cell r="J295" t="str">
            <v>A</v>
          </cell>
          <cell r="K295">
            <v>10</v>
          </cell>
          <cell r="L295" t="str">
            <v>A</v>
          </cell>
          <cell r="M295">
            <v>10</v>
          </cell>
          <cell r="N295" t="str">
            <v>A3</v>
          </cell>
          <cell r="O295">
            <v>8</v>
          </cell>
          <cell r="P295">
            <v>9.6</v>
          </cell>
          <cell r="Q295">
            <v>0</v>
          </cell>
          <cell r="R295" t="str">
            <v>Xuất sắc</v>
          </cell>
          <cell r="S295" t="str">
            <v>A</v>
          </cell>
          <cell r="T295" t="str">
            <v>A4</v>
          </cell>
          <cell r="U295">
            <v>7</v>
          </cell>
          <cell r="V295" t="str">
            <v>A3</v>
          </cell>
          <cell r="W295">
            <v>8</v>
          </cell>
          <cell r="X295" t="str">
            <v>A3</v>
          </cell>
          <cell r="Y295">
            <v>8</v>
          </cell>
          <cell r="Z295" t="str">
            <v>A4</v>
          </cell>
          <cell r="AA295">
            <v>7</v>
          </cell>
          <cell r="AC295" t="e">
            <v>#N/A</v>
          </cell>
        </row>
        <row r="296">
          <cell r="D296" t="str">
            <v>01013008</v>
          </cell>
          <cell r="F296" t="str">
            <v>A</v>
          </cell>
          <cell r="G296">
            <v>10</v>
          </cell>
          <cell r="H296" t="str">
            <v>A</v>
          </cell>
          <cell r="I296">
            <v>10</v>
          </cell>
          <cell r="J296" t="str">
            <v>A</v>
          </cell>
          <cell r="K296">
            <v>10</v>
          </cell>
          <cell r="L296" t="str">
            <v>A</v>
          </cell>
          <cell r="M296">
            <v>10</v>
          </cell>
          <cell r="N296" t="str">
            <v>A3</v>
          </cell>
          <cell r="O296">
            <v>8</v>
          </cell>
          <cell r="P296">
            <v>9.6</v>
          </cell>
          <cell r="Q296">
            <v>0</v>
          </cell>
          <cell r="R296" t="str">
            <v>Xuất sắc</v>
          </cell>
          <cell r="S296" t="str">
            <v>A</v>
          </cell>
          <cell r="T296" t="str">
            <v>A4</v>
          </cell>
          <cell r="U296">
            <v>7</v>
          </cell>
          <cell r="V296" t="str">
            <v>A3</v>
          </cell>
          <cell r="W296">
            <v>8</v>
          </cell>
          <cell r="X296" t="str">
            <v>A3</v>
          </cell>
          <cell r="Y296">
            <v>8</v>
          </cell>
          <cell r="Z296" t="str">
            <v>A4</v>
          </cell>
          <cell r="AA296">
            <v>7</v>
          </cell>
          <cell r="AC296" t="e">
            <v>#N/A</v>
          </cell>
        </row>
        <row r="297">
          <cell r="D297" t="str">
            <v>01029016</v>
          </cell>
          <cell r="U297" t="e">
            <v>#N/A</v>
          </cell>
          <cell r="V297" t="str">
            <v>A4</v>
          </cell>
          <cell r="W297">
            <v>7</v>
          </cell>
          <cell r="X297" t="str">
            <v>A4</v>
          </cell>
          <cell r="Y297">
            <v>7</v>
          </cell>
          <cell r="Z297" t="str">
            <v>A4</v>
          </cell>
          <cell r="AA297">
            <v>7</v>
          </cell>
          <cell r="AC297" t="e">
            <v>#N/A</v>
          </cell>
        </row>
        <row r="298">
          <cell r="D298" t="str">
            <v>01025001</v>
          </cell>
          <cell r="E298" t="str">
            <v>Khoa Kinh tế</v>
          </cell>
          <cell r="F298" t="str">
            <v>A</v>
          </cell>
          <cell r="G298">
            <v>10</v>
          </cell>
          <cell r="H298" t="str">
            <v>A</v>
          </cell>
          <cell r="I298">
            <v>10</v>
          </cell>
          <cell r="J298" t="str">
            <v>A</v>
          </cell>
          <cell r="K298">
            <v>10</v>
          </cell>
          <cell r="L298" t="str">
            <v>A</v>
          </cell>
          <cell r="M298">
            <v>10</v>
          </cell>
          <cell r="N298" t="str">
            <v>A2</v>
          </cell>
          <cell r="O298">
            <v>9</v>
          </cell>
          <cell r="P298">
            <v>9.8000000000000007</v>
          </cell>
          <cell r="Q298">
            <v>0</v>
          </cell>
          <cell r="R298" t="str">
            <v>Xuất sắc</v>
          </cell>
          <cell r="S298" t="str">
            <v>A</v>
          </cell>
          <cell r="T298" t="str">
            <v>A2</v>
          </cell>
          <cell r="U298">
            <v>9</v>
          </cell>
          <cell r="V298" t="str">
            <v>A2</v>
          </cell>
          <cell r="W298">
            <v>9</v>
          </cell>
          <cell r="X298" t="str">
            <v>A2</v>
          </cell>
          <cell r="Y298">
            <v>9</v>
          </cell>
          <cell r="Z298" t="str">
            <v>A3</v>
          </cell>
          <cell r="AA298">
            <v>8</v>
          </cell>
          <cell r="AC298" t="e">
            <v>#N/A</v>
          </cell>
        </row>
        <row r="299">
          <cell r="D299" t="str">
            <v>01025009</v>
          </cell>
          <cell r="F299" t="str">
            <v>A</v>
          </cell>
          <cell r="G299">
            <v>10</v>
          </cell>
          <cell r="H299" t="str">
            <v>A</v>
          </cell>
          <cell r="I299">
            <v>10</v>
          </cell>
          <cell r="J299" t="str">
            <v>A</v>
          </cell>
          <cell r="K299">
            <v>10</v>
          </cell>
          <cell r="L299" t="str">
            <v>A</v>
          </cell>
          <cell r="M299">
            <v>10</v>
          </cell>
          <cell r="N299" t="str">
            <v>A2</v>
          </cell>
          <cell r="O299">
            <v>9</v>
          </cell>
          <cell r="P299">
            <v>9.8000000000000007</v>
          </cell>
          <cell r="Q299">
            <v>0</v>
          </cell>
          <cell r="R299" t="str">
            <v>Xuất sắc</v>
          </cell>
          <cell r="S299" t="str">
            <v>A</v>
          </cell>
          <cell r="T299" t="str">
            <v>A3</v>
          </cell>
          <cell r="U299">
            <v>8</v>
          </cell>
          <cell r="V299" t="str">
            <v>A3</v>
          </cell>
          <cell r="W299">
            <v>8</v>
          </cell>
          <cell r="X299" t="str">
            <v>A2</v>
          </cell>
          <cell r="Y299">
            <v>9</v>
          </cell>
          <cell r="Z299" t="str">
            <v>A3</v>
          </cell>
          <cell r="AA299">
            <v>8</v>
          </cell>
          <cell r="AC299" t="e">
            <v>#N/A</v>
          </cell>
        </row>
        <row r="300">
          <cell r="D300" t="str">
            <v>01003013</v>
          </cell>
          <cell r="F300" t="str">
            <v>A</v>
          </cell>
          <cell r="G300">
            <v>10</v>
          </cell>
          <cell r="H300" t="str">
            <v>A</v>
          </cell>
          <cell r="I300">
            <v>10</v>
          </cell>
          <cell r="J300" t="str">
            <v>A</v>
          </cell>
          <cell r="K300">
            <v>10</v>
          </cell>
          <cell r="L300" t="str">
            <v>A</v>
          </cell>
          <cell r="M300">
            <v>10</v>
          </cell>
          <cell r="N300" t="str">
            <v>A2</v>
          </cell>
          <cell r="O300">
            <v>9</v>
          </cell>
          <cell r="P300">
            <v>9.8000000000000007</v>
          </cell>
          <cell r="Q300">
            <v>0</v>
          </cell>
          <cell r="R300" t="str">
            <v>Xuất sắc</v>
          </cell>
          <cell r="S300" t="str">
            <v>A</v>
          </cell>
          <cell r="T300" t="str">
            <v>A2</v>
          </cell>
          <cell r="U300">
            <v>9</v>
          </cell>
          <cell r="V300" t="str">
            <v>A2</v>
          </cell>
          <cell r="W300">
            <v>9</v>
          </cell>
          <cell r="X300" t="str">
            <v>A2</v>
          </cell>
          <cell r="Y300">
            <v>9</v>
          </cell>
          <cell r="Z300" t="str">
            <v>A3</v>
          </cell>
          <cell r="AA300">
            <v>8</v>
          </cell>
          <cell r="AC300" t="e">
            <v>#N/A</v>
          </cell>
        </row>
        <row r="301">
          <cell r="D301" t="str">
            <v>01025004</v>
          </cell>
          <cell r="F301" t="str">
            <v>A</v>
          </cell>
          <cell r="G301">
            <v>10</v>
          </cell>
          <cell r="H301" t="str">
            <v>A</v>
          </cell>
          <cell r="I301">
            <v>10</v>
          </cell>
          <cell r="J301" t="str">
            <v>A</v>
          </cell>
          <cell r="K301">
            <v>10</v>
          </cell>
          <cell r="L301" t="str">
            <v>A</v>
          </cell>
          <cell r="M301">
            <v>10</v>
          </cell>
          <cell r="N301" t="str">
            <v>A3</v>
          </cell>
          <cell r="O301">
            <v>8</v>
          </cell>
          <cell r="P301">
            <v>9.6</v>
          </cell>
          <cell r="Q301">
            <v>0</v>
          </cell>
          <cell r="R301" t="str">
            <v>Xuất sắc</v>
          </cell>
          <cell r="S301" t="str">
            <v>A</v>
          </cell>
          <cell r="T301" t="str">
            <v>A4</v>
          </cell>
          <cell r="U301">
            <v>7</v>
          </cell>
          <cell r="V301" t="str">
            <v>A4</v>
          </cell>
          <cell r="W301">
            <v>7</v>
          </cell>
          <cell r="X301" t="str">
            <v>A2</v>
          </cell>
          <cell r="Y301">
            <v>9</v>
          </cell>
          <cell r="Z301" t="str">
            <v>A4</v>
          </cell>
          <cell r="AA301">
            <v>7</v>
          </cell>
          <cell r="AC301" t="e">
            <v>#N/A</v>
          </cell>
        </row>
        <row r="302">
          <cell r="D302" t="str">
            <v>01025011</v>
          </cell>
          <cell r="F302" t="str">
            <v>B</v>
          </cell>
          <cell r="G302">
            <v>6</v>
          </cell>
          <cell r="H302" t="str">
            <v>C</v>
          </cell>
          <cell r="I302">
            <v>4</v>
          </cell>
          <cell r="J302" t="str">
            <v>A</v>
          </cell>
          <cell r="K302">
            <v>10</v>
          </cell>
          <cell r="L302" t="str">
            <v>A</v>
          </cell>
          <cell r="M302">
            <v>10</v>
          </cell>
          <cell r="N302" t="str">
            <v>A4</v>
          </cell>
          <cell r="O302">
            <v>7</v>
          </cell>
          <cell r="P302">
            <v>7.4</v>
          </cell>
          <cell r="Q302">
            <v>1</v>
          </cell>
          <cell r="R302" t="str">
            <v>Tốt</v>
          </cell>
          <cell r="S302" t="str">
            <v>B</v>
          </cell>
          <cell r="T302" t="str">
            <v>A3</v>
          </cell>
          <cell r="U302">
            <v>8</v>
          </cell>
          <cell r="V302" t="str">
            <v>A3</v>
          </cell>
          <cell r="W302">
            <v>8</v>
          </cell>
          <cell r="X302" t="str">
            <v>B1</v>
          </cell>
          <cell r="Y302">
            <v>6</v>
          </cell>
          <cell r="Z302" t="str">
            <v>A4</v>
          </cell>
          <cell r="AA302">
            <v>7</v>
          </cell>
          <cell r="AC302" t="e">
            <v>#N/A</v>
          </cell>
        </row>
        <row r="303">
          <cell r="D303" t="str">
            <v>01025003</v>
          </cell>
          <cell r="F303" t="str">
            <v>A</v>
          </cell>
          <cell r="G303">
            <v>10</v>
          </cell>
          <cell r="H303" t="str">
            <v>A</v>
          </cell>
          <cell r="I303">
            <v>10</v>
          </cell>
          <cell r="J303" t="str">
            <v>A</v>
          </cell>
          <cell r="K303">
            <v>10</v>
          </cell>
          <cell r="L303" t="str">
            <v>A</v>
          </cell>
          <cell r="M303">
            <v>10</v>
          </cell>
          <cell r="N303" t="str">
            <v>A DN</v>
          </cell>
          <cell r="O303" t="e">
            <v>#N/A</v>
          </cell>
          <cell r="P303">
            <v>10</v>
          </cell>
          <cell r="Q303">
            <v>0</v>
          </cell>
          <cell r="R303" t="str">
            <v>A 4 tháng</v>
          </cell>
          <cell r="S303" t="str">
            <v>A 4 tháng</v>
          </cell>
          <cell r="T303" t="str">
            <v>A DN</v>
          </cell>
          <cell r="U303" t="e">
            <v>#N/A</v>
          </cell>
          <cell r="V303" t="str">
            <v>A DN</v>
          </cell>
          <cell r="W303" t="e">
            <v>#N/A</v>
          </cell>
          <cell r="X303" t="str">
            <v>A DN</v>
          </cell>
          <cell r="Y303" t="e">
            <v>#N/A</v>
          </cell>
          <cell r="Z303" t="str">
            <v>A DN</v>
          </cell>
          <cell r="AA303" t="e">
            <v>#N/A</v>
          </cell>
          <cell r="AC303" t="e">
            <v>#N/A</v>
          </cell>
        </row>
        <row r="304">
          <cell r="D304" t="str">
            <v>01025008</v>
          </cell>
          <cell r="F304" t="str">
            <v>A</v>
          </cell>
          <cell r="G304">
            <v>10</v>
          </cell>
          <cell r="H304" t="str">
            <v>A</v>
          </cell>
          <cell r="I304">
            <v>10</v>
          </cell>
          <cell r="J304" t="str">
            <v>A</v>
          </cell>
          <cell r="K304">
            <v>10</v>
          </cell>
          <cell r="L304" t="str">
            <v>A</v>
          </cell>
          <cell r="M304">
            <v>10</v>
          </cell>
          <cell r="N304" t="str">
            <v>A4</v>
          </cell>
          <cell r="O304">
            <v>7</v>
          </cell>
          <cell r="P304">
            <v>9.4</v>
          </cell>
          <cell r="Q304">
            <v>0</v>
          </cell>
          <cell r="R304" t="str">
            <v>Xuất sắc</v>
          </cell>
          <cell r="S304" t="str">
            <v>A</v>
          </cell>
          <cell r="T304" t="str">
            <v>B2</v>
          </cell>
          <cell r="U304">
            <v>5</v>
          </cell>
          <cell r="V304" t="str">
            <v>A4</v>
          </cell>
          <cell r="W304">
            <v>7</v>
          </cell>
          <cell r="X304" t="str">
            <v>A3</v>
          </cell>
          <cell r="Y304">
            <v>8</v>
          </cell>
          <cell r="Z304" t="str">
            <v>A4</v>
          </cell>
          <cell r="AA304">
            <v>7</v>
          </cell>
          <cell r="AC304" t="e">
            <v>#N/A</v>
          </cell>
        </row>
        <row r="305">
          <cell r="D305" t="str">
            <v>01025002</v>
          </cell>
          <cell r="F305" t="str">
            <v>A</v>
          </cell>
          <cell r="G305">
            <v>10</v>
          </cell>
          <cell r="H305" t="str">
            <v>A</v>
          </cell>
          <cell r="I305">
            <v>10</v>
          </cell>
          <cell r="J305" t="str">
            <v>A</v>
          </cell>
          <cell r="K305">
            <v>10</v>
          </cell>
          <cell r="L305" t="str">
            <v>A</v>
          </cell>
          <cell r="M305">
            <v>10</v>
          </cell>
          <cell r="N305" t="str">
            <v>A4</v>
          </cell>
          <cell r="O305">
            <v>7</v>
          </cell>
          <cell r="P305">
            <v>9.4</v>
          </cell>
          <cell r="Q305">
            <v>0</v>
          </cell>
          <cell r="R305" t="str">
            <v>Xuất sắc</v>
          </cell>
          <cell r="S305" t="str">
            <v>A</v>
          </cell>
          <cell r="T305" t="str">
            <v>B1</v>
          </cell>
          <cell r="U305">
            <v>6</v>
          </cell>
          <cell r="V305" t="str">
            <v>A3</v>
          </cell>
          <cell r="W305">
            <v>8</v>
          </cell>
          <cell r="X305" t="str">
            <v>A3</v>
          </cell>
          <cell r="Y305">
            <v>8</v>
          </cell>
          <cell r="Z305" t="str">
            <v>A4</v>
          </cell>
          <cell r="AA305">
            <v>7</v>
          </cell>
          <cell r="AC305" t="e">
            <v>#N/A</v>
          </cell>
        </row>
        <row r="306">
          <cell r="D306" t="str">
            <v>01025012</v>
          </cell>
          <cell r="F306" t="str">
            <v>A</v>
          </cell>
          <cell r="G306">
            <v>10</v>
          </cell>
          <cell r="H306" t="str">
            <v>A</v>
          </cell>
          <cell r="I306">
            <v>10</v>
          </cell>
          <cell r="J306" t="str">
            <v>A</v>
          </cell>
          <cell r="K306">
            <v>10</v>
          </cell>
          <cell r="L306" t="str">
            <v>A</v>
          </cell>
          <cell r="M306">
            <v>10</v>
          </cell>
          <cell r="N306" t="str">
            <v>A4</v>
          </cell>
          <cell r="O306">
            <v>7</v>
          </cell>
          <cell r="P306">
            <v>9.4</v>
          </cell>
          <cell r="Q306">
            <v>0</v>
          </cell>
          <cell r="R306" t="str">
            <v>Xuất sắc</v>
          </cell>
          <cell r="S306" t="str">
            <v>A</v>
          </cell>
          <cell r="T306" t="str">
            <v>A3</v>
          </cell>
          <cell r="U306">
            <v>8</v>
          </cell>
          <cell r="V306" t="str">
            <v>A4</v>
          </cell>
          <cell r="W306">
            <v>7</v>
          </cell>
          <cell r="X306" t="str">
            <v>A3</v>
          </cell>
          <cell r="Y306">
            <v>8</v>
          </cell>
          <cell r="Z306" t="str">
            <v>A3</v>
          </cell>
          <cell r="AA306">
            <v>8</v>
          </cell>
          <cell r="AC306" t="e">
            <v>#N/A</v>
          </cell>
        </row>
        <row r="307">
          <cell r="D307" t="str">
            <v>01025016</v>
          </cell>
          <cell r="F307" t="str">
            <v>B</v>
          </cell>
          <cell r="G307">
            <v>6</v>
          </cell>
          <cell r="H307" t="str">
            <v>A</v>
          </cell>
          <cell r="I307">
            <v>10</v>
          </cell>
          <cell r="J307" t="str">
            <v>A</v>
          </cell>
          <cell r="K307">
            <v>10</v>
          </cell>
          <cell r="L307" t="str">
            <v>A</v>
          </cell>
          <cell r="M307">
            <v>10</v>
          </cell>
          <cell r="N307" t="str">
            <v>A4</v>
          </cell>
          <cell r="O307">
            <v>7</v>
          </cell>
          <cell r="P307">
            <v>8.6</v>
          </cell>
          <cell r="Q307">
            <v>0</v>
          </cell>
          <cell r="R307" t="str">
            <v>Xuất sắc</v>
          </cell>
          <cell r="S307" t="str">
            <v>A</v>
          </cell>
          <cell r="T307" t="str">
            <v>A4</v>
          </cell>
          <cell r="U307">
            <v>7</v>
          </cell>
          <cell r="V307" t="str">
            <v>A4</v>
          </cell>
          <cell r="W307">
            <v>7</v>
          </cell>
          <cell r="X307" t="str">
            <v>A4</v>
          </cell>
          <cell r="Y307">
            <v>7</v>
          </cell>
          <cell r="Z307" t="str">
            <v>A4</v>
          </cell>
          <cell r="AA307">
            <v>7</v>
          </cell>
          <cell r="AC307" t="e">
            <v>#N/A</v>
          </cell>
        </row>
        <row r="308">
          <cell r="D308" t="str">
            <v>01025015</v>
          </cell>
          <cell r="F308" t="str">
            <v>A</v>
          </cell>
          <cell r="G308">
            <v>10</v>
          </cell>
          <cell r="H308" t="str">
            <v>A</v>
          </cell>
          <cell r="I308">
            <v>10</v>
          </cell>
          <cell r="J308" t="str">
            <v>A</v>
          </cell>
          <cell r="K308">
            <v>10</v>
          </cell>
          <cell r="L308" t="str">
            <v>A</v>
          </cell>
          <cell r="M308">
            <v>10</v>
          </cell>
          <cell r="N308" t="str">
            <v>A4</v>
          </cell>
          <cell r="O308">
            <v>7</v>
          </cell>
          <cell r="P308">
            <v>9.4</v>
          </cell>
          <cell r="Q308">
            <v>0</v>
          </cell>
          <cell r="R308" t="str">
            <v>Xuất sắc</v>
          </cell>
          <cell r="S308" t="str">
            <v>A</v>
          </cell>
          <cell r="T308" t="str">
            <v>A4</v>
          </cell>
          <cell r="U308">
            <v>7</v>
          </cell>
          <cell r="V308" t="str">
            <v>A3</v>
          </cell>
          <cell r="W308">
            <v>8</v>
          </cell>
          <cell r="X308" t="str">
            <v>A4</v>
          </cell>
          <cell r="Y308">
            <v>7</v>
          </cell>
          <cell r="Z308" t="str">
            <v>A4</v>
          </cell>
          <cell r="AA308">
            <v>7</v>
          </cell>
          <cell r="AC308" t="e">
            <v>#N/A</v>
          </cell>
        </row>
        <row r="309">
          <cell r="D309" t="str">
            <v>01025018</v>
          </cell>
          <cell r="F309" t="str">
            <v>A</v>
          </cell>
          <cell r="G309">
            <v>10</v>
          </cell>
          <cell r="H309" t="str">
            <v>A</v>
          </cell>
          <cell r="I309">
            <v>10</v>
          </cell>
          <cell r="J309" t="str">
            <v>A</v>
          </cell>
          <cell r="K309">
            <v>10</v>
          </cell>
          <cell r="L309" t="str">
            <v>A</v>
          </cell>
          <cell r="M309">
            <v>10</v>
          </cell>
          <cell r="N309" t="str">
            <v>A4</v>
          </cell>
          <cell r="O309">
            <v>7</v>
          </cell>
          <cell r="P309">
            <v>9.4</v>
          </cell>
          <cell r="Q309">
            <v>0</v>
          </cell>
          <cell r="R309" t="str">
            <v>Xuất sắc</v>
          </cell>
          <cell r="S309" t="str">
            <v>A</v>
          </cell>
          <cell r="T309" t="str">
            <v>A4</v>
          </cell>
          <cell r="U309">
            <v>7</v>
          </cell>
          <cell r="V309" t="str">
            <v>A4</v>
          </cell>
          <cell r="W309">
            <v>7</v>
          </cell>
          <cell r="X309" t="str">
            <v>A4</v>
          </cell>
          <cell r="Y309">
            <v>7</v>
          </cell>
          <cell r="Z309" t="str">
            <v>A4</v>
          </cell>
          <cell r="AA309">
            <v>7</v>
          </cell>
          <cell r="AC309" t="e">
            <v>#N/A</v>
          </cell>
        </row>
        <row r="310">
          <cell r="D310" t="str">
            <v>01025019</v>
          </cell>
          <cell r="F310" t="str">
            <v>A</v>
          </cell>
          <cell r="G310">
            <v>10</v>
          </cell>
          <cell r="H310" t="str">
            <v>A</v>
          </cell>
          <cell r="I310">
            <v>10</v>
          </cell>
          <cell r="J310" t="str">
            <v>A</v>
          </cell>
          <cell r="K310">
            <v>10</v>
          </cell>
          <cell r="L310" t="str">
            <v>A</v>
          </cell>
          <cell r="M310">
            <v>10</v>
          </cell>
          <cell r="N310" t="str">
            <v>A4</v>
          </cell>
          <cell r="O310">
            <v>7</v>
          </cell>
          <cell r="P310">
            <v>9.4</v>
          </cell>
          <cell r="Q310">
            <v>0</v>
          </cell>
          <cell r="R310" t="str">
            <v>Xuất sắc</v>
          </cell>
          <cell r="S310" t="str">
            <v>A</v>
          </cell>
          <cell r="T310" t="str">
            <v>A3</v>
          </cell>
          <cell r="U310">
            <v>8</v>
          </cell>
          <cell r="V310" t="str">
            <v>A4</v>
          </cell>
          <cell r="W310">
            <v>7</v>
          </cell>
          <cell r="X310" t="str">
            <v>A4</v>
          </cell>
          <cell r="Y310">
            <v>7</v>
          </cell>
          <cell r="Z310" t="str">
            <v>A4</v>
          </cell>
          <cell r="AA310">
            <v>7</v>
          </cell>
          <cell r="AC310" t="e">
            <v>#N/A</v>
          </cell>
        </row>
        <row r="311">
          <cell r="D311" t="str">
            <v>01025020</v>
          </cell>
          <cell r="H311" t="str">
            <v>A</v>
          </cell>
          <cell r="I311">
            <v>10</v>
          </cell>
          <cell r="J311" t="str">
            <v>A</v>
          </cell>
          <cell r="K311">
            <v>10</v>
          </cell>
          <cell r="L311" t="str">
            <v>A</v>
          </cell>
          <cell r="M311">
            <v>10</v>
          </cell>
          <cell r="N311" t="str">
            <v>A4</v>
          </cell>
          <cell r="O311">
            <v>7</v>
          </cell>
          <cell r="P311">
            <v>9.25</v>
          </cell>
          <cell r="Q311">
            <v>0</v>
          </cell>
          <cell r="R311" t="str">
            <v>A 4 tháng</v>
          </cell>
          <cell r="S311" t="str">
            <v>A 4 tháng</v>
          </cell>
          <cell r="T311" t="str">
            <v>A4</v>
          </cell>
          <cell r="U311">
            <v>7</v>
          </cell>
          <cell r="V311" t="str">
            <v>A4</v>
          </cell>
          <cell r="W311">
            <v>7</v>
          </cell>
          <cell r="X311" t="str">
            <v>A4</v>
          </cell>
          <cell r="Y311">
            <v>7</v>
          </cell>
          <cell r="Z311" t="str">
            <v>B1</v>
          </cell>
          <cell r="AA311">
            <v>6</v>
          </cell>
          <cell r="AC311" t="e">
            <v>#N/A</v>
          </cell>
        </row>
        <row r="312">
          <cell r="D312" t="str">
            <v>01005010</v>
          </cell>
          <cell r="F312" t="str">
            <v>A</v>
          </cell>
          <cell r="G312">
            <v>10</v>
          </cell>
          <cell r="H312" t="str">
            <v>A</v>
          </cell>
          <cell r="I312">
            <v>10</v>
          </cell>
          <cell r="J312" t="str">
            <v>A</v>
          </cell>
          <cell r="K312">
            <v>10</v>
          </cell>
          <cell r="L312" t="str">
            <v>A</v>
          </cell>
          <cell r="M312">
            <v>10</v>
          </cell>
          <cell r="N312" t="str">
            <v>A4</v>
          </cell>
          <cell r="O312">
            <v>7</v>
          </cell>
          <cell r="P312">
            <v>9.4</v>
          </cell>
          <cell r="Q312">
            <v>0</v>
          </cell>
          <cell r="R312" t="str">
            <v>Xuất sắc</v>
          </cell>
          <cell r="S312" t="str">
            <v>A</v>
          </cell>
          <cell r="T312" t="str">
            <v>Nghỉ 1 tháng</v>
          </cell>
          <cell r="U312">
            <v>0</v>
          </cell>
          <cell r="V312" t="str">
            <v>A4</v>
          </cell>
          <cell r="W312">
            <v>7</v>
          </cell>
          <cell r="X312" t="str">
            <v>A4</v>
          </cell>
          <cell r="Y312">
            <v>7</v>
          </cell>
          <cell r="Z312" t="str">
            <v>A4</v>
          </cell>
          <cell r="AA312">
            <v>7</v>
          </cell>
          <cell r="AC312" t="e">
            <v>#N/A</v>
          </cell>
        </row>
        <row r="313">
          <cell r="D313" t="str">
            <v>01025028</v>
          </cell>
          <cell r="Z313" t="str">
            <v>A4</v>
          </cell>
        </row>
        <row r="314">
          <cell r="D314" t="str">
            <v>01025029</v>
          </cell>
          <cell r="Z314" t="str">
            <v>A4</v>
          </cell>
        </row>
        <row r="315">
          <cell r="D315" t="str">
            <v>01025027</v>
          </cell>
          <cell r="Z315" t="str">
            <v>A4</v>
          </cell>
        </row>
        <row r="316">
          <cell r="D316" t="str">
            <v>01004014</v>
          </cell>
          <cell r="E316" t="str">
            <v>Khoa Xây dựng</v>
          </cell>
          <cell r="F316" t="str">
            <v>A</v>
          </cell>
          <cell r="G316">
            <v>10</v>
          </cell>
          <cell r="H316" t="str">
            <v>A</v>
          </cell>
          <cell r="I316">
            <v>10</v>
          </cell>
          <cell r="J316" t="str">
            <v>A</v>
          </cell>
          <cell r="K316">
            <v>10</v>
          </cell>
          <cell r="L316" t="str">
            <v>A</v>
          </cell>
          <cell r="M316">
            <v>10</v>
          </cell>
          <cell r="N316" t="str">
            <v>A1</v>
          </cell>
          <cell r="O316">
            <v>10</v>
          </cell>
          <cell r="P316">
            <v>10</v>
          </cell>
          <cell r="Q316">
            <v>0</v>
          </cell>
          <cell r="R316" t="str">
            <v>Xuất sắc</v>
          </cell>
          <cell r="S316" t="str">
            <v>A</v>
          </cell>
          <cell r="T316" t="str">
            <v>A1</v>
          </cell>
          <cell r="U316">
            <v>10</v>
          </cell>
          <cell r="V316" t="str">
            <v>A1</v>
          </cell>
          <cell r="W316">
            <v>10</v>
          </cell>
          <cell r="X316" t="str">
            <v>A1</v>
          </cell>
          <cell r="Y316">
            <v>10</v>
          </cell>
          <cell r="Z316" t="str">
            <v>A1</v>
          </cell>
          <cell r="AA316">
            <v>10</v>
          </cell>
          <cell r="AC316" t="e">
            <v>#N/A</v>
          </cell>
        </row>
        <row r="317">
          <cell r="D317" t="str">
            <v>01004016</v>
          </cell>
          <cell r="F317" t="str">
            <v>A</v>
          </cell>
          <cell r="G317">
            <v>10</v>
          </cell>
          <cell r="H317" t="str">
            <v>A</v>
          </cell>
          <cell r="I317">
            <v>10</v>
          </cell>
          <cell r="J317" t="str">
            <v>A</v>
          </cell>
          <cell r="K317">
            <v>10</v>
          </cell>
          <cell r="L317" t="str">
            <v>A</v>
          </cell>
          <cell r="M317">
            <v>10</v>
          </cell>
          <cell r="N317" t="str">
            <v>A4</v>
          </cell>
          <cell r="O317">
            <v>7</v>
          </cell>
          <cell r="P317">
            <v>9.4</v>
          </cell>
          <cell r="Q317">
            <v>0</v>
          </cell>
          <cell r="R317" t="str">
            <v>Xuất sắc</v>
          </cell>
          <cell r="S317" t="str">
            <v>A</v>
          </cell>
          <cell r="T317" t="str">
            <v>A4</v>
          </cell>
          <cell r="U317">
            <v>7</v>
          </cell>
          <cell r="V317" t="str">
            <v>A4</v>
          </cell>
          <cell r="W317">
            <v>7</v>
          </cell>
          <cell r="X317" t="str">
            <v>A4</v>
          </cell>
          <cell r="Y317">
            <v>7</v>
          </cell>
          <cell r="Z317" t="str">
            <v>A4</v>
          </cell>
          <cell r="AA317">
            <v>7</v>
          </cell>
          <cell r="AC317" t="e">
            <v>#N/A</v>
          </cell>
        </row>
        <row r="318">
          <cell r="D318" t="str">
            <v>01028013</v>
          </cell>
          <cell r="F318" t="str">
            <v>A</v>
          </cell>
          <cell r="G318">
            <v>10</v>
          </cell>
          <cell r="H318" t="str">
            <v>A</v>
          </cell>
          <cell r="I318">
            <v>10</v>
          </cell>
          <cell r="J318" t="str">
            <v>A</v>
          </cell>
          <cell r="K318">
            <v>10</v>
          </cell>
          <cell r="L318" t="str">
            <v>A</v>
          </cell>
          <cell r="M318">
            <v>10</v>
          </cell>
          <cell r="N318" t="str">
            <v>A3</v>
          </cell>
          <cell r="O318">
            <v>8</v>
          </cell>
          <cell r="P318">
            <v>9.6</v>
          </cell>
          <cell r="Q318">
            <v>0</v>
          </cell>
          <cell r="R318" t="str">
            <v>Xuất sắc</v>
          </cell>
          <cell r="S318" t="str">
            <v>A</v>
          </cell>
          <cell r="T318" t="str">
            <v>A4</v>
          </cell>
          <cell r="U318">
            <v>7</v>
          </cell>
          <cell r="V318" t="str">
            <v>A3</v>
          </cell>
          <cell r="W318">
            <v>8</v>
          </cell>
          <cell r="X318" t="str">
            <v>A3</v>
          </cell>
          <cell r="Y318">
            <v>8</v>
          </cell>
          <cell r="Z318" t="str">
            <v>A4</v>
          </cell>
          <cell r="AA318">
            <v>7</v>
          </cell>
          <cell r="AC318" t="e">
            <v>#N/A</v>
          </cell>
        </row>
        <row r="319">
          <cell r="D319" t="str">
            <v>01028016</v>
          </cell>
          <cell r="H319" t="str">
            <v>A</v>
          </cell>
          <cell r="I319">
            <v>10</v>
          </cell>
          <cell r="J319" t="str">
            <v>A</v>
          </cell>
          <cell r="K319">
            <v>10</v>
          </cell>
          <cell r="L319" t="str">
            <v>A</v>
          </cell>
          <cell r="M319">
            <v>10</v>
          </cell>
          <cell r="N319" t="str">
            <v>A4</v>
          </cell>
          <cell r="O319">
            <v>7</v>
          </cell>
          <cell r="P319">
            <v>9.25</v>
          </cell>
          <cell r="Q319">
            <v>0</v>
          </cell>
          <cell r="R319" t="str">
            <v>A 4 tháng</v>
          </cell>
          <cell r="S319" t="str">
            <v>A 4 tháng</v>
          </cell>
          <cell r="T319" t="str">
            <v>A4</v>
          </cell>
          <cell r="U319">
            <v>7</v>
          </cell>
          <cell r="V319" t="str">
            <v>A4</v>
          </cell>
          <cell r="W319">
            <v>7</v>
          </cell>
          <cell r="X319" t="str">
            <v>A3</v>
          </cell>
          <cell r="Y319">
            <v>8</v>
          </cell>
          <cell r="Z319" t="str">
            <v>A4</v>
          </cell>
          <cell r="AA319">
            <v>7</v>
          </cell>
          <cell r="AC319" t="e">
            <v>#N/A</v>
          </cell>
        </row>
        <row r="320">
          <cell r="D320" t="str">
            <v>01028017</v>
          </cell>
          <cell r="X320" t="str">
            <v>A4</v>
          </cell>
          <cell r="Y320">
            <v>7</v>
          </cell>
          <cell r="Z320" t="str">
            <v>A3</v>
          </cell>
        </row>
        <row r="321">
          <cell r="D321" t="str">
            <v>01012003</v>
          </cell>
          <cell r="E321" t="str">
            <v>TT Thư viện</v>
          </cell>
          <cell r="F321" t="str">
            <v>A</v>
          </cell>
          <cell r="G321">
            <v>10</v>
          </cell>
          <cell r="H321" t="str">
            <v>A</v>
          </cell>
          <cell r="I321">
            <v>10</v>
          </cell>
          <cell r="J321" t="str">
            <v>A</v>
          </cell>
          <cell r="K321">
            <v>10</v>
          </cell>
          <cell r="L321" t="str">
            <v>A</v>
          </cell>
          <cell r="M321">
            <v>10</v>
          </cell>
          <cell r="N321" t="str">
            <v>A2</v>
          </cell>
          <cell r="O321">
            <v>9</v>
          </cell>
          <cell r="P321">
            <v>9.8000000000000007</v>
          </cell>
          <cell r="Q321">
            <v>0</v>
          </cell>
          <cell r="R321" t="str">
            <v>Xuất sắc</v>
          </cell>
          <cell r="S321" t="str">
            <v>A</v>
          </cell>
          <cell r="T321" t="str">
            <v>A1</v>
          </cell>
          <cell r="U321">
            <v>10</v>
          </cell>
          <cell r="V321" t="str">
            <v>A1</v>
          </cell>
          <cell r="W321">
            <v>10</v>
          </cell>
          <cell r="X321" t="str">
            <v>A1</v>
          </cell>
          <cell r="Y321">
            <v>10</v>
          </cell>
          <cell r="Z321" t="str">
            <v>A1</v>
          </cell>
          <cell r="AA321">
            <v>10</v>
          </cell>
          <cell r="AC321" t="e">
            <v>#N/A</v>
          </cell>
        </row>
        <row r="322">
          <cell r="D322" t="str">
            <v>01018003</v>
          </cell>
          <cell r="F322" t="str">
            <v>A</v>
          </cell>
          <cell r="G322">
            <v>10</v>
          </cell>
          <cell r="H322" t="str">
            <v>A</v>
          </cell>
          <cell r="I322">
            <v>10</v>
          </cell>
          <cell r="J322" t="str">
            <v>A</v>
          </cell>
          <cell r="K322">
            <v>10</v>
          </cell>
          <cell r="L322" t="str">
            <v>A</v>
          </cell>
          <cell r="M322">
            <v>10</v>
          </cell>
          <cell r="N322" t="str">
            <v>A4</v>
          </cell>
          <cell r="O322">
            <v>7</v>
          </cell>
          <cell r="P322">
            <v>9.4</v>
          </cell>
          <cell r="Q322">
            <v>0</v>
          </cell>
          <cell r="R322" t="str">
            <v>Xuất sắc</v>
          </cell>
          <cell r="S322" t="str">
            <v>A</v>
          </cell>
          <cell r="T322" t="str">
            <v>A4</v>
          </cell>
          <cell r="U322">
            <v>7</v>
          </cell>
          <cell r="V322" t="str">
            <v>A4</v>
          </cell>
          <cell r="W322">
            <v>7</v>
          </cell>
          <cell r="X322" t="str">
            <v>A3</v>
          </cell>
          <cell r="Y322">
            <v>8</v>
          </cell>
          <cell r="Z322" t="str">
            <v>A4</v>
          </cell>
          <cell r="AA322">
            <v>7</v>
          </cell>
          <cell r="AC322" t="e">
            <v>#N/A</v>
          </cell>
        </row>
        <row r="323">
          <cell r="D323" t="str">
            <v>01018002</v>
          </cell>
          <cell r="F323" t="str">
            <v>A</v>
          </cell>
          <cell r="G323">
            <v>10</v>
          </cell>
          <cell r="H323" t="str">
            <v>A</v>
          </cell>
          <cell r="I323">
            <v>10</v>
          </cell>
          <cell r="J323" t="str">
            <v>A</v>
          </cell>
          <cell r="K323">
            <v>10</v>
          </cell>
          <cell r="L323" t="str">
            <v>A</v>
          </cell>
          <cell r="M323">
            <v>10</v>
          </cell>
          <cell r="N323" t="str">
            <v>A4</v>
          </cell>
          <cell r="O323">
            <v>7</v>
          </cell>
          <cell r="P323">
            <v>9.4</v>
          </cell>
          <cell r="Q323">
            <v>0</v>
          </cell>
          <cell r="R323" t="str">
            <v>Xuất sắc</v>
          </cell>
          <cell r="S323" t="str">
            <v>A</v>
          </cell>
          <cell r="T323" t="str">
            <v>A4</v>
          </cell>
          <cell r="U323">
            <v>7</v>
          </cell>
          <cell r="V323" t="str">
            <v>A3</v>
          </cell>
          <cell r="W323">
            <v>8</v>
          </cell>
          <cell r="X323" t="str">
            <v>A3</v>
          </cell>
          <cell r="Y323">
            <v>8</v>
          </cell>
          <cell r="Z323" t="str">
            <v>A3</v>
          </cell>
          <cell r="AA323">
            <v>8</v>
          </cell>
          <cell r="AC323" t="e">
            <v>#N/A</v>
          </cell>
        </row>
        <row r="324">
          <cell r="D324" t="str">
            <v>01018005</v>
          </cell>
          <cell r="F324" t="str">
            <v>A</v>
          </cell>
          <cell r="G324">
            <v>10</v>
          </cell>
          <cell r="H324" t="str">
            <v>A</v>
          </cell>
          <cell r="I324">
            <v>10</v>
          </cell>
          <cell r="J324" t="str">
            <v>A</v>
          </cell>
          <cell r="K324">
            <v>10</v>
          </cell>
          <cell r="L324" t="str">
            <v>A</v>
          </cell>
          <cell r="M324">
            <v>10</v>
          </cell>
          <cell r="N324" t="str">
            <v>A4</v>
          </cell>
          <cell r="O324">
            <v>7</v>
          </cell>
          <cell r="P324">
            <v>9.4</v>
          </cell>
          <cell r="Q324">
            <v>0</v>
          </cell>
          <cell r="R324" t="str">
            <v>Xuất sắc</v>
          </cell>
          <cell r="S324" t="str">
            <v>A</v>
          </cell>
          <cell r="T324" t="str">
            <v>A4</v>
          </cell>
          <cell r="U324">
            <v>7</v>
          </cell>
          <cell r="V324" t="str">
            <v>A3</v>
          </cell>
          <cell r="W324">
            <v>8</v>
          </cell>
          <cell r="X324" t="str">
            <v>A3</v>
          </cell>
          <cell r="Y324">
            <v>8</v>
          </cell>
          <cell r="Z324" t="str">
            <v>A2</v>
          </cell>
          <cell r="AA324">
            <v>9</v>
          </cell>
          <cell r="AC324" t="e">
            <v>#N/A</v>
          </cell>
        </row>
        <row r="325">
          <cell r="D325" t="str">
            <v>01018008</v>
          </cell>
          <cell r="F325" t="str">
            <v>A</v>
          </cell>
          <cell r="G325">
            <v>10</v>
          </cell>
          <cell r="H325" t="str">
            <v>A</v>
          </cell>
          <cell r="I325">
            <v>10</v>
          </cell>
          <cell r="J325" t="str">
            <v>A</v>
          </cell>
          <cell r="K325">
            <v>10</v>
          </cell>
          <cell r="L325" t="str">
            <v>A</v>
          </cell>
          <cell r="M325">
            <v>10</v>
          </cell>
          <cell r="N325" t="str">
            <v>A3</v>
          </cell>
          <cell r="O325">
            <v>8</v>
          </cell>
          <cell r="P325">
            <v>9.6</v>
          </cell>
          <cell r="Q325">
            <v>0</v>
          </cell>
          <cell r="R325" t="str">
            <v>Xuất sắc</v>
          </cell>
          <cell r="S325" t="str">
            <v>A</v>
          </cell>
          <cell r="T325" t="str">
            <v>A3</v>
          </cell>
          <cell r="U325">
            <v>8</v>
          </cell>
          <cell r="V325" t="str">
            <v>A3</v>
          </cell>
          <cell r="W325">
            <v>8</v>
          </cell>
          <cell r="X325" t="str">
            <v>A2</v>
          </cell>
          <cell r="Y325">
            <v>9</v>
          </cell>
          <cell r="Z325" t="str">
            <v>A3</v>
          </cell>
          <cell r="AA325">
            <v>8</v>
          </cell>
          <cell r="AC325" t="e">
            <v>#N/A</v>
          </cell>
        </row>
        <row r="326">
          <cell r="D326" t="str">
            <v>01018007</v>
          </cell>
          <cell r="F326" t="str">
            <v>A</v>
          </cell>
          <cell r="G326">
            <v>10</v>
          </cell>
          <cell r="H326" t="str">
            <v>A</v>
          </cell>
          <cell r="I326">
            <v>10</v>
          </cell>
          <cell r="J326" t="str">
            <v>A</v>
          </cell>
          <cell r="K326">
            <v>10</v>
          </cell>
          <cell r="L326" t="str">
            <v>A</v>
          </cell>
          <cell r="M326">
            <v>10</v>
          </cell>
          <cell r="N326" t="str">
            <v>A3</v>
          </cell>
          <cell r="O326">
            <v>8</v>
          </cell>
          <cell r="P326">
            <v>9.6</v>
          </cell>
          <cell r="Q326">
            <v>0</v>
          </cell>
          <cell r="R326" t="str">
            <v>Xuất sắc</v>
          </cell>
          <cell r="S326" t="str">
            <v>A</v>
          </cell>
          <cell r="T326" t="str">
            <v>A3</v>
          </cell>
          <cell r="U326">
            <v>8</v>
          </cell>
          <cell r="V326" t="str">
            <v>A3</v>
          </cell>
          <cell r="W326">
            <v>8</v>
          </cell>
          <cell r="X326" t="str">
            <v>A3</v>
          </cell>
          <cell r="Y326">
            <v>8</v>
          </cell>
          <cell r="Z326" t="str">
            <v>A3</v>
          </cell>
          <cell r="AA326">
            <v>8</v>
          </cell>
          <cell r="AC326" t="e">
            <v>#N/A</v>
          </cell>
        </row>
        <row r="327">
          <cell r="D327" t="str">
            <v>01018009</v>
          </cell>
          <cell r="J327" t="str">
            <v>A</v>
          </cell>
          <cell r="K327">
            <v>10</v>
          </cell>
          <cell r="L327" t="str">
            <v>A</v>
          </cell>
          <cell r="M327">
            <v>10</v>
          </cell>
          <cell r="N327" t="str">
            <v>A4</v>
          </cell>
          <cell r="O327">
            <v>7</v>
          </cell>
          <cell r="P327">
            <v>9</v>
          </cell>
          <cell r="S327" t="str">
            <v>Chưa đủ thời gian xét</v>
          </cell>
          <cell r="T327" t="str">
            <v>A4</v>
          </cell>
          <cell r="U327">
            <v>7</v>
          </cell>
          <cell r="V327" t="str">
            <v>A4</v>
          </cell>
          <cell r="W327">
            <v>7</v>
          </cell>
          <cell r="X327" t="str">
            <v>A3</v>
          </cell>
          <cell r="Y327">
            <v>8</v>
          </cell>
          <cell r="Z327" t="str">
            <v>A4</v>
          </cell>
          <cell r="AA327">
            <v>7</v>
          </cell>
          <cell r="AC327" t="e">
            <v>#N/A</v>
          </cell>
        </row>
        <row r="328">
          <cell r="D328" t="str">
            <v>01019001</v>
          </cell>
          <cell r="E328" t="str">
            <v>TT Đào tạo LTT</v>
          </cell>
          <cell r="F328" t="str">
            <v>A</v>
          </cell>
          <cell r="G328">
            <v>10</v>
          </cell>
          <cell r="H328" t="str">
            <v>A</v>
          </cell>
          <cell r="I328">
            <v>10</v>
          </cell>
          <cell r="J328" t="str">
            <v>A</v>
          </cell>
          <cell r="K328">
            <v>10</v>
          </cell>
          <cell r="L328" t="str">
            <v>A</v>
          </cell>
          <cell r="M328">
            <v>10</v>
          </cell>
          <cell r="N328" t="str">
            <v>A4</v>
          </cell>
          <cell r="O328">
            <v>7</v>
          </cell>
          <cell r="P328">
            <v>9.4</v>
          </cell>
          <cell r="Q328">
            <v>0</v>
          </cell>
          <cell r="R328" t="str">
            <v>Xuất sắc</v>
          </cell>
          <cell r="S328" t="str">
            <v>A</v>
          </cell>
          <cell r="T328" t="str">
            <v>A4</v>
          </cell>
          <cell r="U328">
            <v>7</v>
          </cell>
          <cell r="V328" t="str">
            <v>A4</v>
          </cell>
          <cell r="W328">
            <v>7</v>
          </cell>
          <cell r="X328" t="str">
            <v>A4</v>
          </cell>
          <cell r="Y328">
            <v>7</v>
          </cell>
          <cell r="Z328" t="str">
            <v>A4</v>
          </cell>
          <cell r="AA328">
            <v>7</v>
          </cell>
          <cell r="AC328" t="e">
            <v>#N/A</v>
          </cell>
        </row>
        <row r="329">
          <cell r="D329" t="str">
            <v>01019002</v>
          </cell>
          <cell r="F329" t="str">
            <v>A</v>
          </cell>
          <cell r="G329">
            <v>10</v>
          </cell>
          <cell r="H329" t="str">
            <v>A</v>
          </cell>
          <cell r="I329">
            <v>10</v>
          </cell>
          <cell r="J329" t="str">
            <v>A</v>
          </cell>
          <cell r="K329">
            <v>10</v>
          </cell>
          <cell r="L329" t="str">
            <v>A</v>
          </cell>
          <cell r="M329">
            <v>10</v>
          </cell>
          <cell r="N329" t="str">
            <v>A4</v>
          </cell>
          <cell r="O329">
            <v>7</v>
          </cell>
          <cell r="P329">
            <v>9.4</v>
          </cell>
          <cell r="Q329">
            <v>0</v>
          </cell>
          <cell r="R329" t="str">
            <v>Xuất sắc</v>
          </cell>
          <cell r="S329" t="str">
            <v>A</v>
          </cell>
          <cell r="T329" t="str">
            <v>A4</v>
          </cell>
          <cell r="U329">
            <v>7</v>
          </cell>
          <cell r="V329" t="str">
            <v>A4</v>
          </cell>
          <cell r="W329">
            <v>7</v>
          </cell>
          <cell r="X329" t="str">
            <v>A4</v>
          </cell>
          <cell r="Y329">
            <v>7</v>
          </cell>
          <cell r="Z329" t="str">
            <v>A4</v>
          </cell>
          <cell r="AA329">
            <v>7</v>
          </cell>
          <cell r="AC329" t="e">
            <v>#N/A</v>
          </cell>
        </row>
        <row r="330">
          <cell r="D330" t="str">
            <v>01005005</v>
          </cell>
          <cell r="F330" t="str">
            <v>A</v>
          </cell>
          <cell r="G330">
            <v>10</v>
          </cell>
          <cell r="H330" t="str">
            <v>A</v>
          </cell>
          <cell r="I330">
            <v>10</v>
          </cell>
          <cell r="J330" t="str">
            <v>A</v>
          </cell>
          <cell r="K330">
            <v>10</v>
          </cell>
          <cell r="L330" t="str">
            <v>A</v>
          </cell>
          <cell r="M330">
            <v>10</v>
          </cell>
          <cell r="N330" t="str">
            <v>A3</v>
          </cell>
          <cell r="O330">
            <v>8</v>
          </cell>
          <cell r="P330">
            <v>9.6</v>
          </cell>
          <cell r="Q330">
            <v>0</v>
          </cell>
          <cell r="R330" t="str">
            <v>Xuất sắc</v>
          </cell>
          <cell r="S330" t="str">
            <v>A</v>
          </cell>
          <cell r="T330" t="str">
            <v>A4</v>
          </cell>
          <cell r="U330">
            <v>7</v>
          </cell>
          <cell r="V330" t="str">
            <v>A4</v>
          </cell>
          <cell r="W330">
            <v>7</v>
          </cell>
          <cell r="X330" t="str">
            <v>A4</v>
          </cell>
          <cell r="Y330">
            <v>7</v>
          </cell>
          <cell r="Z330" t="str">
            <v>A3</v>
          </cell>
          <cell r="AA330">
            <v>8</v>
          </cell>
          <cell r="AC330" t="e">
            <v>#N/A</v>
          </cell>
        </row>
        <row r="331">
          <cell r="D331" t="str">
            <v>01021001</v>
          </cell>
          <cell r="E331" t="str">
            <v>TT Y tế</v>
          </cell>
          <cell r="F331" t="str">
            <v>A</v>
          </cell>
          <cell r="G331">
            <v>10</v>
          </cell>
          <cell r="H331" t="str">
            <v>A</v>
          </cell>
          <cell r="I331">
            <v>10</v>
          </cell>
          <cell r="J331" t="str">
            <v>A</v>
          </cell>
          <cell r="K331">
            <v>10</v>
          </cell>
          <cell r="L331" t="str">
            <v>A</v>
          </cell>
          <cell r="M331">
            <v>10</v>
          </cell>
          <cell r="N331" t="str">
            <v>A2</v>
          </cell>
          <cell r="O331">
            <v>9</v>
          </cell>
          <cell r="P331">
            <v>9.8000000000000007</v>
          </cell>
          <cell r="Q331">
            <v>0</v>
          </cell>
          <cell r="R331" t="str">
            <v>Xuất sắc</v>
          </cell>
          <cell r="S331" t="str">
            <v>A</v>
          </cell>
          <cell r="T331" t="str">
            <v>A2</v>
          </cell>
          <cell r="U331">
            <v>9</v>
          </cell>
          <cell r="V331" t="str">
            <v>A2</v>
          </cell>
          <cell r="W331">
            <v>9</v>
          </cell>
          <cell r="X331" t="str">
            <v>A2</v>
          </cell>
          <cell r="Y331">
            <v>9</v>
          </cell>
          <cell r="Z331" t="str">
            <v>A1</v>
          </cell>
          <cell r="AA331">
            <v>10</v>
          </cell>
          <cell r="AC331" t="e">
            <v>#N/A</v>
          </cell>
        </row>
        <row r="332">
          <cell r="D332" t="str">
            <v>01021003</v>
          </cell>
          <cell r="F332" t="str">
            <v>A</v>
          </cell>
          <cell r="G332">
            <v>10</v>
          </cell>
          <cell r="H332" t="str">
            <v>A</v>
          </cell>
          <cell r="I332">
            <v>10</v>
          </cell>
          <cell r="J332" t="str">
            <v>A</v>
          </cell>
          <cell r="K332">
            <v>10</v>
          </cell>
          <cell r="L332" t="str">
            <v>A</v>
          </cell>
          <cell r="M332">
            <v>10</v>
          </cell>
          <cell r="N332" t="str">
            <v>A3</v>
          </cell>
          <cell r="O332">
            <v>8</v>
          </cell>
          <cell r="P332">
            <v>9.6</v>
          </cell>
          <cell r="Q332">
            <v>0</v>
          </cell>
          <cell r="R332" t="str">
            <v>Xuất sắc</v>
          </cell>
          <cell r="S332" t="str">
            <v>A</v>
          </cell>
          <cell r="T332" t="str">
            <v>A3</v>
          </cell>
          <cell r="U332">
            <v>8</v>
          </cell>
          <cell r="V332" t="str">
            <v>A3</v>
          </cell>
          <cell r="W332">
            <v>8</v>
          </cell>
          <cell r="X332" t="str">
            <v>A3</v>
          </cell>
          <cell r="Y332">
            <v>8</v>
          </cell>
          <cell r="Z332" t="str">
            <v>A3</v>
          </cell>
          <cell r="AA332">
            <v>8</v>
          </cell>
          <cell r="AC332" t="e">
            <v>#N/A</v>
          </cell>
        </row>
        <row r="333">
          <cell r="D333" t="str">
            <v>01021004</v>
          </cell>
          <cell r="F333" t="str">
            <v>A</v>
          </cell>
          <cell r="G333">
            <v>10</v>
          </cell>
          <cell r="H333" t="str">
            <v>A</v>
          </cell>
          <cell r="I333">
            <v>10</v>
          </cell>
          <cell r="J333" t="str">
            <v>A</v>
          </cell>
          <cell r="K333">
            <v>10</v>
          </cell>
          <cell r="L333" t="str">
            <v>A</v>
          </cell>
          <cell r="M333">
            <v>10</v>
          </cell>
          <cell r="N333" t="str">
            <v>A3</v>
          </cell>
          <cell r="O333">
            <v>8</v>
          </cell>
          <cell r="P333">
            <v>9.6</v>
          </cell>
          <cell r="Q333">
            <v>0</v>
          </cell>
          <cell r="R333" t="str">
            <v>Xuất sắc</v>
          </cell>
          <cell r="S333" t="str">
            <v>A</v>
          </cell>
          <cell r="T333" t="str">
            <v>A3</v>
          </cell>
          <cell r="U333">
            <v>8</v>
          </cell>
          <cell r="V333" t="str">
            <v>A3</v>
          </cell>
          <cell r="W333">
            <v>8</v>
          </cell>
          <cell r="X333" t="str">
            <v>A3</v>
          </cell>
          <cell r="Y333">
            <v>8</v>
          </cell>
          <cell r="Z333" t="str">
            <v>A3</v>
          </cell>
          <cell r="AA333">
            <v>8</v>
          </cell>
          <cell r="AC333" t="e">
            <v>#N/A</v>
          </cell>
        </row>
        <row r="334">
          <cell r="D334" t="str">
            <v>01007008</v>
          </cell>
          <cell r="E334" t="str">
            <v>TT QHDN</v>
          </cell>
          <cell r="F334" t="str">
            <v>A</v>
          </cell>
          <cell r="G334">
            <v>10</v>
          </cell>
          <cell r="H334" t="str">
            <v>A</v>
          </cell>
          <cell r="I334">
            <v>10</v>
          </cell>
          <cell r="J334" t="str">
            <v>A</v>
          </cell>
          <cell r="K334">
            <v>10</v>
          </cell>
          <cell r="L334" t="str">
            <v>A</v>
          </cell>
          <cell r="M334">
            <v>10</v>
          </cell>
          <cell r="N334" t="str">
            <v>A2</v>
          </cell>
          <cell r="O334">
            <v>9</v>
          </cell>
          <cell r="P334">
            <v>9.8000000000000007</v>
          </cell>
          <cell r="Q334">
            <v>0</v>
          </cell>
          <cell r="R334" t="str">
            <v>Xuất sắc</v>
          </cell>
          <cell r="S334" t="str">
            <v>A</v>
          </cell>
          <cell r="T334" t="str">
            <v>A2</v>
          </cell>
          <cell r="U334">
            <v>9</v>
          </cell>
          <cell r="V334" t="str">
            <v>A2</v>
          </cell>
          <cell r="W334">
            <v>9</v>
          </cell>
          <cell r="X334" t="str">
            <v>A1</v>
          </cell>
          <cell r="Y334">
            <v>10</v>
          </cell>
          <cell r="Z334" t="str">
            <v>A2</v>
          </cell>
          <cell r="AA334">
            <v>9</v>
          </cell>
          <cell r="AC334" t="e">
            <v>#N/A</v>
          </cell>
        </row>
        <row r="335">
          <cell r="D335" t="str">
            <v>01014012</v>
          </cell>
          <cell r="F335" t="str">
            <v>A</v>
          </cell>
          <cell r="G335">
            <v>10</v>
          </cell>
          <cell r="H335" t="str">
            <v>A</v>
          </cell>
          <cell r="I335">
            <v>10</v>
          </cell>
          <cell r="J335" t="str">
            <v>A</v>
          </cell>
          <cell r="K335">
            <v>10</v>
          </cell>
          <cell r="L335" t="str">
            <v>A</v>
          </cell>
          <cell r="M335">
            <v>10</v>
          </cell>
          <cell r="N335" t="str">
            <v>A4</v>
          </cell>
          <cell r="O335">
            <v>7</v>
          </cell>
          <cell r="P335">
            <v>9.4</v>
          </cell>
          <cell r="Q335">
            <v>0</v>
          </cell>
          <cell r="R335" t="str">
            <v>Xuất sắc</v>
          </cell>
          <cell r="S335" t="str">
            <v>A</v>
          </cell>
          <cell r="T335" t="str">
            <v>A4</v>
          </cell>
          <cell r="U335">
            <v>7</v>
          </cell>
          <cell r="V335" t="str">
            <v>A3</v>
          </cell>
          <cell r="W335">
            <v>8</v>
          </cell>
          <cell r="X335" t="str">
            <v>A3</v>
          </cell>
          <cell r="Y335">
            <v>8</v>
          </cell>
          <cell r="Z335" t="str">
            <v>A3</v>
          </cell>
          <cell r="AA335">
            <v>8</v>
          </cell>
          <cell r="AC335" t="e">
            <v>#N/A</v>
          </cell>
        </row>
        <row r="336">
          <cell r="D336" t="str">
            <v>01017003</v>
          </cell>
          <cell r="E336" t="str">
            <v>TT ĐH &amp; QLDL</v>
          </cell>
          <cell r="F336" t="str">
            <v>A</v>
          </cell>
          <cell r="G336">
            <v>10</v>
          </cell>
          <cell r="H336" t="str">
            <v>A</v>
          </cell>
          <cell r="I336">
            <v>10</v>
          </cell>
          <cell r="J336" t="str">
            <v>A</v>
          </cell>
          <cell r="K336">
            <v>10</v>
          </cell>
          <cell r="L336" t="str">
            <v>A</v>
          </cell>
          <cell r="M336">
            <v>10</v>
          </cell>
          <cell r="N336" t="str">
            <v>A1</v>
          </cell>
          <cell r="O336">
            <v>10</v>
          </cell>
          <cell r="P336">
            <v>10</v>
          </cell>
          <cell r="Q336">
            <v>0</v>
          </cell>
          <cell r="R336" t="str">
            <v>Xuất sắc</v>
          </cell>
          <cell r="S336" t="str">
            <v>A</v>
          </cell>
          <cell r="T336" t="str">
            <v>A1</v>
          </cell>
          <cell r="U336">
            <v>10</v>
          </cell>
          <cell r="V336" t="str">
            <v>A1</v>
          </cell>
          <cell r="W336">
            <v>10</v>
          </cell>
          <cell r="X336" t="str">
            <v>A1</v>
          </cell>
          <cell r="Y336">
            <v>10</v>
          </cell>
          <cell r="Z336" t="str">
            <v>A1</v>
          </cell>
          <cell r="AA336">
            <v>10</v>
          </cell>
          <cell r="AC336" t="e">
            <v>#N/A</v>
          </cell>
        </row>
        <row r="337">
          <cell r="D337" t="str">
            <v>01017010</v>
          </cell>
          <cell r="F337" t="str">
            <v>A</v>
          </cell>
          <cell r="G337">
            <v>10</v>
          </cell>
          <cell r="H337" t="str">
            <v>A</v>
          </cell>
          <cell r="I337">
            <v>10</v>
          </cell>
          <cell r="J337" t="str">
            <v>A</v>
          </cell>
          <cell r="K337">
            <v>10</v>
          </cell>
          <cell r="L337" t="str">
            <v>A</v>
          </cell>
          <cell r="M337">
            <v>10</v>
          </cell>
          <cell r="N337" t="str">
            <v>A3</v>
          </cell>
          <cell r="O337">
            <v>8</v>
          </cell>
          <cell r="P337">
            <v>9.6</v>
          </cell>
          <cell r="Q337">
            <v>0</v>
          </cell>
          <cell r="R337" t="str">
            <v>Xuất sắc</v>
          </cell>
          <cell r="S337" t="str">
            <v>A</v>
          </cell>
          <cell r="T337" t="str">
            <v>A3</v>
          </cell>
          <cell r="U337">
            <v>8</v>
          </cell>
          <cell r="V337" t="str">
            <v>A2</v>
          </cell>
          <cell r="W337">
            <v>9</v>
          </cell>
          <cell r="X337" t="str">
            <v>A2</v>
          </cell>
          <cell r="Y337">
            <v>9</v>
          </cell>
          <cell r="Z337" t="str">
            <v>A2</v>
          </cell>
          <cell r="AA337">
            <v>9</v>
          </cell>
          <cell r="AC337" t="e">
            <v>#N/A</v>
          </cell>
        </row>
        <row r="338">
          <cell r="D338" t="str">
            <v>01018004</v>
          </cell>
          <cell r="F338" t="str">
            <v>A</v>
          </cell>
          <cell r="G338">
            <v>10</v>
          </cell>
          <cell r="H338" t="str">
            <v>A</v>
          </cell>
          <cell r="I338">
            <v>10</v>
          </cell>
          <cell r="J338" t="str">
            <v>A</v>
          </cell>
          <cell r="K338">
            <v>10</v>
          </cell>
          <cell r="L338" t="str">
            <v>A</v>
          </cell>
          <cell r="M338">
            <v>10</v>
          </cell>
          <cell r="N338" t="str">
            <v>A3</v>
          </cell>
          <cell r="O338">
            <v>8</v>
          </cell>
          <cell r="P338">
            <v>9.6</v>
          </cell>
          <cell r="Q338">
            <v>0</v>
          </cell>
          <cell r="R338" t="str">
            <v>Xuất sắc</v>
          </cell>
          <cell r="S338" t="str">
            <v>A</v>
          </cell>
          <cell r="T338" t="str">
            <v>A3</v>
          </cell>
          <cell r="U338">
            <v>8</v>
          </cell>
          <cell r="V338" t="str">
            <v>A3</v>
          </cell>
          <cell r="W338">
            <v>8</v>
          </cell>
          <cell r="X338" t="str">
            <v>A2</v>
          </cell>
          <cell r="Y338">
            <v>9</v>
          </cell>
          <cell r="Z338" t="str">
            <v>A2</v>
          </cell>
          <cell r="AA338">
            <v>9</v>
          </cell>
          <cell r="AC338" t="e">
            <v>#N/A</v>
          </cell>
        </row>
        <row r="339">
          <cell r="D339" t="str">
            <v>01025013</v>
          </cell>
          <cell r="F339" t="str">
            <v>A</v>
          </cell>
          <cell r="G339">
            <v>10</v>
          </cell>
          <cell r="H339" t="str">
            <v>A</v>
          </cell>
          <cell r="I339">
            <v>10</v>
          </cell>
          <cell r="J339" t="str">
            <v>A</v>
          </cell>
          <cell r="K339">
            <v>10</v>
          </cell>
          <cell r="L339" t="str">
            <v>A</v>
          </cell>
          <cell r="M339">
            <v>10</v>
          </cell>
          <cell r="N339" t="str">
            <v>A4</v>
          </cell>
          <cell r="O339">
            <v>7</v>
          </cell>
          <cell r="P339">
            <v>9.4</v>
          </cell>
          <cell r="Q339">
            <v>0</v>
          </cell>
          <cell r="R339" t="str">
            <v>Xuất sắc</v>
          </cell>
          <cell r="S339" t="str">
            <v>A</v>
          </cell>
          <cell r="T339" t="str">
            <v>A4</v>
          </cell>
          <cell r="U339">
            <v>7</v>
          </cell>
          <cell r="V339" t="str">
            <v>A3</v>
          </cell>
          <cell r="W339">
            <v>8</v>
          </cell>
          <cell r="X339" t="str">
            <v>A3</v>
          </cell>
          <cell r="Y339">
            <v>8</v>
          </cell>
          <cell r="Z339" t="str">
            <v>A3</v>
          </cell>
          <cell r="AA339">
            <v>8</v>
          </cell>
          <cell r="AC339" t="e">
            <v>#N/A</v>
          </cell>
        </row>
        <row r="340">
          <cell r="D340" t="str">
            <v>01009027</v>
          </cell>
          <cell r="F340" t="str">
            <v>A</v>
          </cell>
          <cell r="G340">
            <v>10</v>
          </cell>
          <cell r="H340" t="str">
            <v>A</v>
          </cell>
          <cell r="I340">
            <v>10</v>
          </cell>
          <cell r="J340" t="str">
            <v>A</v>
          </cell>
          <cell r="K340">
            <v>10</v>
          </cell>
          <cell r="L340" t="str">
            <v>A</v>
          </cell>
          <cell r="M340">
            <v>10</v>
          </cell>
          <cell r="N340" t="str">
            <v>A3</v>
          </cell>
          <cell r="O340">
            <v>8</v>
          </cell>
          <cell r="P340">
            <v>9.6</v>
          </cell>
          <cell r="Q340">
            <v>0</v>
          </cell>
          <cell r="R340" t="str">
            <v>Xuất sắc</v>
          </cell>
          <cell r="S340" t="str">
            <v>A</v>
          </cell>
          <cell r="T340" t="str">
            <v>A3</v>
          </cell>
          <cell r="U340">
            <v>8</v>
          </cell>
          <cell r="V340" t="str">
            <v>A3</v>
          </cell>
          <cell r="W340">
            <v>8</v>
          </cell>
          <cell r="X340" t="str">
            <v>A2</v>
          </cell>
          <cell r="Y340">
            <v>9</v>
          </cell>
          <cell r="Z340" t="str">
            <v>A3</v>
          </cell>
          <cell r="AA340">
            <v>8</v>
          </cell>
          <cell r="AC340" t="e">
            <v>#N/A</v>
          </cell>
        </row>
        <row r="341">
          <cell r="D341" t="str">
            <v>01005011</v>
          </cell>
          <cell r="E341" t="str">
            <v>TT Kone</v>
          </cell>
          <cell r="F341" t="str">
            <v>A</v>
          </cell>
          <cell r="G341">
            <v>10</v>
          </cell>
          <cell r="H341" t="str">
            <v>A</v>
          </cell>
          <cell r="I341">
            <v>10</v>
          </cell>
          <cell r="J341" t="str">
            <v>A</v>
          </cell>
          <cell r="K341">
            <v>10</v>
          </cell>
          <cell r="L341" t="str">
            <v>A</v>
          </cell>
          <cell r="M341">
            <v>10</v>
          </cell>
          <cell r="N341" t="str">
            <v>A4</v>
          </cell>
          <cell r="O341">
            <v>7</v>
          </cell>
          <cell r="P341">
            <v>9.25</v>
          </cell>
          <cell r="Q341">
            <v>0</v>
          </cell>
          <cell r="R341" t="str">
            <v>Xuất sắc</v>
          </cell>
          <cell r="S341" t="str">
            <v>A</v>
          </cell>
          <cell r="T341" t="str">
            <v>A4</v>
          </cell>
          <cell r="U341">
            <v>7</v>
          </cell>
          <cell r="V341" t="str">
            <v>A4</v>
          </cell>
          <cell r="W341">
            <v>7</v>
          </cell>
          <cell r="X341" t="str">
            <v>A4</v>
          </cell>
          <cell r="Y341">
            <v>7</v>
          </cell>
          <cell r="Z341" t="str">
            <v>A4</v>
          </cell>
          <cell r="AA341">
            <v>7</v>
          </cell>
          <cell r="AC341" t="e">
            <v>#N/A</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s>
    <sheetDataSet>
      <sheetData sheetId="0" refreshError="1">
        <row r="7">
          <cell r="D7">
            <v>0</v>
          </cell>
          <cell r="E7">
            <v>4</v>
          </cell>
          <cell r="F7">
            <v>0</v>
          </cell>
          <cell r="G7">
            <v>4</v>
          </cell>
          <cell r="H7" t="str">
            <v>4A1</v>
          </cell>
          <cell r="I7">
            <v>4</v>
          </cell>
          <cell r="J7" t="str">
            <v>4A1</v>
          </cell>
          <cell r="K7">
            <v>4</v>
          </cell>
          <cell r="L7" t="str">
            <v>4A1</v>
          </cell>
          <cell r="M7">
            <v>0</v>
          </cell>
          <cell r="N7">
            <v>0</v>
          </cell>
          <cell r="O7">
            <v>0</v>
          </cell>
          <cell r="P7">
            <v>0</v>
          </cell>
        </row>
        <row r="8">
          <cell r="D8" t="str">
            <v>01001001</v>
          </cell>
          <cell r="E8" t="str">
            <v>A1</v>
          </cell>
          <cell r="F8" t="str">
            <v>- Có bài viết đăng kỷ yếu Hội thảo Quốc tế 2020
- Tham gia Đề án phát triển nhà trường</v>
          </cell>
          <cell r="G8" t="str">
            <v>A1</v>
          </cell>
          <cell r="H8">
            <v>0</v>
          </cell>
          <cell r="I8" t="str">
            <v>A1</v>
          </cell>
          <cell r="J8">
            <v>0</v>
          </cell>
          <cell r="K8" t="str">
            <v>A1</v>
          </cell>
          <cell r="L8">
            <v>0</v>
          </cell>
          <cell r="M8">
            <v>0</v>
          </cell>
          <cell r="N8">
            <v>0</v>
          </cell>
          <cell r="O8">
            <v>0</v>
          </cell>
          <cell r="P8">
            <v>0</v>
          </cell>
        </row>
        <row r="9">
          <cell r="D9" t="str">
            <v>01002001</v>
          </cell>
          <cell r="E9" t="str">
            <v>A1</v>
          </cell>
          <cell r="F9" t="str">
            <v>- Có bài viết đăng kỷ yếu Hội thảo Quốc tế 2020
- Tham gia Đề án phát triển nhà trường</v>
          </cell>
          <cell r="G9" t="str">
            <v>A1</v>
          </cell>
          <cell r="H9">
            <v>0</v>
          </cell>
          <cell r="I9" t="str">
            <v>A1</v>
          </cell>
          <cell r="J9">
            <v>0</v>
          </cell>
          <cell r="K9" t="str">
            <v>A1</v>
          </cell>
          <cell r="L9">
            <v>0</v>
          </cell>
          <cell r="M9">
            <v>0</v>
          </cell>
          <cell r="N9">
            <v>0</v>
          </cell>
          <cell r="O9">
            <v>0</v>
          </cell>
          <cell r="P9">
            <v>0</v>
          </cell>
        </row>
        <row r="10">
          <cell r="D10" t="str">
            <v>01001006</v>
          </cell>
          <cell r="E10" t="str">
            <v>A1</v>
          </cell>
          <cell r="F10" t="str">
            <v>- Có bài viết đăng kỷ yếu Hội thảo Quốc tế 2020
- Tham gia Đề án phát triển nhà trường</v>
          </cell>
          <cell r="G10" t="str">
            <v>A1</v>
          </cell>
          <cell r="H10">
            <v>0</v>
          </cell>
          <cell r="I10" t="str">
            <v>A1</v>
          </cell>
          <cell r="J10">
            <v>0</v>
          </cell>
          <cell r="K10" t="str">
            <v>A1</v>
          </cell>
          <cell r="L10">
            <v>0</v>
          </cell>
          <cell r="M10">
            <v>0</v>
          </cell>
          <cell r="N10">
            <v>0</v>
          </cell>
          <cell r="O10">
            <v>0</v>
          </cell>
          <cell r="P10">
            <v>0</v>
          </cell>
        </row>
        <row r="11">
          <cell r="D11" t="str">
            <v>01014037</v>
          </cell>
          <cell r="E11" t="str">
            <v>A1</v>
          </cell>
          <cell r="F11" t="str">
            <v>- Có bài viết đăng kỷ yếu Hội thảo Quốc tế 2020
- Tham gia Đề án phát triển nhà trường</v>
          </cell>
          <cell r="G11" t="str">
            <v>A1</v>
          </cell>
          <cell r="H11">
            <v>0</v>
          </cell>
          <cell r="I11" t="str">
            <v>A1</v>
          </cell>
          <cell r="J11">
            <v>0</v>
          </cell>
          <cell r="K11" t="str">
            <v>A1</v>
          </cell>
          <cell r="L11">
            <v>0</v>
          </cell>
          <cell r="M11">
            <v>0</v>
          </cell>
          <cell r="N11">
            <v>0</v>
          </cell>
          <cell r="O11">
            <v>0</v>
          </cell>
          <cell r="P11">
            <v>0</v>
          </cell>
        </row>
        <row r="12">
          <cell r="D12">
            <v>0</v>
          </cell>
          <cell r="E12">
            <v>9</v>
          </cell>
          <cell r="F12">
            <v>0</v>
          </cell>
          <cell r="G12">
            <v>9</v>
          </cell>
          <cell r="H12" t="str">
            <v>1A1 + 6A2 + 0A3 + 2A4 + 0A DN</v>
          </cell>
          <cell r="I12">
            <v>9</v>
          </cell>
          <cell r="J12" t="str">
            <v>1A1 + 7A2 + 1A3 + 0A4 + 0A DN</v>
          </cell>
          <cell r="K12">
            <v>9</v>
          </cell>
          <cell r="L12" t="str">
            <v>1A1 + 7A2 + 1A3 + 0A4 + 0A DN</v>
          </cell>
          <cell r="M12">
            <v>0</v>
          </cell>
          <cell r="N12">
            <v>0</v>
          </cell>
          <cell r="O12">
            <v>0</v>
          </cell>
          <cell r="P12">
            <v>0</v>
          </cell>
        </row>
        <row r="13">
          <cell r="D13">
            <v>0</v>
          </cell>
          <cell r="E13">
            <v>6</v>
          </cell>
          <cell r="F13">
            <v>0</v>
          </cell>
          <cell r="G13">
            <v>6</v>
          </cell>
          <cell r="H13" t="str">
            <v>1A1 + 5A2 + 0A3 + 0A4 + 0A DN</v>
          </cell>
          <cell r="I13">
            <v>6</v>
          </cell>
          <cell r="J13" t="str">
            <v>1A1 + 5A2 + 0A3 + 0A4 + 0A DN</v>
          </cell>
          <cell r="K13">
            <v>6</v>
          </cell>
          <cell r="L13" t="str">
            <v>1A1 + 5A2 + 0A3 + 0A4 + 0A DN</v>
          </cell>
          <cell r="M13">
            <v>0</v>
          </cell>
          <cell r="N13">
            <v>0</v>
          </cell>
          <cell r="O13">
            <v>0</v>
          </cell>
          <cell r="P13">
            <v>0</v>
          </cell>
        </row>
        <row r="14">
          <cell r="D14" t="str">
            <v>01002024</v>
          </cell>
          <cell r="E14" t="str">
            <v>A1</v>
          </cell>
          <cell r="F14" t="str">
            <v>- Tham gia Đề án hợp tác đào tạo trình độ cao đẳng chất lượng cao giữa Trường CĐ Lý Tự Trọng Tp.HCM với công ty TNHH Sản xuất và Kinh doanh VINFAST (QĐ số 496A/QĐ-LTT-ĐT ngày 30/5/2020)</v>
          </cell>
          <cell r="G14" t="str">
            <v>A1</v>
          </cell>
          <cell r="H14">
            <v>0</v>
          </cell>
          <cell r="I14" t="str">
            <v>A1</v>
          </cell>
          <cell r="J14">
            <v>0</v>
          </cell>
          <cell r="K14" t="str">
            <v>A1</v>
          </cell>
          <cell r="L14">
            <v>0</v>
          </cell>
          <cell r="M14">
            <v>0</v>
          </cell>
          <cell r="N14">
            <v>0</v>
          </cell>
          <cell r="O14">
            <v>5</v>
          </cell>
          <cell r="P14">
            <v>5</v>
          </cell>
        </row>
        <row r="15">
          <cell r="D15" t="str">
            <v>01003002</v>
          </cell>
          <cell r="E15" t="str">
            <v>A2</v>
          </cell>
          <cell r="F15" t="str">
            <v>Có sáng kiến được công nhận PVAH cấp ngành (QĐ số 1720/QĐ-GDĐT-VP ngày 21/8/2020)</v>
          </cell>
          <cell r="G15" t="str">
            <v>A2</v>
          </cell>
          <cell r="H15">
            <v>0</v>
          </cell>
          <cell r="I15" t="str">
            <v>A2</v>
          </cell>
          <cell r="J15">
            <v>0</v>
          </cell>
          <cell r="K15" t="str">
            <v>A2</v>
          </cell>
          <cell r="L15">
            <v>0</v>
          </cell>
          <cell r="M15">
            <v>0</v>
          </cell>
          <cell r="N15">
            <v>0</v>
          </cell>
          <cell r="O15">
            <v>3</v>
          </cell>
          <cell r="P15">
            <v>3</v>
          </cell>
        </row>
        <row r="16">
          <cell r="D16" t="str">
            <v>01003009</v>
          </cell>
          <cell r="E16" t="str">
            <v>A2</v>
          </cell>
          <cell r="F16" t="str">
            <v>Có sáng kiến được công nhận PVAH cấp ngành (QĐ số 1720/QĐ-GDĐT-VP ngày 21/8/2020)</v>
          </cell>
          <cell r="G16" t="str">
            <v>A2</v>
          </cell>
          <cell r="H16">
            <v>0</v>
          </cell>
          <cell r="I16" t="str">
            <v>A2</v>
          </cell>
          <cell r="J16">
            <v>0</v>
          </cell>
          <cell r="K16" t="str">
            <v>A2</v>
          </cell>
          <cell r="L16">
            <v>0</v>
          </cell>
          <cell r="M16">
            <v>0</v>
          </cell>
          <cell r="N16">
            <v>0</v>
          </cell>
          <cell r="O16">
            <v>3</v>
          </cell>
          <cell r="P16">
            <v>4</v>
          </cell>
        </row>
        <row r="17">
          <cell r="D17" t="str">
            <v>01003005</v>
          </cell>
          <cell r="E17" t="str">
            <v>A2</v>
          </cell>
          <cell r="F17" t="str">
            <v>Có sáng kiến được công nhận PVAH cấp ngành (QĐ số 1720/QĐ-GDĐT-VP ngày 21/8/2020)</v>
          </cell>
          <cell r="G17" t="str">
            <v>A2</v>
          </cell>
          <cell r="H17">
            <v>0</v>
          </cell>
          <cell r="I17" t="str">
            <v>A2</v>
          </cell>
          <cell r="J17">
            <v>0</v>
          </cell>
          <cell r="K17" t="str">
            <v>A2</v>
          </cell>
          <cell r="L17">
            <v>0</v>
          </cell>
          <cell r="M17">
            <v>0</v>
          </cell>
          <cell r="N17">
            <v>0</v>
          </cell>
          <cell r="O17">
            <v>4</v>
          </cell>
          <cell r="P17">
            <v>3</v>
          </cell>
        </row>
        <row r="18">
          <cell r="D18" t="str">
            <v>01023004</v>
          </cell>
          <cell r="E18" t="str">
            <v>A2</v>
          </cell>
          <cell r="F18" t="str">
            <v>Có sáng kiến được công nhận PVAH cấp ngành (QĐ số 1720/QĐ-GDĐT-VP ngày 21/8/2020)</v>
          </cell>
          <cell r="G18" t="str">
            <v>A2</v>
          </cell>
          <cell r="H18">
            <v>0</v>
          </cell>
          <cell r="I18" t="str">
            <v>A2</v>
          </cell>
          <cell r="J18">
            <v>0</v>
          </cell>
          <cell r="K18" t="str">
            <v>A2</v>
          </cell>
          <cell r="L18">
            <v>0</v>
          </cell>
          <cell r="M18">
            <v>0</v>
          </cell>
          <cell r="N18">
            <v>0</v>
          </cell>
          <cell r="O18">
            <v>3</v>
          </cell>
          <cell r="P18">
            <v>3</v>
          </cell>
        </row>
        <row r="19">
          <cell r="D19" t="str">
            <v>01003007</v>
          </cell>
          <cell r="E19" t="str">
            <v>A2</v>
          </cell>
          <cell r="F19" t="str">
            <v>Có sáng kiến được công nhận PVAH cấp ngành (QĐ số 1720/QĐ-GDĐT-VP ngày 21/8/2020)</v>
          </cell>
          <cell r="G19" t="str">
            <v>A2</v>
          </cell>
          <cell r="H19" t="str">
            <v>Đi làm lại từ 01/5/21</v>
          </cell>
          <cell r="I19" t="str">
            <v>A2</v>
          </cell>
          <cell r="J19">
            <v>0</v>
          </cell>
          <cell r="K19" t="str">
            <v>A2</v>
          </cell>
          <cell r="L19">
            <v>0</v>
          </cell>
          <cell r="M19">
            <v>0</v>
          </cell>
          <cell r="N19">
            <v>0</v>
          </cell>
          <cell r="O19">
            <v>2</v>
          </cell>
          <cell r="P19">
            <v>4</v>
          </cell>
        </row>
        <row r="20">
          <cell r="D20">
            <v>0</v>
          </cell>
          <cell r="E20">
            <v>3</v>
          </cell>
          <cell r="F20">
            <v>0</v>
          </cell>
          <cell r="G20">
            <v>3</v>
          </cell>
          <cell r="H20" t="str">
            <v>0A1 + 1A2 + 0A3 + 2A4</v>
          </cell>
          <cell r="I20">
            <v>3</v>
          </cell>
          <cell r="J20" t="str">
            <v>0A1 + 2A2 + 1A3 + 0A4</v>
          </cell>
          <cell r="K20">
            <v>3</v>
          </cell>
          <cell r="L20" t="str">
            <v>0A1 + 2A2 + 1A3 + 0A4</v>
          </cell>
          <cell r="M20">
            <v>0</v>
          </cell>
          <cell r="N20">
            <v>0</v>
          </cell>
          <cell r="O20">
            <v>0</v>
          </cell>
          <cell r="P20">
            <v>0</v>
          </cell>
        </row>
        <row r="21">
          <cell r="D21" t="str">
            <v>01003008</v>
          </cell>
          <cell r="E21" t="str">
            <v>A2</v>
          </cell>
          <cell r="F21" t="str">
            <v>Có sáng kiến được công nhận PVAH cấp ngành (QĐ số 1720/QĐ-GDĐT-VP ngày 21/8/2020)</v>
          </cell>
          <cell r="G21" t="str">
            <v>A2</v>
          </cell>
          <cell r="H21">
            <v>0</v>
          </cell>
          <cell r="I21" t="str">
            <v>A2</v>
          </cell>
          <cell r="J21">
            <v>0</v>
          </cell>
          <cell r="K21" t="str">
            <v>A2</v>
          </cell>
          <cell r="L21">
            <v>0</v>
          </cell>
          <cell r="M21">
            <v>0</v>
          </cell>
          <cell r="N21">
            <v>0</v>
          </cell>
          <cell r="O21">
            <v>3</v>
          </cell>
          <cell r="P21">
            <v>3</v>
          </cell>
        </row>
        <row r="22">
          <cell r="D22" t="str">
            <v>01003014</v>
          </cell>
          <cell r="E22" t="str">
            <v>A4</v>
          </cell>
          <cell r="F22">
            <v>0</v>
          </cell>
          <cell r="G22" t="str">
            <v>A4</v>
          </cell>
          <cell r="H22">
            <v>0</v>
          </cell>
          <cell r="I22" t="str">
            <v>A2</v>
          </cell>
          <cell r="J22" t="str">
            <v>Nhất trí đề nghị của đơn vị xếp A2</v>
          </cell>
          <cell r="K22" t="str">
            <v>A2</v>
          </cell>
          <cell r="L22">
            <v>0</v>
          </cell>
          <cell r="M22">
            <v>0</v>
          </cell>
          <cell r="N22">
            <v>0</v>
          </cell>
          <cell r="O22">
            <v>3</v>
          </cell>
          <cell r="P22">
            <v>3</v>
          </cell>
        </row>
        <row r="23">
          <cell r="D23" t="str">
            <v>01003015</v>
          </cell>
          <cell r="E23" t="str">
            <v>A4</v>
          </cell>
          <cell r="F23">
            <v>0</v>
          </cell>
          <cell r="G23" t="str">
            <v>A4</v>
          </cell>
          <cell r="H23">
            <v>0</v>
          </cell>
          <cell r="I23" t="str">
            <v>A3</v>
          </cell>
          <cell r="J23" t="str">
            <v>Nhất trí đề nghị của đơn vị xếp A3</v>
          </cell>
          <cell r="K23" t="str">
            <v>A3</v>
          </cell>
          <cell r="L23">
            <v>0</v>
          </cell>
          <cell r="M23">
            <v>0</v>
          </cell>
          <cell r="N23">
            <v>0</v>
          </cell>
          <cell r="O23">
            <v>3</v>
          </cell>
          <cell r="P23">
            <v>3</v>
          </cell>
        </row>
        <row r="24">
          <cell r="D24">
            <v>0</v>
          </cell>
          <cell r="E24">
            <v>16</v>
          </cell>
          <cell r="F24">
            <v>0</v>
          </cell>
          <cell r="G24">
            <v>16</v>
          </cell>
          <cell r="H24" t="str">
            <v>4A1 + 8A2 + 2A3 + 2A4</v>
          </cell>
          <cell r="I24">
            <v>16</v>
          </cell>
          <cell r="J24" t="str">
            <v>11A1 + 2A2 + 2A3 + 1A4</v>
          </cell>
          <cell r="K24">
            <v>16</v>
          </cell>
          <cell r="L24" t="str">
            <v>11A1 + 3A2 + 1A3 + 1A4</v>
          </cell>
          <cell r="M24">
            <v>0</v>
          </cell>
          <cell r="N24">
            <v>0</v>
          </cell>
          <cell r="O24">
            <v>0</v>
          </cell>
          <cell r="P24">
            <v>0</v>
          </cell>
        </row>
        <row r="25">
          <cell r="D25">
            <v>0</v>
          </cell>
          <cell r="E25">
            <v>12</v>
          </cell>
          <cell r="F25">
            <v>0</v>
          </cell>
          <cell r="G25">
            <v>12</v>
          </cell>
          <cell r="H25" t="str">
            <v>2A1 + 7A2 + 1A3 + 2A4</v>
          </cell>
          <cell r="I25">
            <v>12</v>
          </cell>
          <cell r="J25" t="str">
            <v>9A1 + 1A2 + 1A3 + 1A4</v>
          </cell>
          <cell r="K25">
            <v>12</v>
          </cell>
          <cell r="L25" t="str">
            <v>9A1 + 1A2 + 1A3 + 1A4</v>
          </cell>
          <cell r="M25">
            <v>0</v>
          </cell>
          <cell r="N25">
            <v>0</v>
          </cell>
          <cell r="O25">
            <v>0</v>
          </cell>
          <cell r="P25">
            <v>0</v>
          </cell>
        </row>
        <row r="26">
          <cell r="D26" t="str">
            <v>01004002</v>
          </cell>
          <cell r="E26" t="str">
            <v>A1</v>
          </cell>
          <cell r="F26" t="str">
            <v>- Tham gia Đề án hợp tác đào tạo trình độ cao đẳng chất lượng cao giữa Trường CĐ Lý Tự Trọng Tp.HCM với công ty TNHH Sản xuất và Kinh doanh VINFAST (QĐ số 496A/QĐ-LTT-ĐT ngày 30/5/2020)</v>
          </cell>
          <cell r="G26" t="str">
            <v>A1</v>
          </cell>
          <cell r="H26">
            <v>0</v>
          </cell>
          <cell r="I26" t="str">
            <v>A1</v>
          </cell>
          <cell r="J26">
            <v>0</v>
          </cell>
          <cell r="K26" t="str">
            <v>A1</v>
          </cell>
          <cell r="L26">
            <v>0</v>
          </cell>
          <cell r="M26">
            <v>0</v>
          </cell>
          <cell r="N26">
            <v>0</v>
          </cell>
          <cell r="O26">
            <v>6</v>
          </cell>
          <cell r="P26">
            <v>5</v>
          </cell>
        </row>
        <row r="27">
          <cell r="D27" t="str">
            <v>01004001</v>
          </cell>
          <cell r="E27" t="str">
            <v>A2</v>
          </cell>
          <cell r="F27" t="str">
            <v>Có sáng kiến được công nhận PVAH cấp ngành (QĐ số 1720/QĐ-GDĐT-VP ngày 21/8/2020)</v>
          </cell>
          <cell r="G27" t="str">
            <v>A2</v>
          </cell>
          <cell r="H27">
            <v>0</v>
          </cell>
          <cell r="I27" t="str">
            <v>A1</v>
          </cell>
          <cell r="J27" t="str">
            <v>Nhất trí đề nghị của đơn vị xếp A1</v>
          </cell>
          <cell r="K27" t="str">
            <v>A1</v>
          </cell>
          <cell r="L27">
            <v>0</v>
          </cell>
          <cell r="M27">
            <v>0</v>
          </cell>
          <cell r="N27">
            <v>0</v>
          </cell>
          <cell r="O27">
            <v>2</v>
          </cell>
          <cell r="P27">
            <v>2</v>
          </cell>
        </row>
        <row r="28">
          <cell r="D28" t="str">
            <v>01004005</v>
          </cell>
          <cell r="E28" t="str">
            <v>A2</v>
          </cell>
          <cell r="F28" t="str">
            <v>- Có sáng kiến được công nhận PVAH cấp ngành (QĐ số 1720/QĐ-GDĐT-VP ngày 21/8/2020)</v>
          </cell>
          <cell r="G28" t="str">
            <v>A2</v>
          </cell>
          <cell r="H28">
            <v>0</v>
          </cell>
          <cell r="I28" t="str">
            <v>A1</v>
          </cell>
          <cell r="J28" t="str">
            <v>Nhất trí đề nghị của đơn vị xếp A1</v>
          </cell>
          <cell r="K28" t="str">
            <v>A1</v>
          </cell>
          <cell r="L28">
            <v>0</v>
          </cell>
          <cell r="M28">
            <v>0</v>
          </cell>
          <cell r="N28">
            <v>0</v>
          </cell>
          <cell r="O28">
            <v>5</v>
          </cell>
          <cell r="P28">
            <v>1</v>
          </cell>
        </row>
        <row r="29">
          <cell r="D29" t="str">
            <v>01004004</v>
          </cell>
          <cell r="E29" t="str">
            <v>A1</v>
          </cell>
          <cell r="F29" t="str">
            <v>- Tham gia Đề án hợp tác đào tạo trình độ cao đẳng chất lượng cao giữa Trường CĐ Lý Tự Trọng Tp.HCM với công ty TNHH Sản xuất và Kinh doanh VINFAST (QĐ số 496A/QĐ-LTT-ĐT ngày 30/5/2020)</v>
          </cell>
          <cell r="G29" t="str">
            <v>A1</v>
          </cell>
          <cell r="H29">
            <v>0</v>
          </cell>
          <cell r="I29" t="str">
            <v>A1</v>
          </cell>
          <cell r="J29">
            <v>0</v>
          </cell>
          <cell r="K29" t="str">
            <v>A1</v>
          </cell>
          <cell r="L29">
            <v>0</v>
          </cell>
          <cell r="M29">
            <v>0</v>
          </cell>
          <cell r="N29">
            <v>0</v>
          </cell>
          <cell r="O29">
            <v>5</v>
          </cell>
          <cell r="P29">
            <v>5</v>
          </cell>
        </row>
        <row r="30">
          <cell r="D30" t="str">
            <v>01022013</v>
          </cell>
          <cell r="E30" t="str">
            <v>A2</v>
          </cell>
          <cell r="F30" t="str">
            <v>- Có bài viết đăng kỷ yếu Hội thảo Quốc tế 2020
- Có sáng kiến được công nhận PVAH cấp ngành (QĐ số 1720/QĐ-GDĐT-VP ngày 21/8/2020)</v>
          </cell>
          <cell r="G30" t="str">
            <v>A2</v>
          </cell>
          <cell r="H30">
            <v>0</v>
          </cell>
          <cell r="I30" t="str">
            <v>A1</v>
          </cell>
          <cell r="J30" t="str">
            <v>Nhất trí đề nghị của đơn vị xếp A1</v>
          </cell>
          <cell r="K30" t="str">
            <v>A1</v>
          </cell>
          <cell r="L30">
            <v>0</v>
          </cell>
          <cell r="M30">
            <v>0</v>
          </cell>
          <cell r="N30">
            <v>0</v>
          </cell>
          <cell r="O30">
            <v>4</v>
          </cell>
          <cell r="P30">
            <v>2</v>
          </cell>
        </row>
        <row r="31">
          <cell r="D31" t="str">
            <v>01004003</v>
          </cell>
          <cell r="E31" t="str">
            <v>A2</v>
          </cell>
          <cell r="F31" t="str">
            <v>Có sáng kiến được công nhận PVAH cấp ngành (QĐ số 1720/QĐ-GDĐT-VP ngày 21/8/2020)</v>
          </cell>
          <cell r="G31" t="str">
            <v>A2</v>
          </cell>
          <cell r="H31">
            <v>0</v>
          </cell>
          <cell r="I31" t="str">
            <v>A1</v>
          </cell>
          <cell r="J31" t="str">
            <v>Nhất trí đề nghị của đơn vị xếp A1</v>
          </cell>
          <cell r="K31" t="str">
            <v>A1</v>
          </cell>
          <cell r="L31">
            <v>0</v>
          </cell>
          <cell r="M31">
            <v>0</v>
          </cell>
          <cell r="N31">
            <v>0</v>
          </cell>
          <cell r="O31">
            <v>4</v>
          </cell>
          <cell r="P31">
            <v>2</v>
          </cell>
        </row>
        <row r="32">
          <cell r="D32" t="str">
            <v>01004008</v>
          </cell>
          <cell r="E32" t="str">
            <v>A2</v>
          </cell>
          <cell r="F32" t="str">
            <v>Có sáng kiến được công nhận PVAH cấp ngành (QĐ số 1720/QĐ-GDĐT-VP ngày 21/8/2020)</v>
          </cell>
          <cell r="G32" t="str">
            <v>A2</v>
          </cell>
          <cell r="H32">
            <v>0</v>
          </cell>
          <cell r="I32" t="str">
            <v>A1</v>
          </cell>
          <cell r="J32" t="str">
            <v>Nhất trí đề nghị của đơn vị xếp A1</v>
          </cell>
          <cell r="K32" t="str">
            <v>A1</v>
          </cell>
          <cell r="L32">
            <v>0</v>
          </cell>
          <cell r="M32">
            <v>0</v>
          </cell>
          <cell r="N32">
            <v>0</v>
          </cell>
          <cell r="O32">
            <v>3</v>
          </cell>
          <cell r="P32">
            <v>3</v>
          </cell>
        </row>
        <row r="33">
          <cell r="D33" t="str">
            <v>01005009</v>
          </cell>
          <cell r="E33" t="str">
            <v>A4</v>
          </cell>
          <cell r="F33">
            <v>0</v>
          </cell>
          <cell r="G33" t="str">
            <v>A4</v>
          </cell>
          <cell r="H33">
            <v>0</v>
          </cell>
          <cell r="I33" t="str">
            <v>A4</v>
          </cell>
          <cell r="J33">
            <v>0</v>
          </cell>
          <cell r="K33" t="str">
            <v>A4</v>
          </cell>
          <cell r="L33">
            <v>0</v>
          </cell>
          <cell r="M33">
            <v>0</v>
          </cell>
          <cell r="N33">
            <v>0</v>
          </cell>
          <cell r="O33">
            <v>1</v>
          </cell>
          <cell r="P33">
            <v>1</v>
          </cell>
        </row>
        <row r="34">
          <cell r="D34" t="str">
            <v>01004009</v>
          </cell>
          <cell r="E34" t="str">
            <v>A3</v>
          </cell>
          <cell r="F34" t="str">
            <v>Có sáng kiến được công nhận cấp trường</v>
          </cell>
          <cell r="G34" t="str">
            <v>A3</v>
          </cell>
          <cell r="H34">
            <v>0</v>
          </cell>
          <cell r="I34" t="str">
            <v>A2</v>
          </cell>
          <cell r="J34" t="str">
            <v>Nhất trí đề nghị của đơn vị xếp A2</v>
          </cell>
          <cell r="K34" t="str">
            <v>A2</v>
          </cell>
          <cell r="L34">
            <v>0</v>
          </cell>
          <cell r="M34">
            <v>0</v>
          </cell>
          <cell r="N34">
            <v>0</v>
          </cell>
          <cell r="O34">
            <v>2</v>
          </cell>
          <cell r="P34">
            <v>3</v>
          </cell>
        </row>
        <row r="35">
          <cell r="D35" t="str">
            <v>01002020</v>
          </cell>
          <cell r="E35" t="str">
            <v>A2</v>
          </cell>
          <cell r="F35" t="str">
            <v>- Có bài viết đăng kỷ yếu Hội thảo Quốc tế 2020
- Có sáng kiến được công nhận PVAH cấp ngành (QĐ số 1720/QĐ-GDĐT-VP ngày 21/8/2020)</v>
          </cell>
          <cell r="G35" t="str">
            <v>A2</v>
          </cell>
          <cell r="H35">
            <v>0</v>
          </cell>
          <cell r="I35" t="str">
            <v>A1</v>
          </cell>
          <cell r="J35" t="str">
            <v>Nhất trí đề nghị của đơn vị xếp A1</v>
          </cell>
          <cell r="K35" t="str">
            <v>A1</v>
          </cell>
          <cell r="L35">
            <v>0</v>
          </cell>
          <cell r="M35">
            <v>0</v>
          </cell>
          <cell r="N35">
            <v>0</v>
          </cell>
          <cell r="O35">
            <v>2</v>
          </cell>
          <cell r="P35">
            <v>3</v>
          </cell>
        </row>
        <row r="36">
          <cell r="D36" t="str">
            <v>01010038</v>
          </cell>
          <cell r="E36" t="str">
            <v>A4</v>
          </cell>
          <cell r="F36">
            <v>0</v>
          </cell>
          <cell r="G36" t="str">
            <v>A4</v>
          </cell>
          <cell r="H36">
            <v>0</v>
          </cell>
          <cell r="I36" t="str">
            <v>A3</v>
          </cell>
          <cell r="J36" t="str">
            <v>Nhất trí đề nghị của đơn vị xếp A3</v>
          </cell>
          <cell r="K36" t="str">
            <v>A3</v>
          </cell>
          <cell r="L36">
            <v>0</v>
          </cell>
          <cell r="M36">
            <v>0</v>
          </cell>
          <cell r="N36">
            <v>0</v>
          </cell>
          <cell r="O36">
            <v>2</v>
          </cell>
          <cell r="P36">
            <v>3</v>
          </cell>
        </row>
        <row r="37">
          <cell r="D37" t="str">
            <v>01012026</v>
          </cell>
          <cell r="E37" t="str">
            <v>A2</v>
          </cell>
          <cell r="F37" t="str">
            <v>Có sáng kiến được công nhận PVAH cấp ngành (QĐ số 1720/QĐ-GDĐT-VP ngày 21/8/2020)</v>
          </cell>
          <cell r="G37" t="str">
            <v>A2</v>
          </cell>
          <cell r="H37">
            <v>0</v>
          </cell>
          <cell r="I37" t="str">
            <v>A1</v>
          </cell>
          <cell r="J37" t="str">
            <v>Nhất trí đề nghị của đơn vị xếp A1</v>
          </cell>
          <cell r="K37" t="str">
            <v>A1</v>
          </cell>
          <cell r="L37">
            <v>0</v>
          </cell>
          <cell r="M37">
            <v>0</v>
          </cell>
          <cell r="N37">
            <v>0</v>
          </cell>
          <cell r="O37">
            <v>3</v>
          </cell>
          <cell r="P37">
            <v>2</v>
          </cell>
        </row>
        <row r="38">
          <cell r="D38">
            <v>0</v>
          </cell>
          <cell r="E38">
            <v>4</v>
          </cell>
          <cell r="F38">
            <v>0</v>
          </cell>
          <cell r="G38">
            <v>4</v>
          </cell>
          <cell r="H38" t="str">
            <v>2A1 + 1A2 + 1A3 + 0A4</v>
          </cell>
          <cell r="I38">
            <v>4</v>
          </cell>
          <cell r="J38" t="str">
            <v>2A1 + 1A2 + 1A3 + 0A4</v>
          </cell>
          <cell r="K38">
            <v>4</v>
          </cell>
          <cell r="L38" t="str">
            <v>2A1 + 2A2 + 0A3 + 0A4</v>
          </cell>
          <cell r="M38">
            <v>0</v>
          </cell>
          <cell r="N38">
            <v>0</v>
          </cell>
          <cell r="O38">
            <v>0</v>
          </cell>
          <cell r="P38">
            <v>0</v>
          </cell>
        </row>
        <row r="39">
          <cell r="D39" t="str">
            <v>01011017</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H39">
            <v>0</v>
          </cell>
          <cell r="I39" t="str">
            <v>A1</v>
          </cell>
          <cell r="J39">
            <v>0</v>
          </cell>
          <cell r="K39" t="str">
            <v>A1</v>
          </cell>
          <cell r="L39">
            <v>0</v>
          </cell>
          <cell r="M39">
            <v>0</v>
          </cell>
          <cell r="N39">
            <v>0</v>
          </cell>
          <cell r="O39">
            <v>2</v>
          </cell>
          <cell r="P39">
            <v>2</v>
          </cell>
        </row>
        <row r="40">
          <cell r="D40" t="str">
            <v>01022059</v>
          </cell>
          <cell r="E40" t="str">
            <v>A1</v>
          </cell>
          <cell r="F40" t="str">
            <v>- Tham gia Đề án hợp tác đào tạo trình độ cao đẳng chất lượng cao giữa Trường CĐ Lý Tự Trọng Tp.HCM với công ty TNHH Sản xuất và Kinh doanh VINFAST (QĐ số 496A/QĐ-LTT-ĐT ngày 30/5/2020)</v>
          </cell>
          <cell r="G40" t="str">
            <v>A1</v>
          </cell>
          <cell r="H40">
            <v>0</v>
          </cell>
          <cell r="I40" t="str">
            <v>A1</v>
          </cell>
          <cell r="J40">
            <v>0</v>
          </cell>
          <cell r="K40" t="str">
            <v>A1</v>
          </cell>
          <cell r="L40">
            <v>0</v>
          </cell>
          <cell r="M40">
            <v>0</v>
          </cell>
          <cell r="N40">
            <v>0</v>
          </cell>
          <cell r="O40">
            <v>3</v>
          </cell>
          <cell r="P40">
            <v>1</v>
          </cell>
        </row>
        <row r="41">
          <cell r="D41" t="str">
            <v>01018006</v>
          </cell>
          <cell r="E41" t="str">
            <v>A2</v>
          </cell>
          <cell r="F41" t="str">
            <v>- Có sáng kiến được công nhận PVAH cấp ngành (QĐ số 1720/QĐ-GDĐT-VP ngày 21/8/2020)</v>
          </cell>
          <cell r="G41" t="str">
            <v>A2</v>
          </cell>
          <cell r="H41">
            <v>0</v>
          </cell>
          <cell r="I41" t="str">
            <v>A2</v>
          </cell>
          <cell r="J41">
            <v>0</v>
          </cell>
          <cell r="K41" t="str">
            <v>A2</v>
          </cell>
          <cell r="L41">
            <v>0</v>
          </cell>
          <cell r="M41">
            <v>0</v>
          </cell>
          <cell r="N41">
            <v>0</v>
          </cell>
          <cell r="O41">
            <v>4</v>
          </cell>
          <cell r="P41">
            <v>1</v>
          </cell>
        </row>
        <row r="42">
          <cell r="D42" t="str">
            <v>01004013</v>
          </cell>
          <cell r="E42" t="str">
            <v>A3</v>
          </cell>
          <cell r="F42" t="str">
            <v>Có sáng kiến được công nhận cấp trường</v>
          </cell>
          <cell r="G42" t="str">
            <v>A3</v>
          </cell>
          <cell r="H42">
            <v>0</v>
          </cell>
          <cell r="I42" t="str">
            <v>A3</v>
          </cell>
          <cell r="J42">
            <v>0</v>
          </cell>
          <cell r="K42" t="str">
            <v>A2</v>
          </cell>
          <cell r="L42">
            <v>0</v>
          </cell>
          <cell r="M42">
            <v>0</v>
          </cell>
          <cell r="N42">
            <v>0</v>
          </cell>
          <cell r="O42">
            <v>2</v>
          </cell>
          <cell r="P42">
            <v>2</v>
          </cell>
        </row>
        <row r="43">
          <cell r="D43">
            <v>0</v>
          </cell>
          <cell r="E43">
            <v>26</v>
          </cell>
          <cell r="F43">
            <v>0</v>
          </cell>
          <cell r="G43">
            <v>26</v>
          </cell>
          <cell r="H43" t="str">
            <v>1A1 + 3A2 + 21A3 + 1A4</v>
          </cell>
          <cell r="I43">
            <v>26</v>
          </cell>
          <cell r="J43" t="str">
            <v>2A1 + 6A2 + 17A3 + 1A4</v>
          </cell>
          <cell r="K43">
            <v>26</v>
          </cell>
          <cell r="L43" t="str">
            <v>3A1 + 5A2 + 17A3 + 1A4</v>
          </cell>
          <cell r="M43">
            <v>0</v>
          </cell>
          <cell r="N43">
            <v>0</v>
          </cell>
          <cell r="O43">
            <v>0</v>
          </cell>
          <cell r="P43">
            <v>0</v>
          </cell>
        </row>
        <row r="44">
          <cell r="D44">
            <v>0</v>
          </cell>
          <cell r="E44">
            <v>13</v>
          </cell>
          <cell r="F44">
            <v>0</v>
          </cell>
          <cell r="G44">
            <v>13</v>
          </cell>
          <cell r="H44" t="str">
            <v>1A1 + 3A2 + 9A3 + 0A4</v>
          </cell>
          <cell r="I44">
            <v>13</v>
          </cell>
          <cell r="J44" t="str">
            <v>2A1 + 6A2 + 5A3 + 0A4</v>
          </cell>
          <cell r="K44">
            <v>13</v>
          </cell>
          <cell r="L44" t="str">
            <v>3A1 + 5A2 + 5A3 + 0A4</v>
          </cell>
          <cell r="M44">
            <v>0</v>
          </cell>
          <cell r="N44">
            <v>0</v>
          </cell>
          <cell r="O44">
            <v>0</v>
          </cell>
          <cell r="P44">
            <v>0</v>
          </cell>
        </row>
        <row r="45">
          <cell r="D45" t="str">
            <v>01007009</v>
          </cell>
          <cell r="E45" t="str">
            <v>A1</v>
          </cell>
          <cell r="F45" t="str">
            <v>Tham gia Đề án hợp tác đào tạo trình độ cao đẳng chất lượng cao giữa Trường CĐ Lý Tự Trọng Tp.HCM với công ty TNHH Sản xuất và Kinh doanh VINFAST (QĐ số 496A/QĐ-LTT-ĐT ngày 30/5/2020)</v>
          </cell>
          <cell r="G45" t="str">
            <v>A1</v>
          </cell>
          <cell r="H45">
            <v>0</v>
          </cell>
          <cell r="I45" t="str">
            <v>A1</v>
          </cell>
          <cell r="J45">
            <v>0</v>
          </cell>
          <cell r="K45" t="str">
            <v>A1</v>
          </cell>
          <cell r="L45">
            <v>0</v>
          </cell>
          <cell r="M45">
            <v>0</v>
          </cell>
          <cell r="N45">
            <v>0</v>
          </cell>
          <cell r="O45">
            <v>8</v>
          </cell>
          <cell r="P45">
            <v>3</v>
          </cell>
        </row>
        <row r="46">
          <cell r="D46" t="str">
            <v>01004007</v>
          </cell>
          <cell r="E46" t="str">
            <v>A2</v>
          </cell>
          <cell r="F46" t="str">
            <v>- Có bài viết đăng kỷ yếu hội thảo cấp trường (Hội thảo Quốc tế COSS 2020).
- Có bài viết sáng kiến đạt PVAH cấp ngành (QĐ số 1720/QĐ-GDĐT ngày 21/8/2020)</v>
          </cell>
          <cell r="G46" t="str">
            <v>A2</v>
          </cell>
          <cell r="H46">
            <v>0</v>
          </cell>
          <cell r="I46" t="str">
            <v>A2</v>
          </cell>
          <cell r="J46">
            <v>0</v>
          </cell>
          <cell r="K46" t="str">
            <v>A1</v>
          </cell>
          <cell r="L46">
            <v>0</v>
          </cell>
          <cell r="M46">
            <v>0</v>
          </cell>
          <cell r="N46">
            <v>0</v>
          </cell>
          <cell r="O46">
            <v>3</v>
          </cell>
          <cell r="P46">
            <v>1</v>
          </cell>
        </row>
        <row r="47">
          <cell r="D47" t="str">
            <v>01002017</v>
          </cell>
          <cell r="E47" t="str">
            <v>A2</v>
          </cell>
          <cell r="F47" t="str">
            <v>Có sáng kiến được công nhận PVAH cấp ngành (QĐ số 1720/QĐ-GDĐT-VP ngày 21/8/2020)</v>
          </cell>
          <cell r="G47" t="str">
            <v>A3</v>
          </cell>
          <cell r="H47">
            <v>0</v>
          </cell>
          <cell r="I47" t="str">
            <v>A3</v>
          </cell>
          <cell r="J47">
            <v>0</v>
          </cell>
          <cell r="K47" t="str">
            <v>A3</v>
          </cell>
          <cell r="L47">
            <v>0</v>
          </cell>
          <cell r="M47">
            <v>0</v>
          </cell>
          <cell r="N47">
            <v>0</v>
          </cell>
          <cell r="O47">
            <v>1</v>
          </cell>
          <cell r="P47">
            <v>2</v>
          </cell>
        </row>
        <row r="48">
          <cell r="D48" t="str">
            <v>01002018</v>
          </cell>
          <cell r="E48" t="str">
            <v>A3</v>
          </cell>
          <cell r="F48" t="str">
            <v>Có bài viết Hội thảo cấp khoa trong tháng 03/2021</v>
          </cell>
          <cell r="G48" t="str">
            <v>A3</v>
          </cell>
          <cell r="H48">
            <v>0</v>
          </cell>
          <cell r="I48" t="str">
            <v>A2</v>
          </cell>
          <cell r="J48" t="str">
            <v>Nhất trí đề nghị của đơn vị xếp A2</v>
          </cell>
          <cell r="K48" t="str">
            <v>A2</v>
          </cell>
          <cell r="L48">
            <v>0</v>
          </cell>
          <cell r="M48">
            <v>0</v>
          </cell>
          <cell r="N48">
            <v>0</v>
          </cell>
          <cell r="O48">
            <v>2</v>
          </cell>
          <cell r="P48">
            <v>1</v>
          </cell>
        </row>
        <row r="49">
          <cell r="D49" t="str">
            <v>01002005</v>
          </cell>
          <cell r="E49" t="str">
            <v>A3</v>
          </cell>
          <cell r="F49" t="str">
            <v>Có sáng kiến được công nhận cấp trường</v>
          </cell>
          <cell r="G49" t="str">
            <v>A3</v>
          </cell>
          <cell r="H49">
            <v>0</v>
          </cell>
          <cell r="I49" t="str">
            <v>A3</v>
          </cell>
          <cell r="J49">
            <v>0</v>
          </cell>
          <cell r="K49" t="str">
            <v>A3</v>
          </cell>
          <cell r="L49">
            <v>0</v>
          </cell>
          <cell r="M49">
            <v>0</v>
          </cell>
          <cell r="N49">
            <v>0</v>
          </cell>
          <cell r="O49">
            <v>2</v>
          </cell>
          <cell r="P49">
            <v>1</v>
          </cell>
        </row>
        <row r="50">
          <cell r="D50" t="str">
            <v>01023001</v>
          </cell>
          <cell r="E50" t="str">
            <v>A3</v>
          </cell>
          <cell r="F50" t="str">
            <v>Có bài viết Hội thảo cấp khoa trong tháng 03/2021</v>
          </cell>
          <cell r="G50" t="str">
            <v>A3</v>
          </cell>
          <cell r="H50">
            <v>0</v>
          </cell>
          <cell r="I50" t="str">
            <v>A3</v>
          </cell>
          <cell r="J50">
            <v>0</v>
          </cell>
          <cell r="K50" t="str">
            <v>A3</v>
          </cell>
          <cell r="L50">
            <v>0</v>
          </cell>
          <cell r="M50">
            <v>0</v>
          </cell>
          <cell r="N50">
            <v>0</v>
          </cell>
          <cell r="O50">
            <v>3</v>
          </cell>
          <cell r="P50">
            <v>0</v>
          </cell>
        </row>
        <row r="51">
          <cell r="D51" t="str">
            <v>01017006</v>
          </cell>
          <cell r="E51" t="str">
            <v>A3</v>
          </cell>
          <cell r="F51" t="str">
            <v>Có bài viết Hội thảo cấp khoa trong tháng 03/2021</v>
          </cell>
          <cell r="G51" t="str">
            <v>A3</v>
          </cell>
          <cell r="H51">
            <v>0</v>
          </cell>
          <cell r="I51" t="str">
            <v>A2</v>
          </cell>
          <cell r="J51" t="str">
            <v>Nhất trí đề nghị của đơn vị xếp A2</v>
          </cell>
          <cell r="K51" t="str">
            <v>A2</v>
          </cell>
          <cell r="L51">
            <v>0</v>
          </cell>
          <cell r="M51">
            <v>0</v>
          </cell>
          <cell r="N51">
            <v>0</v>
          </cell>
          <cell r="O51">
            <v>3</v>
          </cell>
          <cell r="P51">
            <v>0</v>
          </cell>
        </row>
        <row r="52">
          <cell r="D52" t="str">
            <v>01002019</v>
          </cell>
          <cell r="E52" t="str">
            <v>A2</v>
          </cell>
          <cell r="F52" t="str">
            <v xml:space="preserve">Có tham gia đề án nâng cấp trường
</v>
          </cell>
          <cell r="G52" t="str">
            <v>A2</v>
          </cell>
          <cell r="H52">
            <v>0</v>
          </cell>
          <cell r="I52" t="str">
            <v>A1</v>
          </cell>
          <cell r="J52" t="str">
            <v>Đề nghị xếp A1</v>
          </cell>
          <cell r="K52" t="str">
            <v>A1</v>
          </cell>
          <cell r="L52">
            <v>0</v>
          </cell>
          <cell r="M52">
            <v>0</v>
          </cell>
          <cell r="N52">
            <v>0</v>
          </cell>
          <cell r="O52">
            <v>7</v>
          </cell>
          <cell r="P52">
            <v>1</v>
          </cell>
        </row>
        <row r="53">
          <cell r="D53" t="str">
            <v>01002032</v>
          </cell>
          <cell r="E53" t="str">
            <v>A3</v>
          </cell>
          <cell r="F53" t="str">
            <v>Có bài viết Hội thảo cấp khoa trong tháng 03/2021</v>
          </cell>
          <cell r="G53" t="str">
            <v>A3</v>
          </cell>
          <cell r="H53">
            <v>0</v>
          </cell>
          <cell r="I53" t="str">
            <v>A2</v>
          </cell>
          <cell r="J53" t="str">
            <v>Đề nghị xếp A2</v>
          </cell>
          <cell r="K53" t="str">
            <v>A2</v>
          </cell>
          <cell r="L53">
            <v>0</v>
          </cell>
          <cell r="M53">
            <v>0</v>
          </cell>
          <cell r="N53">
            <v>0</v>
          </cell>
          <cell r="O53">
            <v>2</v>
          </cell>
          <cell r="P53">
            <v>1</v>
          </cell>
        </row>
        <row r="54">
          <cell r="D54" t="str">
            <v>01007007</v>
          </cell>
          <cell r="E54" t="str">
            <v>A3</v>
          </cell>
          <cell r="F54" t="str">
            <v>Có sáng kiến được công nhận cấp trường</v>
          </cell>
          <cell r="G54" t="str">
            <v>A3</v>
          </cell>
          <cell r="H54">
            <v>0</v>
          </cell>
          <cell r="I54" t="str">
            <v>A3</v>
          </cell>
          <cell r="J54">
            <v>0</v>
          </cell>
          <cell r="K54" t="str">
            <v>A3</v>
          </cell>
          <cell r="L54">
            <v>0</v>
          </cell>
          <cell r="M54">
            <v>0</v>
          </cell>
          <cell r="N54">
            <v>0</v>
          </cell>
          <cell r="O54">
            <v>1</v>
          </cell>
          <cell r="P54">
            <v>1</v>
          </cell>
        </row>
        <row r="55">
          <cell r="D55" t="str">
            <v>01007005</v>
          </cell>
          <cell r="E55" t="str">
            <v>A2</v>
          </cell>
          <cell r="F55" t="str">
            <v>Có sáng kiến được công nhận PVAH cấp ngành (QĐ số 1720/QĐ-GDĐT-VP ngày 21/8/2020)</v>
          </cell>
          <cell r="G55" t="str">
            <v>A2</v>
          </cell>
          <cell r="H55">
            <v>0</v>
          </cell>
          <cell r="I55" t="str">
            <v>A2</v>
          </cell>
          <cell r="J55">
            <v>0</v>
          </cell>
          <cell r="K55" t="str">
            <v>A2</v>
          </cell>
          <cell r="L55">
            <v>0</v>
          </cell>
          <cell r="M55">
            <v>0</v>
          </cell>
          <cell r="N55">
            <v>0</v>
          </cell>
          <cell r="O55">
            <v>4</v>
          </cell>
          <cell r="P55">
            <v>1</v>
          </cell>
        </row>
        <row r="56">
          <cell r="D56" t="str">
            <v>01007006</v>
          </cell>
          <cell r="E56" t="str">
            <v>A3</v>
          </cell>
          <cell r="F56" t="str">
            <v>Có bài viết Hội thảo cấp khoa trong tháng 03/2021</v>
          </cell>
          <cell r="G56" t="str">
            <v>A3</v>
          </cell>
          <cell r="H56">
            <v>0</v>
          </cell>
          <cell r="I56" t="str">
            <v>A2</v>
          </cell>
          <cell r="J56" t="str">
            <v>Nhất trí đề nghị của đơn vị xếp A2</v>
          </cell>
          <cell r="K56" t="str">
            <v>A2</v>
          </cell>
          <cell r="L56">
            <v>0</v>
          </cell>
          <cell r="M56">
            <v>0</v>
          </cell>
          <cell r="N56">
            <v>0</v>
          </cell>
          <cell r="O56">
            <v>4</v>
          </cell>
          <cell r="P56">
            <v>0</v>
          </cell>
        </row>
        <row r="57">
          <cell r="D57" t="str">
            <v>01002007</v>
          </cell>
          <cell r="E57" t="str">
            <v>A3</v>
          </cell>
          <cell r="F57" t="str">
            <v>Có bài viết Hội thảo cấp khoa trong tháng 03/2021</v>
          </cell>
          <cell r="G57" t="str">
            <v>A3</v>
          </cell>
          <cell r="H57">
            <v>0</v>
          </cell>
          <cell r="I57" t="str">
            <v>A3</v>
          </cell>
          <cell r="J57">
            <v>0</v>
          </cell>
          <cell r="K57" t="str">
            <v>A3</v>
          </cell>
          <cell r="L57">
            <v>0</v>
          </cell>
          <cell r="M57">
            <v>0</v>
          </cell>
          <cell r="N57">
            <v>0</v>
          </cell>
          <cell r="O57">
            <v>1</v>
          </cell>
          <cell r="P57">
            <v>0</v>
          </cell>
        </row>
        <row r="58">
          <cell r="D58">
            <v>0</v>
          </cell>
          <cell r="E58">
            <v>13</v>
          </cell>
          <cell r="F58">
            <v>0</v>
          </cell>
          <cell r="G58">
            <v>13</v>
          </cell>
          <cell r="H58" t="str">
            <v>0A1 + 0A2 + 12A3 + 1A4</v>
          </cell>
          <cell r="I58">
            <v>13</v>
          </cell>
          <cell r="J58" t="str">
            <v>0A1 + 0A2 + 12A3 + 1A4</v>
          </cell>
          <cell r="K58">
            <v>13</v>
          </cell>
          <cell r="L58" t="str">
            <v>0A1 + 0A2 + 12A3 + 1A4</v>
          </cell>
          <cell r="M58">
            <v>0</v>
          </cell>
          <cell r="N58">
            <v>0</v>
          </cell>
          <cell r="O58">
            <v>0</v>
          </cell>
          <cell r="P58">
            <v>0</v>
          </cell>
        </row>
        <row r="59">
          <cell r="D59" t="str">
            <v>01002023</v>
          </cell>
          <cell r="E59" t="str">
            <v>A3</v>
          </cell>
          <cell r="F59" t="str">
            <v>Có bài viết Hội thảo cấp khoa trong tháng 03/2021</v>
          </cell>
          <cell r="G59" t="str">
            <v>A3</v>
          </cell>
          <cell r="H59">
            <v>0</v>
          </cell>
          <cell r="I59" t="str">
            <v>A3</v>
          </cell>
          <cell r="J59">
            <v>0</v>
          </cell>
          <cell r="K59" t="str">
            <v>A3</v>
          </cell>
          <cell r="L59">
            <v>0</v>
          </cell>
          <cell r="M59">
            <v>0</v>
          </cell>
          <cell r="N59">
            <v>0</v>
          </cell>
          <cell r="O59">
            <v>1</v>
          </cell>
          <cell r="P59">
            <v>0</v>
          </cell>
        </row>
        <row r="60">
          <cell r="D60" t="str">
            <v>01002010</v>
          </cell>
          <cell r="E60" t="str">
            <v>A3</v>
          </cell>
          <cell r="F60" t="str">
            <v>Có bài viết Hội thảo cấp khoa trong tháng 03/2021</v>
          </cell>
          <cell r="G60" t="str">
            <v>A3</v>
          </cell>
          <cell r="H60">
            <v>0</v>
          </cell>
          <cell r="I60" t="str">
            <v>A3</v>
          </cell>
          <cell r="J60">
            <v>0</v>
          </cell>
          <cell r="K60" t="str">
            <v>A3</v>
          </cell>
          <cell r="L60">
            <v>0</v>
          </cell>
          <cell r="M60">
            <v>0</v>
          </cell>
          <cell r="N60">
            <v>0</v>
          </cell>
          <cell r="O60">
            <v>1</v>
          </cell>
          <cell r="P60">
            <v>0</v>
          </cell>
        </row>
        <row r="61">
          <cell r="D61" t="str">
            <v>01002012</v>
          </cell>
          <cell r="E61" t="str">
            <v>A3</v>
          </cell>
          <cell r="F61" t="str">
            <v>Có bài viết Hội thảo cấp khoa trong tháng 03/2021</v>
          </cell>
          <cell r="G61" t="str">
            <v>A3</v>
          </cell>
          <cell r="H61">
            <v>0</v>
          </cell>
          <cell r="I61" t="str">
            <v>A3</v>
          </cell>
          <cell r="J61">
            <v>0</v>
          </cell>
          <cell r="K61" t="str">
            <v>A3</v>
          </cell>
          <cell r="L61">
            <v>0</v>
          </cell>
          <cell r="M61">
            <v>0</v>
          </cell>
          <cell r="N61">
            <v>0</v>
          </cell>
          <cell r="O61">
            <v>1</v>
          </cell>
          <cell r="P61">
            <v>0</v>
          </cell>
        </row>
        <row r="62">
          <cell r="D62" t="str">
            <v>01002028</v>
          </cell>
          <cell r="E62" t="str">
            <v>A3</v>
          </cell>
          <cell r="F62" t="str">
            <v>Có bài viết Hội thảo cấp khoa trong tháng 03/2021</v>
          </cell>
          <cell r="G62" t="str">
            <v>A3</v>
          </cell>
          <cell r="H62">
            <v>0</v>
          </cell>
          <cell r="I62" t="str">
            <v>A3</v>
          </cell>
          <cell r="J62">
            <v>0</v>
          </cell>
          <cell r="K62" t="str">
            <v>A3</v>
          </cell>
          <cell r="L62">
            <v>0</v>
          </cell>
          <cell r="M62">
            <v>0</v>
          </cell>
          <cell r="N62">
            <v>0</v>
          </cell>
          <cell r="O62">
            <v>1</v>
          </cell>
          <cell r="P62">
            <v>0</v>
          </cell>
        </row>
        <row r="63">
          <cell r="D63" t="str">
            <v>01002027</v>
          </cell>
          <cell r="E63" t="str">
            <v>A3</v>
          </cell>
          <cell r="F63" t="str">
            <v>Có bài viết Hội thảo cấp khoa trong tháng 03/2021</v>
          </cell>
          <cell r="G63" t="str">
            <v>A3</v>
          </cell>
          <cell r="H63">
            <v>0</v>
          </cell>
          <cell r="I63" t="str">
            <v>A3</v>
          </cell>
          <cell r="J63">
            <v>0</v>
          </cell>
          <cell r="K63" t="str">
            <v>A3</v>
          </cell>
          <cell r="L63">
            <v>0</v>
          </cell>
          <cell r="M63">
            <v>0</v>
          </cell>
          <cell r="N63">
            <v>0</v>
          </cell>
          <cell r="O63">
            <v>1</v>
          </cell>
          <cell r="P63">
            <v>0</v>
          </cell>
        </row>
        <row r="64">
          <cell r="D64" t="str">
            <v>01002013</v>
          </cell>
          <cell r="E64" t="str">
            <v>A3</v>
          </cell>
          <cell r="F64" t="str">
            <v>Có bài viết Hội thảo cấp khoa trong tháng 03/2021</v>
          </cell>
          <cell r="G64" t="str">
            <v>A3</v>
          </cell>
          <cell r="H64">
            <v>0</v>
          </cell>
          <cell r="I64" t="str">
            <v>A3</v>
          </cell>
          <cell r="J64">
            <v>0</v>
          </cell>
          <cell r="K64" t="str">
            <v>A3</v>
          </cell>
          <cell r="L64">
            <v>0</v>
          </cell>
          <cell r="M64">
            <v>0</v>
          </cell>
          <cell r="N64">
            <v>0</v>
          </cell>
          <cell r="O64">
            <v>1</v>
          </cell>
          <cell r="P64">
            <v>0</v>
          </cell>
        </row>
        <row r="65">
          <cell r="D65" t="str">
            <v>01002031</v>
          </cell>
          <cell r="E65" t="str">
            <v>A3</v>
          </cell>
          <cell r="F65" t="str">
            <v>Có bài viết Hội thảo cấp khoa trong tháng 03/2021</v>
          </cell>
          <cell r="G65" t="str">
            <v>A3</v>
          </cell>
          <cell r="H65">
            <v>0</v>
          </cell>
          <cell r="I65" t="str">
            <v>A3</v>
          </cell>
          <cell r="J65">
            <v>0</v>
          </cell>
          <cell r="K65" t="str">
            <v>A3</v>
          </cell>
          <cell r="L65">
            <v>0</v>
          </cell>
          <cell r="M65">
            <v>0</v>
          </cell>
          <cell r="N65">
            <v>0</v>
          </cell>
          <cell r="O65">
            <v>1</v>
          </cell>
          <cell r="P65">
            <v>0</v>
          </cell>
        </row>
        <row r="66">
          <cell r="D66" t="str">
            <v>01002034</v>
          </cell>
          <cell r="E66" t="str">
            <v>A3</v>
          </cell>
          <cell r="F66" t="str">
            <v>Có bài viết Hội thảo cấp khoa trong tháng 03/2021</v>
          </cell>
          <cell r="G66" t="str">
            <v>A3</v>
          </cell>
          <cell r="H66">
            <v>0</v>
          </cell>
          <cell r="I66" t="str">
            <v>A3</v>
          </cell>
          <cell r="J66">
            <v>0</v>
          </cell>
          <cell r="K66" t="str">
            <v>A3</v>
          </cell>
          <cell r="L66">
            <v>0</v>
          </cell>
          <cell r="M66">
            <v>0</v>
          </cell>
          <cell r="N66">
            <v>0</v>
          </cell>
          <cell r="O66">
            <v>1</v>
          </cell>
          <cell r="P66">
            <v>0</v>
          </cell>
        </row>
        <row r="67">
          <cell r="D67" t="str">
            <v>01002033</v>
          </cell>
          <cell r="E67" t="str">
            <v>A3</v>
          </cell>
          <cell r="F67" t="str">
            <v>Có bài viết Hội thảo cấp khoa trong tháng 03/2021</v>
          </cell>
          <cell r="G67" t="str">
            <v>A3</v>
          </cell>
          <cell r="H67">
            <v>0</v>
          </cell>
          <cell r="I67" t="str">
            <v>A3</v>
          </cell>
          <cell r="J67">
            <v>0</v>
          </cell>
          <cell r="K67" t="str">
            <v>A3</v>
          </cell>
          <cell r="L67">
            <v>0</v>
          </cell>
          <cell r="M67">
            <v>0</v>
          </cell>
          <cell r="N67">
            <v>0</v>
          </cell>
          <cell r="O67">
            <v>1</v>
          </cell>
          <cell r="P67">
            <v>0</v>
          </cell>
        </row>
        <row r="68">
          <cell r="D68" t="str">
            <v>01002035</v>
          </cell>
          <cell r="E68" t="str">
            <v>A3</v>
          </cell>
          <cell r="F68" t="str">
            <v>Có bài viết Hội thảo cấp khoa trong tháng 03/2021</v>
          </cell>
          <cell r="G68" t="str">
            <v>A3</v>
          </cell>
          <cell r="H68">
            <v>0</v>
          </cell>
          <cell r="I68" t="str">
            <v>A3</v>
          </cell>
          <cell r="J68">
            <v>0</v>
          </cell>
          <cell r="K68" t="str">
            <v>A3</v>
          </cell>
          <cell r="L68">
            <v>0</v>
          </cell>
          <cell r="M68">
            <v>0</v>
          </cell>
          <cell r="N68">
            <v>0</v>
          </cell>
          <cell r="O68">
            <v>1</v>
          </cell>
          <cell r="P68">
            <v>0</v>
          </cell>
        </row>
        <row r="69">
          <cell r="D69" t="str">
            <v>01002036</v>
          </cell>
          <cell r="E69" t="str">
            <v>A3</v>
          </cell>
          <cell r="F69" t="str">
            <v>Có bài viết Hội thảo cấp khoa trong tháng 03/2021</v>
          </cell>
          <cell r="G69" t="str">
            <v>A3</v>
          </cell>
          <cell r="H69">
            <v>0</v>
          </cell>
          <cell r="I69" t="str">
            <v>A3</v>
          </cell>
          <cell r="J69">
            <v>0</v>
          </cell>
          <cell r="K69" t="str">
            <v>A3</v>
          </cell>
          <cell r="L69">
            <v>0</v>
          </cell>
          <cell r="M69">
            <v>0</v>
          </cell>
          <cell r="N69">
            <v>0</v>
          </cell>
          <cell r="O69">
            <v>1</v>
          </cell>
          <cell r="P69">
            <v>1</v>
          </cell>
        </row>
        <row r="70">
          <cell r="D70" t="str">
            <v>01010068</v>
          </cell>
          <cell r="E70" t="str">
            <v>A3</v>
          </cell>
          <cell r="F70" t="str">
            <v>Có bài viết Hội thảo cấp khoa trong tháng 03/2021</v>
          </cell>
          <cell r="G70" t="str">
            <v>A3</v>
          </cell>
          <cell r="H70">
            <v>0</v>
          </cell>
          <cell r="I70" t="str">
            <v>A3</v>
          </cell>
          <cell r="J70">
            <v>0</v>
          </cell>
          <cell r="K70" t="str">
            <v>A3</v>
          </cell>
          <cell r="L70">
            <v>0</v>
          </cell>
          <cell r="M70">
            <v>0</v>
          </cell>
          <cell r="N70">
            <v>0</v>
          </cell>
          <cell r="O70">
            <v>1</v>
          </cell>
          <cell r="P70">
            <v>0</v>
          </cell>
        </row>
        <row r="71">
          <cell r="D71" t="str">
            <v>01002038</v>
          </cell>
          <cell r="E71" t="str">
            <v>A4</v>
          </cell>
          <cell r="F71">
            <v>0</v>
          </cell>
          <cell r="G71" t="str">
            <v>A4</v>
          </cell>
          <cell r="H71">
            <v>0</v>
          </cell>
          <cell r="I71" t="str">
            <v>A4</v>
          </cell>
          <cell r="J71">
            <v>0</v>
          </cell>
          <cell r="K71" t="str">
            <v>A4</v>
          </cell>
          <cell r="L71">
            <v>0</v>
          </cell>
          <cell r="M71">
            <v>0</v>
          </cell>
          <cell r="N71">
            <v>0</v>
          </cell>
          <cell r="O71">
            <v>1</v>
          </cell>
          <cell r="P71">
            <v>0</v>
          </cell>
        </row>
        <row r="72">
          <cell r="D72">
            <v>0</v>
          </cell>
          <cell r="E72">
            <v>15</v>
          </cell>
          <cell r="F72">
            <v>0</v>
          </cell>
          <cell r="G72">
            <v>15</v>
          </cell>
          <cell r="H72" t="str">
            <v>0A1 + 5A2 + 6A3 + 4A4</v>
          </cell>
          <cell r="I72">
            <v>15</v>
          </cell>
          <cell r="J72" t="str">
            <v>1A1 + 6A2 + 6A3 + 2A4</v>
          </cell>
          <cell r="K72">
            <v>15</v>
          </cell>
          <cell r="L72" t="str">
            <v>1A1 + 6A2 + 6A3 + 2A4</v>
          </cell>
          <cell r="M72">
            <v>0</v>
          </cell>
          <cell r="N72">
            <v>0</v>
          </cell>
          <cell r="O72">
            <v>0</v>
          </cell>
          <cell r="P72">
            <v>0</v>
          </cell>
        </row>
        <row r="73">
          <cell r="D73">
            <v>0</v>
          </cell>
          <cell r="E73">
            <v>10</v>
          </cell>
          <cell r="F73">
            <v>0</v>
          </cell>
          <cell r="G73">
            <v>10</v>
          </cell>
          <cell r="H73" t="str">
            <v>0A1 + 4A2 + 4A3 + 2A4</v>
          </cell>
          <cell r="I73">
            <v>10</v>
          </cell>
          <cell r="J73" t="str">
            <v>1A1 + 5A2 + 3A3 + 1A4</v>
          </cell>
          <cell r="K73">
            <v>10</v>
          </cell>
          <cell r="L73" t="str">
            <v>1A1 + 5A2 + 3A3 + 1A4</v>
          </cell>
          <cell r="M73">
            <v>0</v>
          </cell>
          <cell r="N73">
            <v>0</v>
          </cell>
          <cell r="O73">
            <v>0</v>
          </cell>
          <cell r="P73">
            <v>0</v>
          </cell>
        </row>
        <row r="74">
          <cell r="D74" t="str">
            <v>01002002</v>
          </cell>
          <cell r="E74" t="str">
            <v>A2</v>
          </cell>
          <cell r="F74" t="str">
            <v>- Có bài viết đăng kỷ yếu hội thảo cấp trường (Hội thảo Quốc tế COSS 2020).
- Có sáng kiến được công nhận PVAH cấp ngành (QĐ số 1720/QĐ-GDĐT-VP ngày 21/8/2020)</v>
          </cell>
          <cell r="G74" t="str">
            <v>A2</v>
          </cell>
          <cell r="H74">
            <v>0</v>
          </cell>
          <cell r="I74" t="str">
            <v>A1</v>
          </cell>
          <cell r="J74" t="str">
            <v>Đề nghị xếp A1</v>
          </cell>
          <cell r="K74" t="str">
            <v>A1</v>
          </cell>
          <cell r="L74">
            <v>0</v>
          </cell>
          <cell r="M74">
            <v>0</v>
          </cell>
          <cell r="N74">
            <v>0</v>
          </cell>
          <cell r="O74">
            <v>7</v>
          </cell>
          <cell r="P74">
            <v>4</v>
          </cell>
        </row>
        <row r="75">
          <cell r="D75" t="str">
            <v>01007001</v>
          </cell>
          <cell r="E75" t="str">
            <v>A2</v>
          </cell>
          <cell r="F75" t="str">
            <v>- Có bài viết đăng kỷ yếu hội thảo cấp trường (Hội thảo Quốc tế COSS 2020).</v>
          </cell>
          <cell r="G75" t="str">
            <v>A2</v>
          </cell>
          <cell r="H75">
            <v>0</v>
          </cell>
          <cell r="I75" t="str">
            <v>A2</v>
          </cell>
          <cell r="J75">
            <v>0</v>
          </cell>
          <cell r="K75" t="str">
            <v>A2</v>
          </cell>
          <cell r="L75">
            <v>0</v>
          </cell>
          <cell r="M75">
            <v>0</v>
          </cell>
          <cell r="N75">
            <v>0</v>
          </cell>
          <cell r="O75">
            <v>3</v>
          </cell>
          <cell r="P75">
            <v>3</v>
          </cell>
        </row>
        <row r="76">
          <cell r="D76" t="str">
            <v>01009006</v>
          </cell>
          <cell r="E76" t="str">
            <v>A3</v>
          </cell>
          <cell r="F76" t="str">
            <v>Có bài viết Hội thảo cấp khoa trong tháng 03/2021</v>
          </cell>
          <cell r="G76" t="str">
            <v>A3</v>
          </cell>
          <cell r="H76">
            <v>0</v>
          </cell>
          <cell r="I76" t="str">
            <v>A2</v>
          </cell>
          <cell r="J76" t="str">
            <v>Đề nghị xếp A2</v>
          </cell>
          <cell r="K76" t="str">
            <v>A2</v>
          </cell>
          <cell r="L76">
            <v>0</v>
          </cell>
          <cell r="M76">
            <v>0</v>
          </cell>
          <cell r="N76">
            <v>0</v>
          </cell>
          <cell r="O76">
            <v>1</v>
          </cell>
          <cell r="P76">
            <v>4</v>
          </cell>
        </row>
        <row r="77">
          <cell r="D77" t="str">
            <v>01009018</v>
          </cell>
          <cell r="E77" t="str">
            <v>A4</v>
          </cell>
          <cell r="F77">
            <v>0</v>
          </cell>
          <cell r="G77" t="str">
            <v>A4</v>
          </cell>
          <cell r="H77">
            <v>0</v>
          </cell>
          <cell r="I77" t="str">
            <v>A4</v>
          </cell>
          <cell r="J77">
            <v>0</v>
          </cell>
          <cell r="K77" t="str">
            <v>A4</v>
          </cell>
          <cell r="L77">
            <v>0</v>
          </cell>
          <cell r="M77">
            <v>0</v>
          </cell>
          <cell r="N77">
            <v>0</v>
          </cell>
          <cell r="O77">
            <v>3</v>
          </cell>
          <cell r="P77">
            <v>3</v>
          </cell>
        </row>
        <row r="78">
          <cell r="D78" t="str">
            <v>01009010</v>
          </cell>
          <cell r="E78" t="str">
            <v>A4</v>
          </cell>
          <cell r="F78">
            <v>0</v>
          </cell>
          <cell r="G78" t="str">
            <v>A4</v>
          </cell>
          <cell r="H78">
            <v>0</v>
          </cell>
          <cell r="I78" t="str">
            <v>A3</v>
          </cell>
          <cell r="J78" t="str">
            <v>Nhất trí đề nghị đơn vị xếp loại A3</v>
          </cell>
          <cell r="K78" t="str">
            <v>A3</v>
          </cell>
          <cell r="L78">
            <v>0</v>
          </cell>
          <cell r="M78">
            <v>0</v>
          </cell>
          <cell r="N78">
            <v>0</v>
          </cell>
          <cell r="O78">
            <v>2</v>
          </cell>
          <cell r="P78">
            <v>3</v>
          </cell>
        </row>
        <row r="79">
          <cell r="D79" t="str">
            <v>01002004</v>
          </cell>
          <cell r="E79" t="str">
            <v>A2</v>
          </cell>
          <cell r="F79" t="str">
            <v>- Có bài viết đăng kỷ yếu hội thảo cấp trường (Hội thảo Quốc tế COSS 2020).
- Có sáng kiến được công nhận cấp trường</v>
          </cell>
          <cell r="G79" t="str">
            <v>A2</v>
          </cell>
          <cell r="H79">
            <v>0</v>
          </cell>
          <cell r="I79" t="str">
            <v>A2</v>
          </cell>
          <cell r="J79">
            <v>0</v>
          </cell>
          <cell r="K79" t="str">
            <v>A2</v>
          </cell>
          <cell r="L79">
            <v>0</v>
          </cell>
          <cell r="M79">
            <v>0</v>
          </cell>
          <cell r="N79">
            <v>0</v>
          </cell>
          <cell r="O79">
            <v>5</v>
          </cell>
          <cell r="P79">
            <v>4</v>
          </cell>
        </row>
        <row r="80">
          <cell r="D80" t="str">
            <v>01009008</v>
          </cell>
          <cell r="E80" t="str">
            <v>A3</v>
          </cell>
          <cell r="F80" t="str">
            <v>Có bài viết Hội thảo cấp khoa trong tháng 03/2021</v>
          </cell>
          <cell r="G80" t="str">
            <v>A3</v>
          </cell>
          <cell r="H80">
            <v>0</v>
          </cell>
          <cell r="I80" t="str">
            <v>A2</v>
          </cell>
          <cell r="J80" t="str">
            <v>Nhất trí đề nghị đơn vị xếp loại A2</v>
          </cell>
          <cell r="K80" t="str">
            <v>A2</v>
          </cell>
          <cell r="L80">
            <v>0</v>
          </cell>
          <cell r="M80">
            <v>0</v>
          </cell>
          <cell r="N80">
            <v>0</v>
          </cell>
          <cell r="O80">
            <v>3</v>
          </cell>
          <cell r="P80">
            <v>3</v>
          </cell>
        </row>
        <row r="81">
          <cell r="D81" t="str">
            <v>01022058</v>
          </cell>
          <cell r="E81" t="str">
            <v>A3</v>
          </cell>
          <cell r="F81" t="str">
            <v>Có sáng kiến được công nhận cấp trường</v>
          </cell>
          <cell r="G81" t="str">
            <v>A3</v>
          </cell>
          <cell r="H81">
            <v>0</v>
          </cell>
          <cell r="I81" t="str">
            <v>A3</v>
          </cell>
          <cell r="J81">
            <v>0</v>
          </cell>
          <cell r="K81" t="str">
            <v>A3</v>
          </cell>
          <cell r="L81">
            <v>0</v>
          </cell>
          <cell r="M81">
            <v>0</v>
          </cell>
          <cell r="N81">
            <v>0</v>
          </cell>
          <cell r="O81">
            <v>2</v>
          </cell>
          <cell r="P81">
            <v>2</v>
          </cell>
        </row>
        <row r="82">
          <cell r="D82" t="str">
            <v>01007004</v>
          </cell>
          <cell r="E82" t="str">
            <v>A3</v>
          </cell>
          <cell r="F82" t="str">
            <v>Có bài viết Hội thảo cấp khoa trong tháng 03/2021</v>
          </cell>
          <cell r="G82" t="str">
            <v>A3</v>
          </cell>
          <cell r="H82">
            <v>0</v>
          </cell>
          <cell r="I82" t="str">
            <v>A3</v>
          </cell>
          <cell r="J82">
            <v>0</v>
          </cell>
          <cell r="K82" t="str">
            <v>A3</v>
          </cell>
          <cell r="L82">
            <v>0</v>
          </cell>
          <cell r="M82">
            <v>0</v>
          </cell>
          <cell r="N82">
            <v>0</v>
          </cell>
          <cell r="O82">
            <v>2</v>
          </cell>
          <cell r="P82">
            <v>2</v>
          </cell>
        </row>
        <row r="83">
          <cell r="D83" t="str">
            <v>01009012</v>
          </cell>
          <cell r="E83" t="str">
            <v>A2</v>
          </cell>
          <cell r="F83" t="str">
            <v>Có sáng kiến được công nhận PVAH cấp ngành (QĐ số 1720/QĐ-GDĐT-VP ngày 21/8/2020)</v>
          </cell>
          <cell r="G83" t="str">
            <v>A2</v>
          </cell>
          <cell r="H83">
            <v>0</v>
          </cell>
          <cell r="I83" t="str">
            <v>A2</v>
          </cell>
          <cell r="J83">
            <v>0</v>
          </cell>
          <cell r="K83" t="str">
            <v>A2</v>
          </cell>
          <cell r="L83">
            <v>0</v>
          </cell>
          <cell r="M83">
            <v>0</v>
          </cell>
          <cell r="N83">
            <v>0</v>
          </cell>
          <cell r="O83">
            <v>4</v>
          </cell>
          <cell r="P83">
            <v>3</v>
          </cell>
        </row>
        <row r="84">
          <cell r="D84">
            <v>0</v>
          </cell>
          <cell r="E84">
            <v>5</v>
          </cell>
          <cell r="F84">
            <v>0</v>
          </cell>
          <cell r="G84">
            <v>5</v>
          </cell>
          <cell r="H84" t="str">
            <v>0A1 + 1A2 + 2A3 + 2A4</v>
          </cell>
          <cell r="I84">
            <v>5</v>
          </cell>
          <cell r="J84" t="str">
            <v>0A1 + 1A2 + 3A3 + 1A4</v>
          </cell>
          <cell r="K84">
            <v>5</v>
          </cell>
          <cell r="L84" t="str">
            <v>0A1 + 1A2 + 3A3 + 1A4</v>
          </cell>
          <cell r="M84">
            <v>0</v>
          </cell>
          <cell r="N84">
            <v>0</v>
          </cell>
          <cell r="O84">
            <v>0</v>
          </cell>
          <cell r="P84">
            <v>0</v>
          </cell>
        </row>
        <row r="85">
          <cell r="D85" t="str">
            <v>01002008</v>
          </cell>
          <cell r="E85" t="str">
            <v>A2</v>
          </cell>
          <cell r="F85" t="str">
            <v>Có sáng kiến được công nhận PVAH cấp ngành (QĐ số 1720/QĐ-GDĐT-VP ngày 21/8/2020)</v>
          </cell>
          <cell r="G85" t="str">
            <v>A2</v>
          </cell>
          <cell r="H85">
            <v>0</v>
          </cell>
          <cell r="I85" t="str">
            <v>A2</v>
          </cell>
          <cell r="J85">
            <v>0</v>
          </cell>
          <cell r="K85" t="str">
            <v>A2</v>
          </cell>
          <cell r="L85">
            <v>0</v>
          </cell>
          <cell r="M85">
            <v>0</v>
          </cell>
          <cell r="N85">
            <v>0</v>
          </cell>
          <cell r="O85">
            <v>2</v>
          </cell>
          <cell r="P85">
            <v>3</v>
          </cell>
        </row>
        <row r="86">
          <cell r="D86" t="str">
            <v>01009011</v>
          </cell>
          <cell r="E86" t="str">
            <v>A3</v>
          </cell>
          <cell r="F86" t="str">
            <v>Có sáng kiến được công nhận cấp trường</v>
          </cell>
          <cell r="G86" t="str">
            <v>A3</v>
          </cell>
          <cell r="H86">
            <v>0</v>
          </cell>
          <cell r="I86" t="str">
            <v>A3</v>
          </cell>
          <cell r="J86">
            <v>0</v>
          </cell>
          <cell r="K86" t="str">
            <v>A3</v>
          </cell>
          <cell r="L86">
            <v>0</v>
          </cell>
          <cell r="M86">
            <v>0</v>
          </cell>
          <cell r="N86">
            <v>0</v>
          </cell>
          <cell r="O86">
            <v>2</v>
          </cell>
          <cell r="P86">
            <v>2</v>
          </cell>
        </row>
        <row r="87">
          <cell r="D87" t="str">
            <v>01009019</v>
          </cell>
          <cell r="E87" t="str">
            <v>A3</v>
          </cell>
          <cell r="F87" t="str">
            <v>Có sáng kiến được công nhận cấp trường</v>
          </cell>
          <cell r="G87" t="str">
            <v>A3</v>
          </cell>
          <cell r="H87">
            <v>0</v>
          </cell>
          <cell r="I87" t="str">
            <v>A3</v>
          </cell>
          <cell r="J87">
            <v>0</v>
          </cell>
          <cell r="K87" t="str">
            <v>A3</v>
          </cell>
          <cell r="L87">
            <v>0</v>
          </cell>
          <cell r="M87">
            <v>0</v>
          </cell>
          <cell r="N87">
            <v>0</v>
          </cell>
          <cell r="O87">
            <v>3</v>
          </cell>
          <cell r="P87">
            <v>3</v>
          </cell>
        </row>
        <row r="88">
          <cell r="D88" t="str">
            <v>01009028</v>
          </cell>
          <cell r="E88" t="str">
            <v>A4</v>
          </cell>
          <cell r="F88">
            <v>0</v>
          </cell>
          <cell r="G88" t="str">
            <v>A4</v>
          </cell>
          <cell r="H88">
            <v>0</v>
          </cell>
          <cell r="I88" t="str">
            <v>A4</v>
          </cell>
          <cell r="J88">
            <v>0</v>
          </cell>
          <cell r="K88" t="str">
            <v>A4</v>
          </cell>
          <cell r="L88">
            <v>0</v>
          </cell>
          <cell r="M88">
            <v>0</v>
          </cell>
          <cell r="N88">
            <v>0</v>
          </cell>
          <cell r="O88">
            <v>2</v>
          </cell>
          <cell r="P88">
            <v>3</v>
          </cell>
        </row>
        <row r="89">
          <cell r="D89" t="str">
            <v>01009026</v>
          </cell>
          <cell r="E89" t="str">
            <v>A4</v>
          </cell>
          <cell r="F89">
            <v>0</v>
          </cell>
          <cell r="G89" t="str">
            <v>A4</v>
          </cell>
          <cell r="H89">
            <v>0</v>
          </cell>
          <cell r="I89" t="str">
            <v>A3</v>
          </cell>
          <cell r="J89" t="str">
            <v>Đề nghị xếp A3</v>
          </cell>
          <cell r="K89" t="str">
            <v>A3</v>
          </cell>
          <cell r="L89">
            <v>0</v>
          </cell>
          <cell r="M89">
            <v>0</v>
          </cell>
          <cell r="N89">
            <v>0</v>
          </cell>
          <cell r="O89">
            <v>3</v>
          </cell>
          <cell r="P89">
            <v>0</v>
          </cell>
        </row>
        <row r="90">
          <cell r="D90">
            <v>0</v>
          </cell>
          <cell r="E90">
            <v>7</v>
          </cell>
          <cell r="F90">
            <v>0</v>
          </cell>
          <cell r="G90">
            <v>7</v>
          </cell>
          <cell r="H90" t="str">
            <v>0A1 + 4A2 + 3A3 + 0A4</v>
          </cell>
          <cell r="I90">
            <v>7</v>
          </cell>
          <cell r="J90" t="str">
            <v>1A1 + 4A2 + 2A3 + 0A4</v>
          </cell>
          <cell r="K90">
            <v>7</v>
          </cell>
          <cell r="L90" t="str">
            <v>1A1 + 4A2 + 2A3 + 0A4</v>
          </cell>
          <cell r="M90">
            <v>0</v>
          </cell>
          <cell r="N90">
            <v>0</v>
          </cell>
          <cell r="O90">
            <v>0</v>
          </cell>
          <cell r="P90">
            <v>0</v>
          </cell>
        </row>
        <row r="91">
          <cell r="D91">
            <v>0</v>
          </cell>
          <cell r="E91">
            <v>6</v>
          </cell>
          <cell r="F91">
            <v>0</v>
          </cell>
          <cell r="G91">
            <v>6</v>
          </cell>
          <cell r="H91" t="str">
            <v>0A1 + 3A2 + 3A3 + 0A4</v>
          </cell>
          <cell r="I91">
            <v>6</v>
          </cell>
          <cell r="J91" t="str">
            <v>1A1 + 3A2 + 2A3 + 0A4</v>
          </cell>
          <cell r="K91">
            <v>6</v>
          </cell>
          <cell r="L91" t="str">
            <v>1A1 + 3A2 + 2A3 + 0A4</v>
          </cell>
          <cell r="M91">
            <v>0</v>
          </cell>
          <cell r="N91">
            <v>0</v>
          </cell>
          <cell r="O91">
            <v>0</v>
          </cell>
          <cell r="P91">
            <v>0</v>
          </cell>
        </row>
        <row r="92">
          <cell r="D92" t="str">
            <v>01009009</v>
          </cell>
          <cell r="E92" t="str">
            <v>A2</v>
          </cell>
          <cell r="F92" t="str">
            <v>Có bài viết  được đăng kỷ yếu hội thảo cấp trường (Hội thảo Quốc tế COSS 2020).</v>
          </cell>
          <cell r="G92" t="str">
            <v>A2</v>
          </cell>
          <cell r="H92">
            <v>0</v>
          </cell>
          <cell r="I92" t="str">
            <v>A1</v>
          </cell>
          <cell r="J92" t="str">
            <v>Đề nghị xếp A1</v>
          </cell>
          <cell r="K92" t="str">
            <v>A1</v>
          </cell>
          <cell r="L92">
            <v>0</v>
          </cell>
          <cell r="M92">
            <v>0</v>
          </cell>
          <cell r="N92">
            <v>0</v>
          </cell>
          <cell r="O92">
            <v>4</v>
          </cell>
          <cell r="P92">
            <v>2</v>
          </cell>
        </row>
        <row r="93">
          <cell r="D93" t="str">
            <v>01023002</v>
          </cell>
          <cell r="E93" t="str">
            <v>A3</v>
          </cell>
          <cell r="F93" t="str">
            <v>Có SK được công nhận cấp trường</v>
          </cell>
          <cell r="G93" t="str">
            <v>A3</v>
          </cell>
          <cell r="H93">
            <v>0</v>
          </cell>
          <cell r="I93" t="str">
            <v>A2</v>
          </cell>
          <cell r="J93" t="str">
            <v>Đề nghị xếp A2, hỗ trợ Đảng ủy viên thực hiện kế hoạch và báo cáo đột xuất do Sở yêu cầu</v>
          </cell>
          <cell r="K93" t="str">
            <v>A2</v>
          </cell>
          <cell r="L93">
            <v>0</v>
          </cell>
          <cell r="M93">
            <v>0</v>
          </cell>
          <cell r="N93">
            <v>0</v>
          </cell>
          <cell r="O93">
            <v>2</v>
          </cell>
          <cell r="P93">
            <v>1</v>
          </cell>
        </row>
        <row r="94">
          <cell r="D94" t="str">
            <v>01006003</v>
          </cell>
          <cell r="E94" t="str">
            <v>A2</v>
          </cell>
          <cell r="F94" t="str">
            <v>Có bài viết  được đăng kỷ yếu hội thảo cấp trường (Hội thảo Quốc tế COSS 2020).</v>
          </cell>
          <cell r="G94" t="str">
            <v>A3</v>
          </cell>
          <cell r="H94">
            <v>0</v>
          </cell>
          <cell r="I94" t="str">
            <v>A3</v>
          </cell>
          <cell r="J94">
            <v>0</v>
          </cell>
          <cell r="K94" t="str">
            <v>A3</v>
          </cell>
          <cell r="L94">
            <v>0</v>
          </cell>
          <cell r="M94">
            <v>0</v>
          </cell>
          <cell r="N94">
            <v>0</v>
          </cell>
          <cell r="O94">
            <v>1</v>
          </cell>
          <cell r="P94">
            <v>1</v>
          </cell>
        </row>
        <row r="95">
          <cell r="D95" t="str">
            <v>01013032</v>
          </cell>
          <cell r="E95" t="str">
            <v>A3</v>
          </cell>
          <cell r="F95" t="str">
            <v>Có bài viết Hội thảo cấp khoa trong tháng 03/2021</v>
          </cell>
          <cell r="G95" t="str">
            <v>A3</v>
          </cell>
          <cell r="H95">
            <v>0</v>
          </cell>
          <cell r="I95" t="str">
            <v>A3</v>
          </cell>
          <cell r="J95">
            <v>0</v>
          </cell>
          <cell r="K95" t="str">
            <v>A3</v>
          </cell>
          <cell r="L95">
            <v>0</v>
          </cell>
          <cell r="M95">
            <v>0</v>
          </cell>
          <cell r="N95">
            <v>0</v>
          </cell>
          <cell r="O95">
            <v>1</v>
          </cell>
          <cell r="P95">
            <v>1</v>
          </cell>
        </row>
        <row r="96">
          <cell r="D96" t="str">
            <v>01022061</v>
          </cell>
          <cell r="E96" t="str">
            <v>A2</v>
          </cell>
          <cell r="F96" t="str">
            <v>Có bài viết  được đăng kỷ yếu hội thảo cấp trường (Hội thảo Quốc tế COSS 2020).</v>
          </cell>
          <cell r="G96" t="str">
            <v>A2</v>
          </cell>
          <cell r="H96">
            <v>0</v>
          </cell>
          <cell r="I96" t="str">
            <v>A2</v>
          </cell>
          <cell r="J96">
            <v>0</v>
          </cell>
          <cell r="K96" t="str">
            <v>A2</v>
          </cell>
          <cell r="L96">
            <v>0</v>
          </cell>
          <cell r="M96">
            <v>0</v>
          </cell>
          <cell r="N96">
            <v>0</v>
          </cell>
          <cell r="O96">
            <v>3</v>
          </cell>
          <cell r="P96">
            <v>2</v>
          </cell>
        </row>
        <row r="97">
          <cell r="D97" t="str">
            <v>01015027</v>
          </cell>
          <cell r="E97" t="str">
            <v>A2</v>
          </cell>
          <cell r="F97" t="str">
            <v>Có sáng kiến được công nhận PVAH cấp ngành (QĐ số 1720/QĐ-GDĐT-VP ngày 21/8/2020)</v>
          </cell>
          <cell r="G97" t="str">
            <v>A2</v>
          </cell>
          <cell r="H97">
            <v>0</v>
          </cell>
          <cell r="I97" t="str">
            <v>A2</v>
          </cell>
          <cell r="J97">
            <v>0</v>
          </cell>
          <cell r="K97" t="str">
            <v>A2</v>
          </cell>
          <cell r="L97">
            <v>0</v>
          </cell>
          <cell r="M97">
            <v>0</v>
          </cell>
          <cell r="N97">
            <v>0</v>
          </cell>
          <cell r="O97">
            <v>2</v>
          </cell>
          <cell r="P97">
            <v>2</v>
          </cell>
        </row>
        <row r="98">
          <cell r="D98">
            <v>0</v>
          </cell>
          <cell r="E98">
            <v>1</v>
          </cell>
          <cell r="F98">
            <v>0</v>
          </cell>
          <cell r="G98">
            <v>1</v>
          </cell>
          <cell r="H98" t="str">
            <v>0A1 + 1A2 + 0A3 + 0A4</v>
          </cell>
          <cell r="I98">
            <v>1</v>
          </cell>
          <cell r="J98" t="str">
            <v>0A1 + 1A2 + 0A3 + 0A4</v>
          </cell>
          <cell r="K98">
            <v>1</v>
          </cell>
          <cell r="L98" t="str">
            <v>0A1 + 1A2 + 0A3 + 0A4</v>
          </cell>
          <cell r="M98">
            <v>0</v>
          </cell>
          <cell r="N98">
            <v>0</v>
          </cell>
          <cell r="O98">
            <v>0</v>
          </cell>
          <cell r="P98">
            <v>0</v>
          </cell>
        </row>
        <row r="99">
          <cell r="D99" t="str">
            <v>01006006</v>
          </cell>
          <cell r="E99" t="str">
            <v>A2</v>
          </cell>
          <cell r="F99" t="str">
            <v>Có sáng kiến được công nhận PVAH cấp ngành (QĐ số 1720/QĐ-GDĐT-VP ngày 21/8/2020)</v>
          </cell>
          <cell r="G99" t="str">
            <v>A2</v>
          </cell>
          <cell r="H99">
            <v>0</v>
          </cell>
          <cell r="I99" t="str">
            <v>A2</v>
          </cell>
          <cell r="J99">
            <v>0</v>
          </cell>
          <cell r="K99" t="str">
            <v>A2</v>
          </cell>
          <cell r="L99">
            <v>0</v>
          </cell>
          <cell r="M99">
            <v>0</v>
          </cell>
          <cell r="N99">
            <v>0</v>
          </cell>
          <cell r="O99">
            <v>3</v>
          </cell>
          <cell r="P99">
            <v>2</v>
          </cell>
        </row>
        <row r="100">
          <cell r="D100">
            <v>0</v>
          </cell>
          <cell r="E100">
            <v>2</v>
          </cell>
          <cell r="F100">
            <v>0</v>
          </cell>
          <cell r="G100">
            <v>2</v>
          </cell>
          <cell r="H100" t="str">
            <v>1A1 + 0A2 + 0A3 + 1A4</v>
          </cell>
          <cell r="I100">
            <v>2</v>
          </cell>
          <cell r="J100" t="str">
            <v>1A1 + 0A2 + 0A3 + 1A4</v>
          </cell>
          <cell r="K100">
            <v>2</v>
          </cell>
          <cell r="L100" t="str">
            <v>1A1 + 0A2 + 0A3 + 1A4</v>
          </cell>
          <cell r="M100">
            <v>0</v>
          </cell>
          <cell r="N100">
            <v>0</v>
          </cell>
          <cell r="O100">
            <v>0</v>
          </cell>
          <cell r="P100">
            <v>0</v>
          </cell>
        </row>
        <row r="101">
          <cell r="D101">
            <v>0</v>
          </cell>
          <cell r="E101">
            <v>1</v>
          </cell>
          <cell r="F101">
            <v>0</v>
          </cell>
          <cell r="G101">
            <v>1</v>
          </cell>
          <cell r="H101" t="str">
            <v>1A1 + 0A2 + 0A3 + 0A4</v>
          </cell>
          <cell r="I101">
            <v>1</v>
          </cell>
          <cell r="J101" t="str">
            <v>1A1 + 0A2 + 0A3 + 0A4</v>
          </cell>
          <cell r="K101">
            <v>1</v>
          </cell>
          <cell r="L101" t="str">
            <v>1A1 + 0A2 + 0A3 + 0A4</v>
          </cell>
          <cell r="M101">
            <v>0</v>
          </cell>
          <cell r="N101">
            <v>0</v>
          </cell>
          <cell r="O101">
            <v>0</v>
          </cell>
          <cell r="P101">
            <v>0</v>
          </cell>
        </row>
        <row r="102">
          <cell r="D102" t="str">
            <v>01005001</v>
          </cell>
          <cell r="E102" t="str">
            <v>A1</v>
          </cell>
          <cell r="F102" t="str">
            <v>- Tham gia Đề án hợp tác đào tạo trình độ cao đẳng chất lượng cao giữa Trường CĐ Lý Tự Trọng Tp.HCM với công ty TNHH Sản xuất và Kinh doanh VINFAST (QĐ số 496A/QĐ-LTT-ĐT ngày 30/5/2020)</v>
          </cell>
          <cell r="G102" t="str">
            <v>A1</v>
          </cell>
          <cell r="H102">
            <v>0</v>
          </cell>
          <cell r="I102" t="str">
            <v>A1</v>
          </cell>
          <cell r="J102">
            <v>0</v>
          </cell>
          <cell r="K102" t="str">
            <v>A1</v>
          </cell>
          <cell r="L102">
            <v>0</v>
          </cell>
          <cell r="M102">
            <v>0</v>
          </cell>
          <cell r="N102">
            <v>0</v>
          </cell>
          <cell r="O102">
            <v>3</v>
          </cell>
          <cell r="P102">
            <v>3</v>
          </cell>
        </row>
        <row r="103">
          <cell r="D103">
            <v>0</v>
          </cell>
          <cell r="E103">
            <v>1</v>
          </cell>
          <cell r="F103">
            <v>0</v>
          </cell>
          <cell r="G103">
            <v>1</v>
          </cell>
          <cell r="H103" t="str">
            <v>0A1 + 0A2 + 0A3 + 1A4</v>
          </cell>
          <cell r="I103">
            <v>1</v>
          </cell>
          <cell r="J103" t="str">
            <v>0A1 + 0A2 + 0A3 + 1A4</v>
          </cell>
          <cell r="K103">
            <v>1</v>
          </cell>
          <cell r="L103" t="str">
            <v>0A1 + 0A2 + 0A3 + 1A4</v>
          </cell>
          <cell r="M103">
            <v>0</v>
          </cell>
          <cell r="N103">
            <v>0</v>
          </cell>
          <cell r="O103">
            <v>0</v>
          </cell>
          <cell r="P103">
            <v>0</v>
          </cell>
        </row>
        <row r="104">
          <cell r="D104" t="str">
            <v>01005003</v>
          </cell>
          <cell r="E104" t="str">
            <v>A4</v>
          </cell>
          <cell r="F104">
            <v>0</v>
          </cell>
          <cell r="G104" t="str">
            <v>A4</v>
          </cell>
          <cell r="H104">
            <v>0</v>
          </cell>
          <cell r="I104" t="str">
            <v>A4</v>
          </cell>
          <cell r="J104">
            <v>0</v>
          </cell>
          <cell r="K104" t="str">
            <v>A4</v>
          </cell>
          <cell r="L104">
            <v>0</v>
          </cell>
          <cell r="M104">
            <v>0</v>
          </cell>
          <cell r="N104">
            <v>0</v>
          </cell>
          <cell r="O104">
            <v>2</v>
          </cell>
          <cell r="P104">
            <v>2</v>
          </cell>
        </row>
        <row r="105">
          <cell r="D105">
            <v>0</v>
          </cell>
          <cell r="E105">
            <v>36</v>
          </cell>
          <cell r="F105">
            <v>0</v>
          </cell>
          <cell r="G105">
            <v>36</v>
          </cell>
          <cell r="H105" t="str">
            <v>1A1 + 4A2 + 5A3 + 25A4 + 1A DN</v>
          </cell>
          <cell r="I105">
            <v>36</v>
          </cell>
          <cell r="J105" t="str">
            <v>1A1 + 8A2 + 10A3 + 16A4 + 1A DN</v>
          </cell>
          <cell r="K105">
            <v>36</v>
          </cell>
          <cell r="L105" t="str">
            <v>1A1 + 8A2 + 10A3 + 16A4 + 1A DN</v>
          </cell>
          <cell r="M105">
            <v>0</v>
          </cell>
          <cell r="N105">
            <v>0</v>
          </cell>
          <cell r="O105">
            <v>0</v>
          </cell>
          <cell r="P105">
            <v>0</v>
          </cell>
        </row>
        <row r="106">
          <cell r="D106">
            <v>0</v>
          </cell>
          <cell r="E106">
            <v>16</v>
          </cell>
          <cell r="F106">
            <v>0</v>
          </cell>
          <cell r="G106">
            <v>16</v>
          </cell>
          <cell r="H106" t="str">
            <v>1A1 + 4A2 + 4A3 + 6A4 + 1A DN</v>
          </cell>
          <cell r="I106">
            <v>16</v>
          </cell>
          <cell r="J106" t="str">
            <v>1A1 + 8A2 + 4A3 + 2A4 + 1A DN</v>
          </cell>
          <cell r="K106">
            <v>16</v>
          </cell>
          <cell r="L106" t="str">
            <v>1A1 + 8A2 + 4A3 + 2A4 + 1A DN</v>
          </cell>
          <cell r="M106">
            <v>0</v>
          </cell>
          <cell r="N106">
            <v>0</v>
          </cell>
          <cell r="O106">
            <v>0</v>
          </cell>
          <cell r="P106">
            <v>0</v>
          </cell>
        </row>
        <row r="107">
          <cell r="D107" t="str">
            <v>01008028</v>
          </cell>
          <cell r="E107" t="str">
            <v>A1</v>
          </cell>
          <cell r="F107" t="str">
            <v>Tham gia xây dựng Chuẩn đầu ra ngành Kỹ thuật Nhiệt (theo CV đề nghị của trường)</v>
          </cell>
          <cell r="G107" t="str">
            <v>A1</v>
          </cell>
          <cell r="H107">
            <v>0</v>
          </cell>
          <cell r="I107" t="str">
            <v>A1</v>
          </cell>
          <cell r="J107">
            <v>0</v>
          </cell>
          <cell r="K107" t="str">
            <v>A1</v>
          </cell>
          <cell r="L107">
            <v>0</v>
          </cell>
          <cell r="M107">
            <v>0</v>
          </cell>
          <cell r="N107">
            <v>0</v>
          </cell>
          <cell r="O107">
            <v>6</v>
          </cell>
          <cell r="P107">
            <v>7</v>
          </cell>
        </row>
        <row r="108">
          <cell r="D108" t="str">
            <v>01008002</v>
          </cell>
          <cell r="E108" t="str">
            <v>A2</v>
          </cell>
          <cell r="F108" t="str">
            <v>Có sáng kiến được công nhận PVAH cấp ngành (QĐ số 1720/QĐ-GDĐT-VP ngày 21/8/2020)</v>
          </cell>
          <cell r="G108" t="str">
            <v>A2</v>
          </cell>
          <cell r="H108">
            <v>0</v>
          </cell>
          <cell r="I108" t="str">
            <v>A2</v>
          </cell>
          <cell r="J108">
            <v>0</v>
          </cell>
          <cell r="K108" t="str">
            <v>A2</v>
          </cell>
          <cell r="L108">
            <v>0</v>
          </cell>
          <cell r="M108">
            <v>0</v>
          </cell>
          <cell r="N108">
            <v>0</v>
          </cell>
          <cell r="O108">
            <v>4</v>
          </cell>
          <cell r="P108">
            <v>6</v>
          </cell>
        </row>
        <row r="109">
          <cell r="D109" t="str">
            <v>01025007</v>
          </cell>
          <cell r="E109" t="str">
            <v>A2</v>
          </cell>
          <cell r="F109" t="str">
            <v>Có bài viết  được đăng kỷ yếu hội thảo cấp trường (Hội thảo Quốc tế COSS 2020).</v>
          </cell>
          <cell r="G109" t="str">
            <v>A2</v>
          </cell>
          <cell r="H109">
            <v>0</v>
          </cell>
          <cell r="I109" t="str">
            <v>A2</v>
          </cell>
          <cell r="J109">
            <v>0</v>
          </cell>
          <cell r="K109" t="str">
            <v>A2</v>
          </cell>
          <cell r="L109">
            <v>0</v>
          </cell>
          <cell r="M109">
            <v>0</v>
          </cell>
          <cell r="N109">
            <v>0</v>
          </cell>
          <cell r="O109">
            <v>5</v>
          </cell>
          <cell r="P109">
            <v>7</v>
          </cell>
        </row>
        <row r="110">
          <cell r="D110" t="str">
            <v>01008004</v>
          </cell>
          <cell r="E110" t="str">
            <v>A3</v>
          </cell>
          <cell r="F110" t="str">
            <v>Có sáng kiến được công nhận cấp trường</v>
          </cell>
          <cell r="G110" t="str">
            <v>A3</v>
          </cell>
          <cell r="H110">
            <v>0</v>
          </cell>
          <cell r="I110" t="str">
            <v>A2</v>
          </cell>
          <cell r="J110" t="str">
            <v>Nhất trí đề nghị của đơn vị xếp loại A2</v>
          </cell>
          <cell r="K110" t="str">
            <v>A2</v>
          </cell>
          <cell r="L110">
            <v>0</v>
          </cell>
          <cell r="M110">
            <v>0</v>
          </cell>
          <cell r="N110">
            <v>0</v>
          </cell>
          <cell r="O110">
            <v>2</v>
          </cell>
          <cell r="P110">
            <v>4</v>
          </cell>
        </row>
        <row r="111">
          <cell r="D111" t="str">
            <v>01009007</v>
          </cell>
          <cell r="E111" t="str">
            <v>A2</v>
          </cell>
          <cell r="F111" t="str">
            <v>Có sáng kiến được công nhận PVAH cấp ngành (QĐ số 1720/QĐ-GDĐT-VP ngày 21/8/2020)</v>
          </cell>
          <cell r="G111" t="str">
            <v>A2</v>
          </cell>
          <cell r="H111">
            <v>0</v>
          </cell>
          <cell r="I111" t="str">
            <v>A2</v>
          </cell>
          <cell r="J111">
            <v>0</v>
          </cell>
          <cell r="K111" t="str">
            <v>A2</v>
          </cell>
          <cell r="L111">
            <v>0</v>
          </cell>
          <cell r="M111">
            <v>0</v>
          </cell>
          <cell r="N111">
            <v>0</v>
          </cell>
          <cell r="O111">
            <v>3</v>
          </cell>
          <cell r="P111">
            <v>6</v>
          </cell>
        </row>
        <row r="112">
          <cell r="D112" t="str">
            <v>01008008</v>
          </cell>
          <cell r="E112" t="str">
            <v>A3</v>
          </cell>
          <cell r="F112" t="str">
            <v>Có sáng kiến được công nhận cấp trường</v>
          </cell>
          <cell r="G112" t="str">
            <v>A DN</v>
          </cell>
          <cell r="H112" t="str">
            <v>Nghỉ cách ly từ 04/5 đến 31/5/2021</v>
          </cell>
          <cell r="I112" t="str">
            <v>A DN</v>
          </cell>
          <cell r="J112">
            <v>0</v>
          </cell>
          <cell r="K112" t="str">
            <v>A DN</v>
          </cell>
          <cell r="L112" t="str">
            <v>Nghỉ cách ly từ 04/5 đến 31/5/2021</v>
          </cell>
          <cell r="M112">
            <v>0</v>
          </cell>
          <cell r="N112">
            <v>0</v>
          </cell>
          <cell r="O112">
            <v>1</v>
          </cell>
          <cell r="P112">
            <v>1</v>
          </cell>
        </row>
        <row r="113">
          <cell r="D113" t="str">
            <v>01008006</v>
          </cell>
          <cell r="E113" t="str">
            <v>A4</v>
          </cell>
          <cell r="F113">
            <v>0</v>
          </cell>
          <cell r="G113" t="str">
            <v>A4</v>
          </cell>
          <cell r="H113">
            <v>0</v>
          </cell>
          <cell r="I113" t="str">
            <v>A3</v>
          </cell>
          <cell r="J113" t="str">
            <v>Nhất trí đề nghị của đơn vị xếp A3</v>
          </cell>
          <cell r="K113" t="str">
            <v>A3</v>
          </cell>
          <cell r="L113">
            <v>0</v>
          </cell>
          <cell r="M113">
            <v>0</v>
          </cell>
          <cell r="N113">
            <v>0</v>
          </cell>
          <cell r="O113">
            <v>1</v>
          </cell>
          <cell r="P113">
            <v>4</v>
          </cell>
        </row>
        <row r="114">
          <cell r="D114" t="str">
            <v>01002021</v>
          </cell>
          <cell r="E114" t="str">
            <v>A2</v>
          </cell>
          <cell r="F114" t="str">
            <v>Có sáng kiến được công nhận PVAH cấp ngành (QĐ số 1720/QĐ-GDĐT-VP ngày 21/8/2020)</v>
          </cell>
          <cell r="G114" t="str">
            <v>A2</v>
          </cell>
          <cell r="H114">
            <v>0</v>
          </cell>
          <cell r="I114" t="str">
            <v>A2</v>
          </cell>
          <cell r="J114">
            <v>0</v>
          </cell>
          <cell r="K114" t="str">
            <v>A2</v>
          </cell>
          <cell r="L114">
            <v>0</v>
          </cell>
          <cell r="M114">
            <v>0</v>
          </cell>
          <cell r="N114">
            <v>0</v>
          </cell>
          <cell r="O114">
            <v>2</v>
          </cell>
          <cell r="P114">
            <v>3</v>
          </cell>
        </row>
        <row r="115">
          <cell r="D115" t="str">
            <v>01017009</v>
          </cell>
          <cell r="E115" t="str">
            <v>A3</v>
          </cell>
          <cell r="F115" t="str">
            <v>Có sáng kiến được công nhận cấp trường</v>
          </cell>
          <cell r="G115" t="str">
            <v>A3</v>
          </cell>
          <cell r="H115">
            <v>0</v>
          </cell>
          <cell r="I115" t="str">
            <v>A2</v>
          </cell>
          <cell r="J115" t="str">
            <v>Nhất trí đề nghị của đơn vị xếp A2</v>
          </cell>
          <cell r="K115" t="str">
            <v>A2</v>
          </cell>
          <cell r="L115">
            <v>0</v>
          </cell>
          <cell r="M115">
            <v>0</v>
          </cell>
          <cell r="N115">
            <v>0</v>
          </cell>
          <cell r="O115">
            <v>1</v>
          </cell>
          <cell r="P115">
            <v>4</v>
          </cell>
        </row>
        <row r="116">
          <cell r="D116" t="str">
            <v>01015026</v>
          </cell>
          <cell r="E116" t="str">
            <v>A4</v>
          </cell>
          <cell r="F116">
            <v>0</v>
          </cell>
          <cell r="G116" t="str">
            <v>A4</v>
          </cell>
          <cell r="H116">
            <v>0</v>
          </cell>
          <cell r="I116" t="str">
            <v>A3</v>
          </cell>
          <cell r="J116" t="str">
            <v>Nhất trí đề nghị của đơn vị xếp A3</v>
          </cell>
          <cell r="K116" t="str">
            <v>A3</v>
          </cell>
          <cell r="L116">
            <v>0</v>
          </cell>
          <cell r="M116">
            <v>0</v>
          </cell>
          <cell r="N116">
            <v>0</v>
          </cell>
          <cell r="O116">
            <v>1</v>
          </cell>
          <cell r="P116">
            <v>4</v>
          </cell>
        </row>
        <row r="117">
          <cell r="D117" t="str">
            <v>01015028</v>
          </cell>
          <cell r="E117" t="str">
            <v>A4</v>
          </cell>
          <cell r="F117">
            <v>0</v>
          </cell>
          <cell r="G117" t="str">
            <v>A4</v>
          </cell>
          <cell r="H117">
            <v>0</v>
          </cell>
          <cell r="I117" t="str">
            <v>A3</v>
          </cell>
          <cell r="J117" t="str">
            <v>Nhất trí đề nghị của đơn vị xếp A3</v>
          </cell>
          <cell r="K117" t="str">
            <v>A3</v>
          </cell>
          <cell r="L117">
            <v>0</v>
          </cell>
          <cell r="M117">
            <v>0</v>
          </cell>
          <cell r="N117">
            <v>0</v>
          </cell>
          <cell r="O117">
            <v>1</v>
          </cell>
          <cell r="P117">
            <v>4</v>
          </cell>
        </row>
        <row r="118">
          <cell r="D118" t="str">
            <v>01008005</v>
          </cell>
          <cell r="E118" t="str">
            <v>A3</v>
          </cell>
          <cell r="F118" t="str">
            <v>Có sáng kiến được công nhận cấp trường</v>
          </cell>
          <cell r="G118" t="str">
            <v>A3</v>
          </cell>
          <cell r="H118">
            <v>0</v>
          </cell>
          <cell r="I118" t="str">
            <v>A2</v>
          </cell>
          <cell r="J118" t="str">
            <v>Nhất trí đề nghị của đơn vị xếp A2</v>
          </cell>
          <cell r="K118" t="str">
            <v>A2</v>
          </cell>
          <cell r="L118">
            <v>0</v>
          </cell>
          <cell r="M118">
            <v>0</v>
          </cell>
          <cell r="N118">
            <v>0</v>
          </cell>
          <cell r="O118">
            <v>2</v>
          </cell>
          <cell r="P118">
            <v>4</v>
          </cell>
        </row>
        <row r="119">
          <cell r="D119" t="str">
            <v>01009005</v>
          </cell>
          <cell r="E119" t="str">
            <v>A4</v>
          </cell>
          <cell r="F119">
            <v>0</v>
          </cell>
          <cell r="G119" t="str">
            <v>A4</v>
          </cell>
          <cell r="H119">
            <v>0</v>
          </cell>
          <cell r="I119" t="str">
            <v>A3</v>
          </cell>
          <cell r="J119" t="str">
            <v>Nhất trí đề nghị của đơn vị xếp A3</v>
          </cell>
          <cell r="K119" t="str">
            <v>A3</v>
          </cell>
          <cell r="L119">
            <v>0</v>
          </cell>
          <cell r="M119">
            <v>0</v>
          </cell>
          <cell r="N119">
            <v>0</v>
          </cell>
          <cell r="O119">
            <v>1</v>
          </cell>
          <cell r="P119">
            <v>4</v>
          </cell>
        </row>
        <row r="120">
          <cell r="D120" t="str">
            <v>01002003</v>
          </cell>
          <cell r="E120" t="str">
            <v>A4</v>
          </cell>
          <cell r="F120">
            <v>0</v>
          </cell>
          <cell r="G120" t="str">
            <v>A4</v>
          </cell>
          <cell r="H120">
            <v>0</v>
          </cell>
          <cell r="I120" t="str">
            <v>A4</v>
          </cell>
          <cell r="J120">
            <v>0</v>
          </cell>
          <cell r="K120" t="str">
            <v>A4</v>
          </cell>
          <cell r="L120">
            <v>0</v>
          </cell>
          <cell r="M120">
            <v>0</v>
          </cell>
          <cell r="N120">
            <v>0</v>
          </cell>
          <cell r="O120">
            <v>0</v>
          </cell>
          <cell r="P120">
            <v>1</v>
          </cell>
        </row>
        <row r="121">
          <cell r="D121" t="str">
            <v>01009014</v>
          </cell>
          <cell r="E121" t="str">
            <v>A4</v>
          </cell>
          <cell r="F121">
            <v>0</v>
          </cell>
          <cell r="G121" t="str">
            <v>A4</v>
          </cell>
          <cell r="H121">
            <v>0</v>
          </cell>
          <cell r="I121" t="str">
            <v>A4</v>
          </cell>
          <cell r="J121">
            <v>0</v>
          </cell>
          <cell r="K121" t="str">
            <v>A4</v>
          </cell>
          <cell r="L121">
            <v>0</v>
          </cell>
          <cell r="M121">
            <v>0</v>
          </cell>
          <cell r="N121">
            <v>0</v>
          </cell>
          <cell r="O121">
            <v>0</v>
          </cell>
          <cell r="P121">
            <v>1</v>
          </cell>
        </row>
        <row r="122">
          <cell r="D122" t="str">
            <v>01008034</v>
          </cell>
          <cell r="E122" t="str">
            <v>A3</v>
          </cell>
          <cell r="F122" t="str">
            <v>Có sáng kiến được công nhận cấp trường</v>
          </cell>
          <cell r="G122" t="str">
            <v>A3</v>
          </cell>
          <cell r="H122">
            <v>0</v>
          </cell>
          <cell r="I122" t="str">
            <v>A2</v>
          </cell>
          <cell r="J122" t="str">
            <v>Nhất trí đề nghị của đơn vị xếp A2</v>
          </cell>
          <cell r="K122" t="str">
            <v>A2</v>
          </cell>
          <cell r="L122">
            <v>0</v>
          </cell>
          <cell r="M122">
            <v>0</v>
          </cell>
          <cell r="N122">
            <v>0</v>
          </cell>
          <cell r="O122">
            <v>1</v>
          </cell>
          <cell r="P122">
            <v>4</v>
          </cell>
        </row>
        <row r="123">
          <cell r="D123">
            <v>0</v>
          </cell>
          <cell r="E123">
            <v>20</v>
          </cell>
          <cell r="F123">
            <v>0</v>
          </cell>
          <cell r="G123">
            <v>20</v>
          </cell>
          <cell r="H123" t="str">
            <v>0A1 + 0A2 + 1A3 + 19A4</v>
          </cell>
          <cell r="I123">
            <v>20</v>
          </cell>
          <cell r="J123" t="str">
            <v>0A1 + 0A2 + 6A3 + 14A4</v>
          </cell>
          <cell r="K123">
            <v>20</v>
          </cell>
          <cell r="L123" t="str">
            <v>0A1 + 0A2 + 6A3 + 14A4</v>
          </cell>
          <cell r="M123">
            <v>0</v>
          </cell>
          <cell r="N123">
            <v>0</v>
          </cell>
          <cell r="O123" t="e">
            <v>#REF!</v>
          </cell>
          <cell r="P123" t="e">
            <v>#REF!</v>
          </cell>
        </row>
        <row r="124">
          <cell r="D124" t="str">
            <v>01008021</v>
          </cell>
          <cell r="E124" t="str">
            <v>A4</v>
          </cell>
          <cell r="F124">
            <v>0</v>
          </cell>
          <cell r="G124" t="str">
            <v>A4</v>
          </cell>
          <cell r="H124">
            <v>0</v>
          </cell>
          <cell r="I124" t="str">
            <v>A3</v>
          </cell>
          <cell r="J124" t="str">
            <v>Nhất trí đề nghị của đơn vị xếp A3</v>
          </cell>
          <cell r="K124" t="str">
            <v>A3</v>
          </cell>
          <cell r="L124">
            <v>0</v>
          </cell>
          <cell r="M124">
            <v>0</v>
          </cell>
          <cell r="N124">
            <v>0</v>
          </cell>
          <cell r="O124">
            <v>1</v>
          </cell>
          <cell r="P124">
            <v>1</v>
          </cell>
        </row>
        <row r="125">
          <cell r="D125" t="str">
            <v>01008009</v>
          </cell>
          <cell r="E125" t="str">
            <v>A4</v>
          </cell>
          <cell r="F125">
            <v>0</v>
          </cell>
          <cell r="G125" t="str">
            <v>A4</v>
          </cell>
          <cell r="H125">
            <v>0</v>
          </cell>
          <cell r="I125" t="str">
            <v>A3</v>
          </cell>
          <cell r="J125" t="str">
            <v>Nhất trí đề nghị của đơn vị xếp A3</v>
          </cell>
          <cell r="K125" t="str">
            <v>A3</v>
          </cell>
          <cell r="L125">
            <v>0</v>
          </cell>
          <cell r="M125">
            <v>0</v>
          </cell>
          <cell r="N125">
            <v>0</v>
          </cell>
          <cell r="O125">
            <v>4</v>
          </cell>
          <cell r="P125">
            <v>0</v>
          </cell>
        </row>
        <row r="126">
          <cell r="D126" t="str">
            <v>01007003</v>
          </cell>
          <cell r="E126" t="str">
            <v>A4</v>
          </cell>
          <cell r="F126">
            <v>0</v>
          </cell>
          <cell r="G126" t="str">
            <v>A4</v>
          </cell>
          <cell r="H126">
            <v>0</v>
          </cell>
          <cell r="I126" t="str">
            <v>A4</v>
          </cell>
          <cell r="J126">
            <v>0</v>
          </cell>
          <cell r="K126" t="str">
            <v>A4</v>
          </cell>
          <cell r="L126">
            <v>0</v>
          </cell>
          <cell r="M126">
            <v>0</v>
          </cell>
          <cell r="N126">
            <v>0</v>
          </cell>
          <cell r="O126">
            <v>1</v>
          </cell>
          <cell r="P126">
            <v>0</v>
          </cell>
        </row>
        <row r="127">
          <cell r="D127" t="str">
            <v>01008031</v>
          </cell>
          <cell r="E127" t="str">
            <v>A4</v>
          </cell>
          <cell r="F127">
            <v>0</v>
          </cell>
          <cell r="G127" t="str">
            <v>A4</v>
          </cell>
          <cell r="H127">
            <v>0</v>
          </cell>
          <cell r="I127" t="str">
            <v>A4</v>
          </cell>
          <cell r="J127">
            <v>0</v>
          </cell>
          <cell r="K127" t="str">
            <v>A4</v>
          </cell>
          <cell r="L127">
            <v>0</v>
          </cell>
          <cell r="M127">
            <v>0</v>
          </cell>
          <cell r="N127">
            <v>0</v>
          </cell>
          <cell r="O127">
            <v>1</v>
          </cell>
          <cell r="P127">
            <v>0</v>
          </cell>
        </row>
        <row r="128">
          <cell r="D128" t="str">
            <v>01008018</v>
          </cell>
          <cell r="E128" t="str">
            <v>A4</v>
          </cell>
          <cell r="F128">
            <v>0</v>
          </cell>
          <cell r="G128" t="str">
            <v>A4</v>
          </cell>
          <cell r="H128">
            <v>0</v>
          </cell>
          <cell r="I128" t="str">
            <v>A4</v>
          </cell>
          <cell r="J128">
            <v>0</v>
          </cell>
          <cell r="K128" t="str">
            <v>A4</v>
          </cell>
          <cell r="L128">
            <v>0</v>
          </cell>
          <cell r="M128">
            <v>0</v>
          </cell>
          <cell r="N128">
            <v>0</v>
          </cell>
          <cell r="O128">
            <v>1</v>
          </cell>
          <cell r="P128">
            <v>0</v>
          </cell>
        </row>
        <row r="129">
          <cell r="D129" t="str">
            <v>01008024</v>
          </cell>
          <cell r="E129" t="str">
            <v>A4</v>
          </cell>
          <cell r="F129">
            <v>0</v>
          </cell>
          <cell r="G129" t="str">
            <v>A4</v>
          </cell>
          <cell r="H129">
            <v>0</v>
          </cell>
          <cell r="I129" t="str">
            <v>A4</v>
          </cell>
          <cell r="J129">
            <v>0</v>
          </cell>
          <cell r="K129" t="str">
            <v>A4</v>
          </cell>
          <cell r="L129">
            <v>0</v>
          </cell>
          <cell r="M129">
            <v>0</v>
          </cell>
          <cell r="N129">
            <v>0</v>
          </cell>
          <cell r="O129">
            <v>1</v>
          </cell>
          <cell r="P129">
            <v>0</v>
          </cell>
        </row>
        <row r="130">
          <cell r="D130" t="str">
            <v>01008039</v>
          </cell>
          <cell r="E130" t="str">
            <v>A4</v>
          </cell>
          <cell r="F130">
            <v>0</v>
          </cell>
          <cell r="G130" t="str">
            <v>A4</v>
          </cell>
          <cell r="H130">
            <v>0</v>
          </cell>
          <cell r="I130" t="str">
            <v>A4</v>
          </cell>
          <cell r="J130">
            <v>0</v>
          </cell>
          <cell r="K130" t="str">
            <v>A4</v>
          </cell>
          <cell r="L130">
            <v>0</v>
          </cell>
          <cell r="M130">
            <v>0</v>
          </cell>
          <cell r="N130">
            <v>0</v>
          </cell>
          <cell r="O130">
            <v>1</v>
          </cell>
          <cell r="P130">
            <v>0</v>
          </cell>
        </row>
        <row r="131">
          <cell r="D131" t="str">
            <v>01008040</v>
          </cell>
          <cell r="E131" t="str">
            <v>A4</v>
          </cell>
          <cell r="F131">
            <v>0</v>
          </cell>
          <cell r="G131" t="str">
            <v>A4</v>
          </cell>
          <cell r="H131">
            <v>0</v>
          </cell>
          <cell r="I131" t="str">
            <v>A4</v>
          </cell>
          <cell r="J131">
            <v>0</v>
          </cell>
          <cell r="K131" t="str">
            <v>A4</v>
          </cell>
          <cell r="L131">
            <v>0</v>
          </cell>
          <cell r="M131">
            <v>0</v>
          </cell>
          <cell r="N131">
            <v>0</v>
          </cell>
          <cell r="O131">
            <v>1</v>
          </cell>
          <cell r="P131">
            <v>0</v>
          </cell>
        </row>
        <row r="132">
          <cell r="D132" t="str">
            <v>01008041</v>
          </cell>
          <cell r="E132" t="str">
            <v>A4</v>
          </cell>
          <cell r="F132">
            <v>0</v>
          </cell>
          <cell r="G132" t="str">
            <v>A4</v>
          </cell>
          <cell r="H132">
            <v>0</v>
          </cell>
          <cell r="I132" t="str">
            <v>A4</v>
          </cell>
          <cell r="J132">
            <v>0</v>
          </cell>
          <cell r="K132" t="str">
            <v>A4</v>
          </cell>
          <cell r="L132">
            <v>0</v>
          </cell>
          <cell r="M132">
            <v>0</v>
          </cell>
          <cell r="N132">
            <v>0</v>
          </cell>
          <cell r="O132">
            <v>1</v>
          </cell>
          <cell r="P132">
            <v>0</v>
          </cell>
        </row>
        <row r="133">
          <cell r="D133" t="str">
            <v>01012027</v>
          </cell>
          <cell r="E133" t="str">
            <v>A3</v>
          </cell>
          <cell r="F133" t="str">
            <v>Có sáng kiến được công nhận cấp trường</v>
          </cell>
          <cell r="G133" t="str">
            <v>A3</v>
          </cell>
          <cell r="H133">
            <v>0</v>
          </cell>
          <cell r="I133" t="str">
            <v>A3</v>
          </cell>
          <cell r="J133">
            <v>0</v>
          </cell>
          <cell r="K133" t="str">
            <v>A3</v>
          </cell>
          <cell r="L133">
            <v>0</v>
          </cell>
          <cell r="M133">
            <v>0</v>
          </cell>
          <cell r="N133">
            <v>0</v>
          </cell>
          <cell r="O133">
            <v>1</v>
          </cell>
          <cell r="P133">
            <v>3</v>
          </cell>
        </row>
        <row r="134">
          <cell r="D134" t="str">
            <v>01008012</v>
          </cell>
          <cell r="E134" t="str">
            <v>A4</v>
          </cell>
          <cell r="F134">
            <v>0</v>
          </cell>
          <cell r="G134" t="str">
            <v>A4</v>
          </cell>
          <cell r="H134">
            <v>0</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cell r="M134">
            <v>0</v>
          </cell>
          <cell r="N134">
            <v>0</v>
          </cell>
          <cell r="O134">
            <v>1</v>
          </cell>
          <cell r="P134">
            <v>3</v>
          </cell>
        </row>
        <row r="135">
          <cell r="D135" t="str">
            <v>01017008</v>
          </cell>
          <cell r="E135" t="str">
            <v>A4</v>
          </cell>
          <cell r="F135">
            <v>0</v>
          </cell>
          <cell r="G135" t="str">
            <v>A4</v>
          </cell>
          <cell r="H135">
            <v>0</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cell r="M135">
            <v>0</v>
          </cell>
          <cell r="N135">
            <v>0</v>
          </cell>
          <cell r="O135">
            <v>1</v>
          </cell>
          <cell r="P135">
            <v>3</v>
          </cell>
        </row>
        <row r="136">
          <cell r="D136" t="str">
            <v>01008033</v>
          </cell>
          <cell r="E136" t="str">
            <v>A4</v>
          </cell>
          <cell r="F136">
            <v>0</v>
          </cell>
          <cell r="G136" t="str">
            <v>A4</v>
          </cell>
          <cell r="H136">
            <v>0</v>
          </cell>
          <cell r="I136" t="str">
            <v>A3</v>
          </cell>
          <cell r="J136" t="str">
            <v>Nhất trí đề nghị của đơn vị xếp A3</v>
          </cell>
          <cell r="K136" t="str">
            <v>A3</v>
          </cell>
          <cell r="L136" t="str">
            <v>Thống nhất với đề nghị của đơn vị, cá nhân có nhiều tích cực trong công việc của trường và đơn vị.</v>
          </cell>
          <cell r="M136">
            <v>0</v>
          </cell>
          <cell r="N136">
            <v>0</v>
          </cell>
          <cell r="O136">
            <v>1</v>
          </cell>
          <cell r="P136">
            <v>3</v>
          </cell>
        </row>
        <row r="137">
          <cell r="D137" t="str">
            <v>01008032</v>
          </cell>
          <cell r="E137" t="str">
            <v>A4</v>
          </cell>
          <cell r="F137">
            <v>0</v>
          </cell>
          <cell r="G137" t="str">
            <v>A4</v>
          </cell>
          <cell r="H137">
            <v>0</v>
          </cell>
          <cell r="I137" t="str">
            <v>A4</v>
          </cell>
          <cell r="J137">
            <v>0</v>
          </cell>
          <cell r="K137" t="str">
            <v>A4</v>
          </cell>
          <cell r="L137">
            <v>0</v>
          </cell>
          <cell r="M137">
            <v>0</v>
          </cell>
          <cell r="N137">
            <v>0</v>
          </cell>
          <cell r="O137">
            <v>0</v>
          </cell>
          <cell r="P137">
            <v>0</v>
          </cell>
        </row>
        <row r="138">
          <cell r="D138" t="str">
            <v>01013033</v>
          </cell>
          <cell r="E138" t="str">
            <v>A4</v>
          </cell>
          <cell r="F138">
            <v>0</v>
          </cell>
          <cell r="G138" t="str">
            <v>A4</v>
          </cell>
          <cell r="H138">
            <v>0</v>
          </cell>
          <cell r="I138" t="str">
            <v>A4</v>
          </cell>
          <cell r="J138">
            <v>0</v>
          </cell>
          <cell r="K138" t="str">
            <v>A4</v>
          </cell>
          <cell r="L138">
            <v>0</v>
          </cell>
          <cell r="M138">
            <v>0</v>
          </cell>
          <cell r="N138">
            <v>0</v>
          </cell>
          <cell r="O138">
            <v>0</v>
          </cell>
          <cell r="P138">
            <v>1</v>
          </cell>
        </row>
        <row r="139">
          <cell r="D139" t="str">
            <v>01009015</v>
          </cell>
          <cell r="E139" t="str">
            <v>A4</v>
          </cell>
          <cell r="F139">
            <v>0</v>
          </cell>
          <cell r="G139" t="str">
            <v>A4</v>
          </cell>
          <cell r="H139">
            <v>0</v>
          </cell>
          <cell r="I139" t="str">
            <v>A4</v>
          </cell>
          <cell r="J139">
            <v>0</v>
          </cell>
          <cell r="K139" t="str">
            <v>A4</v>
          </cell>
          <cell r="L139">
            <v>0</v>
          </cell>
          <cell r="M139">
            <v>0</v>
          </cell>
          <cell r="N139">
            <v>0</v>
          </cell>
          <cell r="O139">
            <v>0</v>
          </cell>
          <cell r="P139">
            <v>2</v>
          </cell>
        </row>
        <row r="140">
          <cell r="D140" t="str">
            <v>01002009</v>
          </cell>
          <cell r="E140" t="str">
            <v>A4</v>
          </cell>
          <cell r="F140">
            <v>0</v>
          </cell>
          <cell r="G140" t="str">
            <v>A4</v>
          </cell>
          <cell r="H140">
            <v>0</v>
          </cell>
          <cell r="I140" t="str">
            <v>A4</v>
          </cell>
          <cell r="J140">
            <v>0</v>
          </cell>
          <cell r="K140" t="str">
            <v>A4</v>
          </cell>
          <cell r="L140">
            <v>0</v>
          </cell>
          <cell r="M140">
            <v>0</v>
          </cell>
          <cell r="N140">
            <v>0</v>
          </cell>
          <cell r="O140">
            <v>0</v>
          </cell>
          <cell r="P140">
            <v>0</v>
          </cell>
        </row>
        <row r="141">
          <cell r="D141" t="str">
            <v>01008043</v>
          </cell>
          <cell r="E141" t="str">
            <v>A4</v>
          </cell>
          <cell r="F141">
            <v>0</v>
          </cell>
          <cell r="G141" t="str">
            <v>A4</v>
          </cell>
          <cell r="H141">
            <v>0</v>
          </cell>
          <cell r="I141" t="str">
            <v>A4</v>
          </cell>
          <cell r="J141">
            <v>0</v>
          </cell>
          <cell r="K141" t="str">
            <v>A4</v>
          </cell>
          <cell r="L141">
            <v>0</v>
          </cell>
          <cell r="M141">
            <v>0</v>
          </cell>
          <cell r="N141">
            <v>0</v>
          </cell>
          <cell r="O141">
            <v>1</v>
          </cell>
          <cell r="P141">
            <v>3</v>
          </cell>
        </row>
        <row r="142">
          <cell r="D142" t="str">
            <v>01008042</v>
          </cell>
          <cell r="E142" t="str">
            <v>A4</v>
          </cell>
          <cell r="F142">
            <v>0</v>
          </cell>
          <cell r="G142" t="str">
            <v>A4</v>
          </cell>
          <cell r="H142">
            <v>0</v>
          </cell>
          <cell r="I142" t="str">
            <v>A4</v>
          </cell>
          <cell r="J142">
            <v>0</v>
          </cell>
          <cell r="K142" t="str">
            <v>A4</v>
          </cell>
          <cell r="L142">
            <v>0</v>
          </cell>
          <cell r="M142">
            <v>0</v>
          </cell>
          <cell r="N142">
            <v>0</v>
          </cell>
          <cell r="O142">
            <v>0</v>
          </cell>
          <cell r="P142">
            <v>1</v>
          </cell>
        </row>
        <row r="143">
          <cell r="D143" t="str">
            <v>01008044</v>
          </cell>
          <cell r="E143" t="str">
            <v>A4</v>
          </cell>
          <cell r="F143">
            <v>0</v>
          </cell>
          <cell r="G143" t="str">
            <v>A4</v>
          </cell>
          <cell r="H143">
            <v>0</v>
          </cell>
          <cell r="I143" t="str">
            <v>A4</v>
          </cell>
          <cell r="J143">
            <v>0</v>
          </cell>
          <cell r="K143" t="str">
            <v>A4</v>
          </cell>
          <cell r="L143">
            <v>0</v>
          </cell>
          <cell r="M143">
            <v>0</v>
          </cell>
          <cell r="N143">
            <v>0</v>
          </cell>
          <cell r="O143">
            <v>0</v>
          </cell>
          <cell r="P143">
            <v>1</v>
          </cell>
        </row>
        <row r="144">
          <cell r="D144">
            <v>0</v>
          </cell>
          <cell r="E144">
            <v>33</v>
          </cell>
          <cell r="F144">
            <v>0</v>
          </cell>
          <cell r="G144">
            <v>33</v>
          </cell>
          <cell r="H144" t="str">
            <v>1A1 + 0A2 + 4A3 + 28A4 + 0B1</v>
          </cell>
          <cell r="I144">
            <v>33</v>
          </cell>
          <cell r="J144" t="str">
            <v>1A1 + 0A2 + 4A3 + 28A4 + 0B1</v>
          </cell>
          <cell r="K144">
            <v>33</v>
          </cell>
          <cell r="L144" t="str">
            <v>1A1 + 0A2 + 4A3 + 28A4 + 0 B1</v>
          </cell>
          <cell r="M144">
            <v>0</v>
          </cell>
          <cell r="N144">
            <v>0</v>
          </cell>
          <cell r="O144">
            <v>0</v>
          </cell>
          <cell r="P144">
            <v>0</v>
          </cell>
        </row>
        <row r="145">
          <cell r="D145">
            <v>0</v>
          </cell>
          <cell r="E145">
            <v>33</v>
          </cell>
          <cell r="F145">
            <v>0</v>
          </cell>
          <cell r="G145">
            <v>33</v>
          </cell>
          <cell r="H145" t="str">
            <v>1A1 + 0A2 + 4A3 + 28A4 + 0B1</v>
          </cell>
          <cell r="I145">
            <v>33</v>
          </cell>
          <cell r="J145" t="str">
            <v>1A1 + 0A2 + 4A3 + 28A4 + 0B1</v>
          </cell>
          <cell r="K145">
            <v>33</v>
          </cell>
          <cell r="L145" t="str">
            <v>1A1 + 0A2 + 4A3 + 28A4 + 0 B1</v>
          </cell>
          <cell r="M145">
            <v>0</v>
          </cell>
          <cell r="N145">
            <v>0</v>
          </cell>
          <cell r="O145">
            <v>0</v>
          </cell>
          <cell r="P145">
            <v>0</v>
          </cell>
        </row>
        <row r="146">
          <cell r="D146" t="str">
            <v>01010006</v>
          </cell>
          <cell r="E146" t="str">
            <v>A2</v>
          </cell>
          <cell r="F146" t="str">
            <v>- Có bài viết đăng kỷ yếu hội thảo cấp trường (Hội thảo Quốc tế COSS 2020).
- Có bài viết hội thảo cấp khoa năm 2020</v>
          </cell>
          <cell r="G146" t="str">
            <v>A3</v>
          </cell>
          <cell r="H146">
            <v>0</v>
          </cell>
          <cell r="I146" t="str">
            <v>A3</v>
          </cell>
          <cell r="J146">
            <v>0</v>
          </cell>
          <cell r="K146" t="str">
            <v>A3</v>
          </cell>
          <cell r="L146">
            <v>0</v>
          </cell>
          <cell r="M146">
            <v>0</v>
          </cell>
          <cell r="N146">
            <v>0</v>
          </cell>
          <cell r="O146">
            <v>0</v>
          </cell>
          <cell r="P146">
            <v>3</v>
          </cell>
        </row>
        <row r="147">
          <cell r="D147" t="str">
            <v>01010012</v>
          </cell>
          <cell r="E147" t="str">
            <v>A3</v>
          </cell>
          <cell r="F147" t="str">
            <v>Có viết bài hội thảo cấp khoa năm 2020</v>
          </cell>
          <cell r="G147" t="str">
            <v>A4</v>
          </cell>
          <cell r="H147">
            <v>0</v>
          </cell>
          <cell r="I147" t="str">
            <v>A4</v>
          </cell>
          <cell r="J147">
            <v>0</v>
          </cell>
          <cell r="K147" t="str">
            <v>A4</v>
          </cell>
          <cell r="L147">
            <v>0</v>
          </cell>
          <cell r="M147">
            <v>0</v>
          </cell>
          <cell r="N147">
            <v>0</v>
          </cell>
          <cell r="O147">
            <v>0</v>
          </cell>
          <cell r="P147">
            <v>1</v>
          </cell>
        </row>
        <row r="148">
          <cell r="D148" t="str">
            <v>01004012</v>
          </cell>
          <cell r="E148" t="str">
            <v>A2</v>
          </cell>
          <cell r="F148" t="str">
            <v>Có bài viết đăng kỷ yếu hội thảo cấp trường (Hội thảo Quốc tế COSS 2020).</v>
          </cell>
          <cell r="G148" t="str">
            <v>A4</v>
          </cell>
          <cell r="H148">
            <v>0</v>
          </cell>
          <cell r="I148" t="str">
            <v>A4</v>
          </cell>
          <cell r="J148">
            <v>0</v>
          </cell>
          <cell r="K148" t="str">
            <v>A4</v>
          </cell>
          <cell r="L148">
            <v>0</v>
          </cell>
          <cell r="M148">
            <v>0</v>
          </cell>
          <cell r="N148">
            <v>0</v>
          </cell>
          <cell r="O148">
            <v>0</v>
          </cell>
          <cell r="P148">
            <v>0</v>
          </cell>
        </row>
        <row r="149">
          <cell r="D149" t="str">
            <v>01010026</v>
          </cell>
          <cell r="E149" t="str">
            <v>A2</v>
          </cell>
          <cell r="F149" t="str">
            <v>Có bài viết đăng kỷ yếu hội thảo cấp trường (Hội thảo Quốc tế COSS 2020).</v>
          </cell>
          <cell r="G149" t="str">
            <v>A4</v>
          </cell>
          <cell r="H149">
            <v>0</v>
          </cell>
          <cell r="I149" t="str">
            <v>A4</v>
          </cell>
          <cell r="J149">
            <v>0</v>
          </cell>
          <cell r="K149" t="str">
            <v>A4</v>
          </cell>
          <cell r="L149">
            <v>0</v>
          </cell>
          <cell r="M149">
            <v>0</v>
          </cell>
          <cell r="N149">
            <v>0</v>
          </cell>
          <cell r="O149">
            <v>0</v>
          </cell>
          <cell r="P149">
            <v>0</v>
          </cell>
        </row>
        <row r="150">
          <cell r="D150" t="str">
            <v>01010023</v>
          </cell>
          <cell r="E150" t="str">
            <v>A3</v>
          </cell>
          <cell r="F150" t="str">
            <v>Có bài viết Hội thảo cấp khoa trong tháng 03/2021</v>
          </cell>
          <cell r="G150" t="str">
            <v>A4</v>
          </cell>
          <cell r="H150">
            <v>0</v>
          </cell>
          <cell r="I150" t="str">
            <v>A4</v>
          </cell>
          <cell r="J150">
            <v>0</v>
          </cell>
          <cell r="K150" t="str">
            <v>A4</v>
          </cell>
          <cell r="L150">
            <v>0</v>
          </cell>
          <cell r="M150">
            <v>0</v>
          </cell>
          <cell r="N150">
            <v>0</v>
          </cell>
          <cell r="O150">
            <v>0</v>
          </cell>
          <cell r="P150">
            <v>0</v>
          </cell>
        </row>
        <row r="151">
          <cell r="D151" t="str">
            <v>01010029</v>
          </cell>
          <cell r="E151" t="str">
            <v>A3</v>
          </cell>
          <cell r="F151" t="str">
            <v>Có sáng kiến được công nhận cấp trường</v>
          </cell>
          <cell r="G151" t="str">
            <v>A4</v>
          </cell>
          <cell r="H151">
            <v>0</v>
          </cell>
          <cell r="I151" t="str">
            <v>A4</v>
          </cell>
          <cell r="J151">
            <v>0</v>
          </cell>
          <cell r="K151" t="str">
            <v>A4</v>
          </cell>
          <cell r="L151">
            <v>0</v>
          </cell>
          <cell r="M151">
            <v>0</v>
          </cell>
          <cell r="N151">
            <v>0</v>
          </cell>
          <cell r="O151">
            <v>0</v>
          </cell>
          <cell r="P151">
            <v>0</v>
          </cell>
        </row>
        <row r="152">
          <cell r="D152" t="str">
            <v>01010024</v>
          </cell>
          <cell r="E152" t="str">
            <v>A3</v>
          </cell>
          <cell r="F152" t="str">
            <v>Có viết bài hội thảo cấp khoa năm 2020</v>
          </cell>
          <cell r="G152" t="str">
            <v>A4</v>
          </cell>
          <cell r="H152">
            <v>0</v>
          </cell>
          <cell r="I152" t="str">
            <v>A4</v>
          </cell>
          <cell r="J152">
            <v>0</v>
          </cell>
          <cell r="K152" t="str">
            <v>A4</v>
          </cell>
          <cell r="L152">
            <v>0</v>
          </cell>
          <cell r="M152">
            <v>0</v>
          </cell>
          <cell r="N152">
            <v>0</v>
          </cell>
          <cell r="O152">
            <v>0</v>
          </cell>
          <cell r="P152">
            <v>0</v>
          </cell>
        </row>
        <row r="153">
          <cell r="D153" t="str">
            <v>01010017</v>
          </cell>
          <cell r="E153" t="str">
            <v>A3</v>
          </cell>
          <cell r="F153" t="str">
            <v>- Có viết bài hội thảo cấp khoa năm 2020</v>
          </cell>
          <cell r="G153" t="str">
            <v>A4</v>
          </cell>
          <cell r="H153" t="str">
            <v xml:space="preserve">GV vào lớp trễ 8 phút </v>
          </cell>
          <cell r="I153" t="str">
            <v>A4</v>
          </cell>
          <cell r="J153" t="str">
            <v>Nhắc nhở</v>
          </cell>
          <cell r="K153" t="str">
            <v>A4</v>
          </cell>
          <cell r="L153">
            <v>0</v>
          </cell>
          <cell r="M153" t="str">
            <v>TT ĐH&amp;QLDL:
- GV Nguyễn Văn Đông: Ngày 06/5, tiết 1-2,  07h08' GV vào lớp (trễ 8 phút). TKB tiết 1 bắt đầu lúc 07h00'.</v>
          </cell>
          <cell r="N153" t="str">
            <v>Khoa đã nhắc nhở GV và yêu cầu GV thực hiện nghiêm túc giờ giấc giảng dạy.</v>
          </cell>
          <cell r="O153">
            <v>0</v>
          </cell>
          <cell r="P153">
            <v>0</v>
          </cell>
        </row>
        <row r="154">
          <cell r="D154" t="str">
            <v>01022048</v>
          </cell>
          <cell r="E154" t="str">
            <v>A3</v>
          </cell>
          <cell r="F154" t="str">
            <v>Có bài viết Hội thảo cấp khoa trong tháng 03/2021</v>
          </cell>
          <cell r="G154" t="str">
            <v>A4</v>
          </cell>
          <cell r="H154">
            <v>0</v>
          </cell>
          <cell r="I154" t="str">
            <v>A4</v>
          </cell>
          <cell r="J154">
            <v>0</v>
          </cell>
          <cell r="K154" t="str">
            <v>A4</v>
          </cell>
          <cell r="L154">
            <v>0</v>
          </cell>
          <cell r="M154">
            <v>0</v>
          </cell>
          <cell r="N154">
            <v>0</v>
          </cell>
          <cell r="O154">
            <v>0</v>
          </cell>
          <cell r="P154">
            <v>0</v>
          </cell>
        </row>
        <row r="155">
          <cell r="D155" t="str">
            <v>01010039</v>
          </cell>
          <cell r="E155" t="str">
            <v>A2</v>
          </cell>
          <cell r="F155" t="str">
            <v>- Có bài viết đăng kỷ yếu hội thảo cấp trường (Hội thảo Quốc tế COSS 2020).
- Có bài viết hội thảo cấp khoa năm 2020</v>
          </cell>
          <cell r="G155" t="str">
            <v>A3</v>
          </cell>
          <cell r="H155" t="str">
            <v>Khoa đã nhắc nhở GV</v>
          </cell>
          <cell r="I155" t="str">
            <v>A3</v>
          </cell>
          <cell r="J155" t="str">
            <v>Nhắc nhở</v>
          </cell>
          <cell r="K155" t="str">
            <v>A3</v>
          </cell>
          <cell r="L155">
            <v>0</v>
          </cell>
          <cell r="M155" t="str">
            <v xml:space="preserve">P. TTGD - CTSV:
- GV Nguyễn Thị Thu Hà không có tên trong bảng điểm danh tập huấn sử dụng PM Google Meet (14/5/21) </v>
          </cell>
          <cell r="N155" t="str">
            <v>GV có bản tường trình (kèm minh chứng)</v>
          </cell>
          <cell r="O155">
            <v>0</v>
          </cell>
          <cell r="P155">
            <v>4</v>
          </cell>
        </row>
        <row r="156">
          <cell r="D156" t="str">
            <v>01010040</v>
          </cell>
          <cell r="E156" t="str">
            <v>A2</v>
          </cell>
          <cell r="F156" t="str">
            <v>- Có bài viết đăng kỷ yếu hội thảo cấp trường (Hội thảo Quốc tế COSS 2020).
- Có bài viết hội thảo cấp khoa năm 2020</v>
          </cell>
          <cell r="G156" t="str">
            <v>A4</v>
          </cell>
          <cell r="H156">
            <v>0</v>
          </cell>
          <cell r="I156" t="str">
            <v>A4</v>
          </cell>
          <cell r="J156">
            <v>0</v>
          </cell>
          <cell r="K156" t="str">
            <v>A4</v>
          </cell>
          <cell r="L156">
            <v>0</v>
          </cell>
          <cell r="M156">
            <v>0</v>
          </cell>
          <cell r="N156">
            <v>0</v>
          </cell>
          <cell r="O156">
            <v>0</v>
          </cell>
          <cell r="P156">
            <v>1</v>
          </cell>
        </row>
        <row r="157">
          <cell r="D157" t="str">
            <v>01010009</v>
          </cell>
          <cell r="E157" t="str">
            <v>A3</v>
          </cell>
          <cell r="F157" t="str">
            <v>Có bài viết Hội thảo cấp khoa trong tháng 03/2021</v>
          </cell>
          <cell r="G157" t="str">
            <v>A4</v>
          </cell>
          <cell r="H157">
            <v>0</v>
          </cell>
          <cell r="I157" t="str">
            <v>A4</v>
          </cell>
          <cell r="J157">
            <v>0</v>
          </cell>
          <cell r="K157" t="str">
            <v>A4</v>
          </cell>
          <cell r="L157">
            <v>0</v>
          </cell>
          <cell r="M157">
            <v>0</v>
          </cell>
          <cell r="N157">
            <v>0</v>
          </cell>
          <cell r="O157">
            <v>0</v>
          </cell>
          <cell r="P157">
            <v>1</v>
          </cell>
        </row>
        <row r="158">
          <cell r="D158" t="str">
            <v>01010020</v>
          </cell>
          <cell r="E158" t="str">
            <v>A3</v>
          </cell>
          <cell r="F158" t="str">
            <v>- Có sáng kiến được công nhận cấp trường</v>
          </cell>
          <cell r="G158" t="str">
            <v>A4</v>
          </cell>
          <cell r="H158">
            <v>0</v>
          </cell>
          <cell r="I158" t="str">
            <v>A4</v>
          </cell>
          <cell r="J158">
            <v>0</v>
          </cell>
          <cell r="K158" t="str">
            <v>A4</v>
          </cell>
          <cell r="L158">
            <v>0</v>
          </cell>
          <cell r="M158">
            <v>0</v>
          </cell>
          <cell r="N158">
            <v>0</v>
          </cell>
          <cell r="O158">
            <v>0</v>
          </cell>
          <cell r="P158">
            <v>1</v>
          </cell>
        </row>
        <row r="159">
          <cell r="D159" t="str">
            <v>01010018</v>
          </cell>
          <cell r="E159" t="str">
            <v>A2</v>
          </cell>
          <cell r="F159" t="str">
            <v>- Có bài viết đăng kỷ yếu hội thảo cấp trường (Hội thảo Quốc tế COSS 2020).
- Có bài viết hội thảo cấp khoa năm 2020</v>
          </cell>
          <cell r="G159" t="str">
            <v>A4</v>
          </cell>
          <cell r="H159">
            <v>0</v>
          </cell>
          <cell r="I159" t="str">
            <v>A4</v>
          </cell>
          <cell r="J159">
            <v>0</v>
          </cell>
          <cell r="K159" t="str">
            <v>A4</v>
          </cell>
          <cell r="L159">
            <v>0</v>
          </cell>
          <cell r="M159">
            <v>0</v>
          </cell>
          <cell r="N159">
            <v>0</v>
          </cell>
          <cell r="O159">
            <v>0</v>
          </cell>
          <cell r="P159">
            <v>1</v>
          </cell>
        </row>
        <row r="160">
          <cell r="D160" t="str">
            <v>01010019</v>
          </cell>
          <cell r="E160" t="str">
            <v>A4</v>
          </cell>
          <cell r="F160">
            <v>0</v>
          </cell>
          <cell r="G160" t="str">
            <v>A4</v>
          </cell>
          <cell r="H160">
            <v>0</v>
          </cell>
          <cell r="I160" t="str">
            <v>A4</v>
          </cell>
          <cell r="J160">
            <v>0</v>
          </cell>
          <cell r="K160" t="str">
            <v>A4</v>
          </cell>
          <cell r="L160">
            <v>0</v>
          </cell>
          <cell r="M160">
            <v>0</v>
          </cell>
          <cell r="N160">
            <v>0</v>
          </cell>
          <cell r="O160">
            <v>0</v>
          </cell>
          <cell r="P160">
            <v>1</v>
          </cell>
        </row>
        <row r="161">
          <cell r="D161" t="str">
            <v>01010015</v>
          </cell>
          <cell r="E161" t="str">
            <v>A3</v>
          </cell>
          <cell r="F161" t="str">
            <v>Có viết bài hội thảo cấp khoa năm 2020</v>
          </cell>
          <cell r="G161" t="str">
            <v>A4</v>
          </cell>
          <cell r="H161" t="str">
            <v>Khoa đã nhắc nhở GV</v>
          </cell>
          <cell r="I161" t="str">
            <v>A4</v>
          </cell>
          <cell r="J161" t="str">
            <v>Nhắc nhở</v>
          </cell>
          <cell r="K161" t="str">
            <v>A4</v>
          </cell>
          <cell r="L161">
            <v>0</v>
          </cell>
          <cell r="M161" t="str">
            <v xml:space="preserve">P. TTGD - CTSV:
- GV Võ Thị Hồng Lan không có tên trong bảng điểm danh tập huấn sử dụng PM Google Meet (14/5/21) </v>
          </cell>
          <cell r="N161" t="str">
            <v>GV có bản tường trình (kèm minh chứng)</v>
          </cell>
          <cell r="O161">
            <v>0</v>
          </cell>
          <cell r="P161">
            <v>1</v>
          </cell>
        </row>
        <row r="162">
          <cell r="D162" t="str">
            <v>01010027</v>
          </cell>
          <cell r="E162" t="str">
            <v>A4</v>
          </cell>
          <cell r="F162">
            <v>0</v>
          </cell>
          <cell r="G162" t="str">
            <v>A4</v>
          </cell>
          <cell r="H162">
            <v>0</v>
          </cell>
          <cell r="I162" t="str">
            <v>A4</v>
          </cell>
          <cell r="J162">
            <v>0</v>
          </cell>
          <cell r="K162" t="str">
            <v>A4</v>
          </cell>
          <cell r="L162">
            <v>0</v>
          </cell>
          <cell r="M162">
            <v>0</v>
          </cell>
          <cell r="N162">
            <v>0</v>
          </cell>
          <cell r="O162">
            <v>0</v>
          </cell>
          <cell r="P162">
            <v>2</v>
          </cell>
        </row>
        <row r="163">
          <cell r="D163" t="str">
            <v>01002025</v>
          </cell>
          <cell r="E163" t="str">
            <v>A4</v>
          </cell>
          <cell r="F163">
            <v>0</v>
          </cell>
          <cell r="G163" t="str">
            <v>A4</v>
          </cell>
          <cell r="H163" t="str">
            <v>Khoa đã nhắc nhở GV</v>
          </cell>
          <cell r="I163" t="str">
            <v>A4</v>
          </cell>
          <cell r="J163" t="str">
            <v>Nhắc nhở</v>
          </cell>
          <cell r="K163" t="str">
            <v>A4</v>
          </cell>
          <cell r="L163">
            <v>0</v>
          </cell>
          <cell r="M163" t="str">
            <v xml:space="preserve">P. TTGD - CTSV:
- GV Trần Thanh Trúc không có tên trong bảng điểm danh tập huấn sử dụng PM Google Meet (14/5/21) </v>
          </cell>
          <cell r="N163" t="str">
            <v>GV có bản tường trình (kèm minh chứng)</v>
          </cell>
          <cell r="O163">
            <v>0</v>
          </cell>
          <cell r="P163">
            <v>2</v>
          </cell>
        </row>
        <row r="164">
          <cell r="D164" t="str">
            <v>01010162</v>
          </cell>
          <cell r="E164" t="str">
            <v>A4</v>
          </cell>
          <cell r="F164">
            <v>0</v>
          </cell>
          <cell r="G164" t="str">
            <v>A4</v>
          </cell>
          <cell r="H164">
            <v>0</v>
          </cell>
          <cell r="I164" t="str">
            <v>A4</v>
          </cell>
          <cell r="J164">
            <v>0</v>
          </cell>
          <cell r="K164" t="str">
            <v>A4</v>
          </cell>
          <cell r="L164">
            <v>0</v>
          </cell>
          <cell r="M164">
            <v>0</v>
          </cell>
          <cell r="N164">
            <v>0</v>
          </cell>
          <cell r="O164">
            <v>0</v>
          </cell>
          <cell r="P164">
            <v>1</v>
          </cell>
        </row>
        <row r="165">
          <cell r="D165" t="str">
            <v>01010141</v>
          </cell>
          <cell r="E165" t="str">
            <v>A3</v>
          </cell>
          <cell r="F165" t="str">
            <v>Có viết bài hội thảo cấp khoa năm 2020</v>
          </cell>
          <cell r="G165" t="str">
            <v>A4</v>
          </cell>
          <cell r="H165">
            <v>0</v>
          </cell>
          <cell r="I165" t="str">
            <v>A4</v>
          </cell>
          <cell r="J165">
            <v>0</v>
          </cell>
          <cell r="K165" t="str">
            <v>A4</v>
          </cell>
          <cell r="L165">
            <v>0</v>
          </cell>
          <cell r="M165">
            <v>0</v>
          </cell>
          <cell r="N165">
            <v>0</v>
          </cell>
          <cell r="O165">
            <v>0</v>
          </cell>
          <cell r="P165">
            <v>1</v>
          </cell>
        </row>
        <row r="166">
          <cell r="D166" t="str">
            <v>01010033</v>
          </cell>
          <cell r="E166" t="str">
            <v>A3</v>
          </cell>
          <cell r="F166" t="str">
            <v>Có bài viết Hội thảo cấp khoa trong tháng 03/2021</v>
          </cell>
          <cell r="G166" t="str">
            <v>A4</v>
          </cell>
          <cell r="H166">
            <v>0</v>
          </cell>
          <cell r="I166" t="str">
            <v>A4</v>
          </cell>
          <cell r="J166">
            <v>0</v>
          </cell>
          <cell r="K166" t="str">
            <v>A4</v>
          </cell>
          <cell r="L166">
            <v>0</v>
          </cell>
          <cell r="M166">
            <v>0</v>
          </cell>
          <cell r="N166">
            <v>0</v>
          </cell>
          <cell r="O166">
            <v>0</v>
          </cell>
          <cell r="P166">
            <v>0</v>
          </cell>
        </row>
        <row r="167">
          <cell r="D167" t="str">
            <v>01010037</v>
          </cell>
          <cell r="E167" t="str">
            <v>A1</v>
          </cell>
          <cell r="F167" t="str">
            <v>- Bài báo: Kiều Phương Chi, Mai Thế Tân, Dương Đức Kiên(2020), "Về một lớp không gian các họ số khả tổng",  Tạp Chí Khoa học Trường Đại học Vinh, ISSN 1859-2228</v>
          </cell>
          <cell r="G167" t="str">
            <v>A4</v>
          </cell>
          <cell r="H167">
            <v>0</v>
          </cell>
          <cell r="I167" t="str">
            <v>A4</v>
          </cell>
          <cell r="J167">
            <v>0</v>
          </cell>
          <cell r="K167" t="str">
            <v>A4</v>
          </cell>
          <cell r="L167">
            <v>0</v>
          </cell>
          <cell r="M167">
            <v>0</v>
          </cell>
          <cell r="N167">
            <v>0</v>
          </cell>
          <cell r="O167">
            <v>0</v>
          </cell>
          <cell r="P167">
            <v>0</v>
          </cell>
        </row>
        <row r="168">
          <cell r="D168" t="str">
            <v>01010031</v>
          </cell>
          <cell r="E168" t="str">
            <v>A3</v>
          </cell>
          <cell r="F168" t="str">
            <v>Có viết bài hội thảo cấp khoa năm 2020</v>
          </cell>
          <cell r="G168" t="str">
            <v>A4</v>
          </cell>
          <cell r="H168">
            <v>0</v>
          </cell>
          <cell r="I168" t="str">
            <v>A4</v>
          </cell>
          <cell r="J168">
            <v>0</v>
          </cell>
          <cell r="K168" t="str">
            <v>A4</v>
          </cell>
          <cell r="L168">
            <v>0</v>
          </cell>
          <cell r="M168">
            <v>0</v>
          </cell>
          <cell r="N168">
            <v>0</v>
          </cell>
          <cell r="O168">
            <v>0</v>
          </cell>
          <cell r="P168">
            <v>0</v>
          </cell>
        </row>
        <row r="169">
          <cell r="D169" t="str">
            <v>01005007</v>
          </cell>
          <cell r="E169" t="str">
            <v>A1</v>
          </cell>
          <cell r="F169" t="str">
            <v>- 2 Bài báo thuộc danh mục ISSI, 
- Có bài viết đăng kỷ yếu hội thảo cấp trường (Hội thảo Quốc tế COSS 2020)</v>
          </cell>
          <cell r="G169" t="str">
            <v>A1</v>
          </cell>
          <cell r="H169">
            <v>0</v>
          </cell>
          <cell r="I169" t="str">
            <v>A1</v>
          </cell>
          <cell r="J169">
            <v>0</v>
          </cell>
          <cell r="K169" t="str">
            <v>A1</v>
          </cell>
          <cell r="L169">
            <v>0</v>
          </cell>
          <cell r="M169">
            <v>0</v>
          </cell>
          <cell r="N169">
            <v>0</v>
          </cell>
          <cell r="O169">
            <v>2</v>
          </cell>
          <cell r="P169">
            <v>4</v>
          </cell>
        </row>
        <row r="170">
          <cell r="D170" t="str">
            <v>01010007</v>
          </cell>
          <cell r="E170" t="str">
            <v>A3</v>
          </cell>
          <cell r="F170" t="str">
            <v>Có viết bài hội thảo cấp khoa năm 2020</v>
          </cell>
          <cell r="G170" t="str">
            <v>A3</v>
          </cell>
          <cell r="H170">
            <v>0</v>
          </cell>
          <cell r="I170" t="str">
            <v>A3</v>
          </cell>
          <cell r="J170">
            <v>0</v>
          </cell>
          <cell r="K170" t="str">
            <v>A3</v>
          </cell>
          <cell r="L170">
            <v>0</v>
          </cell>
          <cell r="M170">
            <v>0</v>
          </cell>
          <cell r="N170">
            <v>0</v>
          </cell>
          <cell r="O170">
            <v>0</v>
          </cell>
          <cell r="P170">
            <v>2</v>
          </cell>
        </row>
        <row r="171">
          <cell r="D171" t="str">
            <v>01010016</v>
          </cell>
          <cell r="E171" t="str">
            <v>A4</v>
          </cell>
          <cell r="F171">
            <v>0</v>
          </cell>
          <cell r="G171" t="str">
            <v>A4</v>
          </cell>
          <cell r="H171">
            <v>0</v>
          </cell>
          <cell r="I171" t="str">
            <v>A4</v>
          </cell>
          <cell r="J171">
            <v>0</v>
          </cell>
          <cell r="K171" t="str">
            <v>A4</v>
          </cell>
          <cell r="L171">
            <v>0</v>
          </cell>
          <cell r="M171">
            <v>0</v>
          </cell>
          <cell r="N171">
            <v>0</v>
          </cell>
          <cell r="O171">
            <v>0</v>
          </cell>
          <cell r="P171">
            <v>0</v>
          </cell>
        </row>
        <row r="172">
          <cell r="D172" t="str">
            <v>01010028</v>
          </cell>
          <cell r="E172" t="str">
            <v>A2</v>
          </cell>
          <cell r="F172" t="str">
            <v>- Có bài viết đăng kỷ yếu hội thảo cấp trường (Hội thảo Quốc tế COSS 2020).</v>
          </cell>
          <cell r="G172" t="str">
            <v>A3</v>
          </cell>
          <cell r="H172">
            <v>0</v>
          </cell>
          <cell r="I172" t="str">
            <v>A3</v>
          </cell>
          <cell r="J172">
            <v>0</v>
          </cell>
          <cell r="K172" t="str">
            <v>A3</v>
          </cell>
          <cell r="L172">
            <v>0</v>
          </cell>
          <cell r="M172">
            <v>0</v>
          </cell>
          <cell r="N172">
            <v>0</v>
          </cell>
          <cell r="O172">
            <v>0</v>
          </cell>
          <cell r="P172">
            <v>1</v>
          </cell>
        </row>
        <row r="173">
          <cell r="D173" t="str">
            <v>01010003</v>
          </cell>
          <cell r="E173" t="str">
            <v>A4</v>
          </cell>
          <cell r="F173">
            <v>0</v>
          </cell>
          <cell r="G173" t="str">
            <v>A4</v>
          </cell>
          <cell r="H173">
            <v>0</v>
          </cell>
          <cell r="I173" t="str">
            <v>A4</v>
          </cell>
          <cell r="J173">
            <v>0</v>
          </cell>
          <cell r="K173" t="str">
            <v>A4</v>
          </cell>
          <cell r="L173">
            <v>0</v>
          </cell>
          <cell r="M173">
            <v>0</v>
          </cell>
          <cell r="N173">
            <v>0</v>
          </cell>
          <cell r="O173">
            <v>0</v>
          </cell>
          <cell r="P173">
            <v>1</v>
          </cell>
        </row>
        <row r="174">
          <cell r="D174" t="str">
            <v>01010032</v>
          </cell>
          <cell r="E174" t="str">
            <v>A4</v>
          </cell>
          <cell r="F174">
            <v>0</v>
          </cell>
          <cell r="G174" t="str">
            <v>A4</v>
          </cell>
          <cell r="H174" t="str">
            <v>Khoa đã nhắc nhở GV</v>
          </cell>
          <cell r="I174" t="str">
            <v>A4</v>
          </cell>
          <cell r="J174" t="str">
            <v>Nhắc nhở</v>
          </cell>
          <cell r="K174" t="str">
            <v>A4</v>
          </cell>
          <cell r="L174">
            <v>0</v>
          </cell>
          <cell r="M174" t="str">
            <v xml:space="preserve">P. TTGD - CTSV:
- GV Nguyễn Mạnh Phương không có tên trong bảng điểm danh tập huấn sử dụng PM Google Meet (14/5/21) </v>
          </cell>
          <cell r="N174" t="str">
            <v>GV có bản tường trình (kèm minh chứng)</v>
          </cell>
          <cell r="O174">
            <v>0</v>
          </cell>
          <cell r="P174">
            <v>4</v>
          </cell>
        </row>
        <row r="175">
          <cell r="D175" t="str">
            <v>01010030</v>
          </cell>
          <cell r="E175" t="str">
            <v>A3</v>
          </cell>
          <cell r="F175" t="str">
            <v>Có viết bài hội thảo cấp khoa năm 2020</v>
          </cell>
          <cell r="G175" t="str">
            <v>A4</v>
          </cell>
          <cell r="H175">
            <v>0</v>
          </cell>
          <cell r="I175" t="str">
            <v>A4</v>
          </cell>
          <cell r="J175">
            <v>0</v>
          </cell>
          <cell r="K175" t="str">
            <v>A4</v>
          </cell>
          <cell r="L175">
            <v>0</v>
          </cell>
          <cell r="M175">
            <v>0</v>
          </cell>
          <cell r="N175">
            <v>0</v>
          </cell>
          <cell r="O175">
            <v>0</v>
          </cell>
          <cell r="P175">
            <v>1</v>
          </cell>
        </row>
        <row r="176">
          <cell r="D176" t="str">
            <v>01010022</v>
          </cell>
          <cell r="E176" t="str">
            <v>A4</v>
          </cell>
          <cell r="F176">
            <v>0</v>
          </cell>
          <cell r="G176" t="str">
            <v>A4</v>
          </cell>
          <cell r="H176" t="str">
            <v>Khoa đã nhắc nhở GV</v>
          </cell>
          <cell r="I176" t="str">
            <v>A4</v>
          </cell>
          <cell r="J176" t="str">
            <v>Nhắc nhở</v>
          </cell>
          <cell r="K176" t="str">
            <v>A4</v>
          </cell>
          <cell r="L176">
            <v>0</v>
          </cell>
          <cell r="M176" t="str">
            <v xml:space="preserve">P. TTGD - CTSV:
- GV Nguyễn Phú Tân không có tên trong bảng điểm danh tập huấn sử dụng PM Google Meet (14/5/21) </v>
          </cell>
          <cell r="N176" t="str">
            <v>GV có bản tường trình (kèm minh chứng)</v>
          </cell>
          <cell r="O176">
            <v>0</v>
          </cell>
          <cell r="P176">
            <v>1</v>
          </cell>
        </row>
        <row r="177">
          <cell r="D177" t="str">
            <v>01010021</v>
          </cell>
          <cell r="E177" t="str">
            <v>A3</v>
          </cell>
          <cell r="F177" t="str">
            <v>Có viết bài hội thảo cấp khoa năm 2020</v>
          </cell>
          <cell r="G177" t="str">
            <v>A4</v>
          </cell>
          <cell r="H177" t="str">
            <v>Khoa đã nhắc nhở GV</v>
          </cell>
          <cell r="I177" t="str">
            <v>A4</v>
          </cell>
          <cell r="J177" t="str">
            <v>Nhắc nhở</v>
          </cell>
          <cell r="K177" t="str">
            <v>A4</v>
          </cell>
          <cell r="L177">
            <v>0</v>
          </cell>
          <cell r="M177" t="str">
            <v xml:space="preserve">P. TTGD - CTSV:
- GV Lê Thái Hùng không có tên trong bảng điểm danh tập huấn sử dụng PM Google Meet (14/5/21) </v>
          </cell>
          <cell r="N177" t="str">
            <v>GV có bản tường trình (kèm minh chứng)</v>
          </cell>
          <cell r="O177">
            <v>0</v>
          </cell>
          <cell r="P177">
            <v>1</v>
          </cell>
        </row>
        <row r="178">
          <cell r="D178" t="str">
            <v>01022005</v>
          </cell>
          <cell r="E178" t="str">
            <v>A3</v>
          </cell>
          <cell r="F178" t="str">
            <v>Có bài viết Hội thảo cấp khoa trong tháng 03/2021</v>
          </cell>
          <cell r="G178" t="str">
            <v>A4</v>
          </cell>
          <cell r="H178" t="str">
            <v>Khoa đã nhắc nhở GV</v>
          </cell>
          <cell r="I178" t="str">
            <v>A4</v>
          </cell>
          <cell r="J178" t="str">
            <v>Nhắc nhở</v>
          </cell>
          <cell r="K178" t="str">
            <v>A4</v>
          </cell>
          <cell r="L178">
            <v>0</v>
          </cell>
          <cell r="M178" t="str">
            <v xml:space="preserve">P. TTGD - CTSV:
- GV Ngô Thanh Điền không có tên trong bảng điểm danh tập huấn sử dụng PM Google Meet (14/5/21) </v>
          </cell>
          <cell r="N178" t="str">
            <v>GV có bản tường trình (kèm minh chứng)</v>
          </cell>
          <cell r="O178">
            <v>0</v>
          </cell>
          <cell r="P178">
            <v>0</v>
          </cell>
        </row>
        <row r="179">
          <cell r="D179">
            <v>0</v>
          </cell>
          <cell r="E179">
            <v>16</v>
          </cell>
          <cell r="F179">
            <v>0</v>
          </cell>
          <cell r="G179">
            <v>16</v>
          </cell>
          <cell r="H179" t="str">
            <v>0A1 + 0A2 + 2A3 + 13A4 + 1A DN</v>
          </cell>
          <cell r="I179">
            <v>16</v>
          </cell>
          <cell r="J179" t="str">
            <v>0A1 + 0A2 + 2A3 + 13A4 + 1A DN + 0B1</v>
          </cell>
          <cell r="K179">
            <v>16</v>
          </cell>
          <cell r="L179" t="str">
            <v>0A1 + 0A2 + 2A3 + 13A4 + 1A DN + 0B1</v>
          </cell>
          <cell r="M179">
            <v>0</v>
          </cell>
          <cell r="N179">
            <v>0</v>
          </cell>
          <cell r="O179">
            <v>0</v>
          </cell>
          <cell r="P179">
            <v>0</v>
          </cell>
        </row>
        <row r="180">
          <cell r="D180">
            <v>0</v>
          </cell>
          <cell r="E180">
            <v>16</v>
          </cell>
          <cell r="F180">
            <v>0</v>
          </cell>
          <cell r="G180">
            <v>16</v>
          </cell>
          <cell r="H180" t="str">
            <v>0A1 + 0A2 + 2A3 + 13A4 + 1A DN</v>
          </cell>
          <cell r="I180">
            <v>16</v>
          </cell>
          <cell r="J180" t="str">
            <v>0A1 + 0A2 + 2A3 + 13A4 + 1A DN + 0B1</v>
          </cell>
          <cell r="K180">
            <v>16</v>
          </cell>
          <cell r="L180" t="str">
            <v>0A1 + 0A2 + 2A3 + 13A4 + 1A DN + 0B1</v>
          </cell>
          <cell r="M180">
            <v>0</v>
          </cell>
          <cell r="N180">
            <v>0</v>
          </cell>
          <cell r="O180">
            <v>0</v>
          </cell>
          <cell r="P180">
            <v>0</v>
          </cell>
        </row>
        <row r="181">
          <cell r="D181" t="str">
            <v>01011005</v>
          </cell>
          <cell r="E181" t="str">
            <v>A2</v>
          </cell>
          <cell r="F181" t="str">
            <v>- Có bài viết đăng kỷ yếu hội thảo cấp trường (Hội thảo Quốc tế COSS 2020).
- Có SK được công nhận cấp trường</v>
          </cell>
          <cell r="G181" t="str">
            <v>A4</v>
          </cell>
          <cell r="H181">
            <v>0</v>
          </cell>
          <cell r="I181" t="str">
            <v>A4</v>
          </cell>
          <cell r="J181">
            <v>0</v>
          </cell>
          <cell r="K181" t="str">
            <v>A4</v>
          </cell>
          <cell r="L181">
            <v>0</v>
          </cell>
          <cell r="M181">
            <v>0</v>
          </cell>
          <cell r="N181">
            <v>0</v>
          </cell>
          <cell r="O181">
            <v>0</v>
          </cell>
          <cell r="P181">
            <v>0</v>
          </cell>
        </row>
        <row r="182">
          <cell r="D182" t="str">
            <v>01011011</v>
          </cell>
          <cell r="E182" t="str">
            <v>A2</v>
          </cell>
          <cell r="F182" t="str">
            <v>- Có bài viết đăng kỷ yếu hội thảo cấp trường (Hội thảo Quốc tế COSS 2020).</v>
          </cell>
          <cell r="G182" t="str">
            <v>A4</v>
          </cell>
          <cell r="H182">
            <v>0</v>
          </cell>
          <cell r="I182" t="str">
            <v>A4</v>
          </cell>
          <cell r="J182">
            <v>0</v>
          </cell>
          <cell r="K182" t="str">
            <v>A4</v>
          </cell>
          <cell r="L182">
            <v>0</v>
          </cell>
          <cell r="M182">
            <v>0</v>
          </cell>
          <cell r="N182">
            <v>0</v>
          </cell>
          <cell r="O182">
            <v>0</v>
          </cell>
          <cell r="P182">
            <v>1</v>
          </cell>
        </row>
        <row r="183">
          <cell r="D183" t="str">
            <v>01011013</v>
          </cell>
          <cell r="E183" t="str">
            <v>A2</v>
          </cell>
          <cell r="F183" t="str">
            <v>- Có bài viết đăng kỷ yếu hội thảo cấp trường (Hội thảo Quốc tế COSS 2020).</v>
          </cell>
          <cell r="G183" t="str">
            <v>A3</v>
          </cell>
          <cell r="H183">
            <v>0</v>
          </cell>
          <cell r="I183" t="str">
            <v>A3</v>
          </cell>
          <cell r="J183">
            <v>0</v>
          </cell>
          <cell r="K183" t="str">
            <v>A3</v>
          </cell>
          <cell r="L183">
            <v>0</v>
          </cell>
          <cell r="M183">
            <v>0</v>
          </cell>
          <cell r="N183">
            <v>0</v>
          </cell>
          <cell r="O183">
            <v>1</v>
          </cell>
          <cell r="P183">
            <v>0</v>
          </cell>
        </row>
        <row r="184">
          <cell r="D184" t="str">
            <v>01011009</v>
          </cell>
          <cell r="E184" t="str">
            <v>A2</v>
          </cell>
          <cell r="F184" t="str">
            <v>- Có bài viết đăng kỷ yếu hội thảo cấp trường (Hội thảo Quốc tế COSS 2020).</v>
          </cell>
          <cell r="G184" t="str">
            <v>A4</v>
          </cell>
          <cell r="H184">
            <v>0</v>
          </cell>
          <cell r="I184" t="str">
            <v>A4</v>
          </cell>
          <cell r="J184">
            <v>0</v>
          </cell>
          <cell r="K184" t="str">
            <v>A4</v>
          </cell>
          <cell r="L184">
            <v>0</v>
          </cell>
          <cell r="M184">
            <v>0</v>
          </cell>
          <cell r="N184">
            <v>0</v>
          </cell>
          <cell r="O184">
            <v>0</v>
          </cell>
          <cell r="P184">
            <v>1</v>
          </cell>
        </row>
        <row r="185">
          <cell r="D185" t="str">
            <v>01011001</v>
          </cell>
          <cell r="E185" t="str">
            <v>A4</v>
          </cell>
          <cell r="F185">
            <v>0</v>
          </cell>
          <cell r="G185" t="str">
            <v>A4</v>
          </cell>
          <cell r="H185" t="str">
            <v>Khoa đã nhắc nhở GV học online cần thực hiện việc điểm danh</v>
          </cell>
          <cell r="I185" t="str">
            <v>A4</v>
          </cell>
          <cell r="J185" t="str">
            <v>Nhắc nhở</v>
          </cell>
          <cell r="K185" t="str">
            <v>A4</v>
          </cell>
          <cell r="L185">
            <v>0</v>
          </cell>
          <cell r="M185" t="str">
            <v xml:space="preserve">P. TTGD - CTSV:
- GV Nguyễn Anh Kiệt không có tên trong bảng điểm danh tập huấn sử dụng PM Google Meet (14/5/21) </v>
          </cell>
          <cell r="N185" t="str">
            <v>GV có bản tường trình (kèm minh chứng)</v>
          </cell>
          <cell r="O185">
            <v>0</v>
          </cell>
          <cell r="P185">
            <v>0</v>
          </cell>
        </row>
        <row r="186">
          <cell r="D186" t="str">
            <v>01011014</v>
          </cell>
          <cell r="E186" t="str">
            <v>A2</v>
          </cell>
          <cell r="F186" t="str">
            <v>- Có bài viết đăng kỷ yếu hội thảo cấp trường (Hội thảo Quốc tế COSS 2020).</v>
          </cell>
          <cell r="G186" t="str">
            <v>A4</v>
          </cell>
          <cell r="H186">
            <v>0</v>
          </cell>
          <cell r="I186" t="str">
            <v>A4</v>
          </cell>
          <cell r="J186">
            <v>0</v>
          </cell>
          <cell r="K186" t="str">
            <v>A4</v>
          </cell>
          <cell r="L186">
            <v>0</v>
          </cell>
          <cell r="M186">
            <v>0</v>
          </cell>
          <cell r="N186">
            <v>0</v>
          </cell>
          <cell r="O186">
            <v>0</v>
          </cell>
          <cell r="P186">
            <v>0</v>
          </cell>
        </row>
        <row r="187">
          <cell r="D187" t="str">
            <v>01010005</v>
          </cell>
          <cell r="E187" t="str">
            <v>A2</v>
          </cell>
          <cell r="F187" t="str">
            <v>- Có bài viết đăng kỷ yếu hội thảo cấp trường (Hội thảo Quốc tế COSS 2020).</v>
          </cell>
          <cell r="G187" t="str">
            <v>A4</v>
          </cell>
          <cell r="H187">
            <v>0</v>
          </cell>
          <cell r="I187" t="str">
            <v>A4</v>
          </cell>
          <cell r="J187">
            <v>0</v>
          </cell>
          <cell r="K187" t="str">
            <v>A4</v>
          </cell>
          <cell r="L187">
            <v>0</v>
          </cell>
          <cell r="M187">
            <v>0</v>
          </cell>
          <cell r="N187">
            <v>0</v>
          </cell>
          <cell r="O187">
            <v>0</v>
          </cell>
          <cell r="P187">
            <v>0</v>
          </cell>
        </row>
        <row r="188">
          <cell r="D188" t="str">
            <v>01011016</v>
          </cell>
          <cell r="E188" t="str">
            <v>A2</v>
          </cell>
          <cell r="F188" t="str">
            <v>- Có bài viết đăng kỷ yếu hội thảo cấp trường (Hội thảo Quốc tế COSS 2020).</v>
          </cell>
          <cell r="G188" t="str">
            <v>A4</v>
          </cell>
          <cell r="H188">
            <v>0</v>
          </cell>
          <cell r="I188" t="str">
            <v>A4</v>
          </cell>
          <cell r="J188">
            <v>0</v>
          </cell>
          <cell r="K188" t="str">
            <v>A4</v>
          </cell>
          <cell r="L188">
            <v>0</v>
          </cell>
          <cell r="M188">
            <v>0</v>
          </cell>
          <cell r="N188">
            <v>0</v>
          </cell>
          <cell r="O188">
            <v>0</v>
          </cell>
          <cell r="P188">
            <v>0</v>
          </cell>
        </row>
        <row r="189">
          <cell r="D189" t="str">
            <v>01011012</v>
          </cell>
          <cell r="E189" t="str">
            <v>A2</v>
          </cell>
          <cell r="F189" t="str">
            <v>- Có bài viết đăng kỷ yếu hội thảo cấp trường (Hội thảo Quốc tế COSS 2020).</v>
          </cell>
          <cell r="G189" t="str">
            <v>A4</v>
          </cell>
          <cell r="H189" t="str">
            <v>Khoa đã nhắc nhở GV học online cần thực hiện việc điểm danh</v>
          </cell>
          <cell r="I189" t="str">
            <v>A4</v>
          </cell>
          <cell r="J189" t="str">
            <v>Nhắc nhở</v>
          </cell>
          <cell r="K189" t="str">
            <v>A4</v>
          </cell>
          <cell r="L189">
            <v>0</v>
          </cell>
          <cell r="M189" t="str">
            <v xml:space="preserve">P. TTGD - CTSV:
- GV Nguyễn Ngọc Quỳnh không có tên trong bảng điểm danh tập huấn sử dụng PM Google Meet (14/5/21) </v>
          </cell>
          <cell r="N189" t="str">
            <v>GV có bản tường trình (kèm minh chứng)</v>
          </cell>
          <cell r="O189">
            <v>0</v>
          </cell>
          <cell r="P189">
            <v>0</v>
          </cell>
        </row>
        <row r="190">
          <cell r="D190" t="str">
            <v>01011007</v>
          </cell>
          <cell r="E190" t="str">
            <v>A2</v>
          </cell>
          <cell r="F190" t="str">
            <v>- Có bài viết đăng kỷ yếu hội thảo cấp trường (Hội thảo Quốc tế COSS 2020).</v>
          </cell>
          <cell r="G190" t="str">
            <v>A4</v>
          </cell>
          <cell r="H190">
            <v>0</v>
          </cell>
          <cell r="I190" t="str">
            <v>A4</v>
          </cell>
          <cell r="J190">
            <v>0</v>
          </cell>
          <cell r="K190" t="str">
            <v>A4</v>
          </cell>
          <cell r="L190">
            <v>0</v>
          </cell>
          <cell r="M190">
            <v>0</v>
          </cell>
          <cell r="N190">
            <v>0</v>
          </cell>
          <cell r="O190">
            <v>0</v>
          </cell>
          <cell r="P190">
            <v>0</v>
          </cell>
        </row>
        <row r="191">
          <cell r="D191" t="str">
            <v>01011008</v>
          </cell>
          <cell r="E191" t="str">
            <v>A2</v>
          </cell>
          <cell r="F191" t="str">
            <v>- Có bài viết đăng kỷ yếu hội thảo cấp trường (Hội thảo Quốc tế COSS 2020).</v>
          </cell>
          <cell r="G191" t="str">
            <v>A4</v>
          </cell>
          <cell r="H191">
            <v>0</v>
          </cell>
          <cell r="I191" t="str">
            <v>A4</v>
          </cell>
          <cell r="J191">
            <v>0</v>
          </cell>
          <cell r="K191" t="str">
            <v>A4</v>
          </cell>
          <cell r="L191">
            <v>0</v>
          </cell>
          <cell r="M191">
            <v>0</v>
          </cell>
          <cell r="N191">
            <v>0</v>
          </cell>
          <cell r="O191">
            <v>0</v>
          </cell>
          <cell r="P191">
            <v>0</v>
          </cell>
        </row>
        <row r="192">
          <cell r="D192" t="str">
            <v>01011015</v>
          </cell>
          <cell r="E192" t="str">
            <v>A2</v>
          </cell>
          <cell r="F192" t="str">
            <v>- Có bài viết đăng kỷ yếu hội thảo cấp trường (Hội thảo Quốc tế COSS 2020).</v>
          </cell>
          <cell r="G192" t="str">
            <v>A4</v>
          </cell>
          <cell r="H192">
            <v>0</v>
          </cell>
          <cell r="I192" t="str">
            <v>A4</v>
          </cell>
          <cell r="J192">
            <v>0</v>
          </cell>
          <cell r="K192" t="str">
            <v>A4</v>
          </cell>
          <cell r="L192">
            <v>0</v>
          </cell>
          <cell r="M192">
            <v>0</v>
          </cell>
          <cell r="N192">
            <v>0</v>
          </cell>
          <cell r="O192">
            <v>0</v>
          </cell>
          <cell r="P192">
            <v>0</v>
          </cell>
        </row>
        <row r="193">
          <cell r="D193" t="str">
            <v>01011010</v>
          </cell>
          <cell r="E193" t="str">
            <v>A2</v>
          </cell>
          <cell r="F193" t="str">
            <v>- Có bài viết đăng kỷ yếu hội thảo cấp trường (Hội thảo Quốc tế COSS 2020).</v>
          </cell>
          <cell r="G193" t="str">
            <v>A3</v>
          </cell>
          <cell r="H193">
            <v>0</v>
          </cell>
          <cell r="I193" t="str">
            <v>A3</v>
          </cell>
          <cell r="J193">
            <v>0</v>
          </cell>
          <cell r="K193" t="str">
            <v>A3</v>
          </cell>
          <cell r="L193">
            <v>0</v>
          </cell>
          <cell r="M193">
            <v>0</v>
          </cell>
          <cell r="N193">
            <v>0</v>
          </cell>
          <cell r="O193">
            <v>1</v>
          </cell>
          <cell r="P193">
            <v>1</v>
          </cell>
        </row>
        <row r="194">
          <cell r="D194" t="str">
            <v>01011018</v>
          </cell>
          <cell r="E194" t="str">
            <v>A2</v>
          </cell>
          <cell r="F194" t="str">
            <v>- Có bài viết đăng kỷ yếu hội thảo cấp trường (Hội thảo Quốc tế COSS 2020).</v>
          </cell>
          <cell r="G194" t="str">
            <v>A DN</v>
          </cell>
          <cell r="H194" t="str">
            <v>GV nghỉ hộ sản từ 22/3/2021</v>
          </cell>
          <cell r="I194" t="str">
            <v>A DN</v>
          </cell>
          <cell r="J194">
            <v>0</v>
          </cell>
          <cell r="K194" t="str">
            <v>A DN</v>
          </cell>
          <cell r="L194" t="str">
            <v>GV nghỉ hộ sản từ 22/3/2021</v>
          </cell>
          <cell r="M194">
            <v>0</v>
          </cell>
          <cell r="N194">
            <v>0</v>
          </cell>
          <cell r="O194">
            <v>0</v>
          </cell>
          <cell r="P194">
            <v>0</v>
          </cell>
        </row>
        <row r="195">
          <cell r="D195" t="str">
            <v>01011002</v>
          </cell>
          <cell r="E195" t="str">
            <v>A2</v>
          </cell>
          <cell r="F195" t="str">
            <v>- Có bài viết đăng kỷ yếu hội thảo cấp trường (Hội thảo Quốc tế COSS 2020).</v>
          </cell>
          <cell r="G195" t="str">
            <v>A4</v>
          </cell>
          <cell r="H195">
            <v>0</v>
          </cell>
          <cell r="I195" t="str">
            <v>A4</v>
          </cell>
          <cell r="J195">
            <v>0</v>
          </cell>
          <cell r="K195" t="str">
            <v>A4</v>
          </cell>
          <cell r="L195">
            <v>0</v>
          </cell>
          <cell r="M195">
            <v>0</v>
          </cell>
          <cell r="N195">
            <v>0</v>
          </cell>
          <cell r="O195">
            <v>0</v>
          </cell>
          <cell r="P195">
            <v>0</v>
          </cell>
        </row>
        <row r="196">
          <cell r="D196" t="str">
            <v>01011006</v>
          </cell>
          <cell r="E196" t="str">
            <v>A2</v>
          </cell>
          <cell r="F196" t="str">
            <v>- Có bài viết đăng kỷ yếu hội thảo cấp trường (Hội thảo Quốc tế COSS 2020).</v>
          </cell>
          <cell r="G196" t="str">
            <v>A4</v>
          </cell>
          <cell r="H196" t="str">
            <v xml:space="preserve">GV việc vào  trễ 5 phút tiết SHCN ngày 29/4/2021
</v>
          </cell>
          <cell r="I196" t="str">
            <v>A4</v>
          </cell>
          <cell r="J196" t="str">
            <v>Nhắc nhở</v>
          </cell>
          <cell r="K196" t="str">
            <v>A4</v>
          </cell>
          <cell r="L196">
            <v>0</v>
          </cell>
          <cell r="M196" t="str">
            <v>P. TTGD - CTSV:
- GV Phạm Thị Vinh: Ngày 29/4, tiết 5,  10h25' GV vào lớp (trễ 5 phút). TKB tiết 5 bắt đầu lúc 10h20'.</v>
          </cell>
          <cell r="N196" t="str">
            <v>GV giải trình: GV dạy tiết 3,4 tại phòng Zoom khu F, GV quên giờ nên đã dạy tới 10h20 (hết tiết là 10h10), sau đó di chuyển lên khu H đã trễ 5 phút như ghi nhận.
Ý kiến của khoa: GV tường trình nghiêm túc sự việc, Khoa đã nhắc nhở GV.</v>
          </cell>
          <cell r="O196">
            <v>0</v>
          </cell>
          <cell r="P196">
            <v>0</v>
          </cell>
        </row>
        <row r="197">
          <cell r="D197">
            <v>0</v>
          </cell>
          <cell r="E197">
            <v>26</v>
          </cell>
          <cell r="F197">
            <v>0</v>
          </cell>
          <cell r="G197">
            <v>26</v>
          </cell>
          <cell r="H197" t="str">
            <v>4A1 + 1A2 + 2A3 + 19A4 + 0B1 + 0B2 + 0C1</v>
          </cell>
          <cell r="I197">
            <v>26</v>
          </cell>
          <cell r="J197" t="str">
            <v>4A1 + 1A2 + 2A3 + 19A4 + 0B1 + 0B2 + 0C1</v>
          </cell>
          <cell r="K197">
            <v>26</v>
          </cell>
          <cell r="L197" t="str">
            <v>4A1 + 1A2 + 2A3 + 19A4 + 0B1 + 0B2 + 0C1</v>
          </cell>
          <cell r="M197">
            <v>0</v>
          </cell>
          <cell r="N197">
            <v>0</v>
          </cell>
          <cell r="O197">
            <v>0</v>
          </cell>
          <cell r="P197">
            <v>0</v>
          </cell>
        </row>
        <row r="198">
          <cell r="D198">
            <v>0</v>
          </cell>
          <cell r="E198">
            <v>26</v>
          </cell>
          <cell r="F198">
            <v>0</v>
          </cell>
          <cell r="G198">
            <v>26</v>
          </cell>
          <cell r="H198" t="str">
            <v>4A1 + 1A2 + 2A3 + 19A4 + 0B1 + 0B2 + 0C1</v>
          </cell>
          <cell r="I198">
            <v>26</v>
          </cell>
          <cell r="J198" t="str">
            <v>4A1 + 1A2 + 2A3 + 19A4 + 0B1 + 0B2 + 0C1</v>
          </cell>
          <cell r="K198">
            <v>26</v>
          </cell>
          <cell r="L198" t="str">
            <v>4A1 + 1A2 + 2A3 + 19A4 + 0B1 + 0B2 + 0C1</v>
          </cell>
          <cell r="M198">
            <v>0</v>
          </cell>
          <cell r="N198">
            <v>0</v>
          </cell>
          <cell r="O198">
            <v>0</v>
          </cell>
          <cell r="P198">
            <v>0</v>
          </cell>
        </row>
        <row r="199">
          <cell r="D199" t="str">
            <v>01012003</v>
          </cell>
          <cell r="E199" t="str">
            <v>A1</v>
          </cell>
          <cell r="F199" t="str">
            <v>- Tham gia Đề án hợp tác đào tạo trình độ cao đẳng chất lượng cao giữa Trường CĐ Lý Tự Trọng Tp.HCM với công ty TNHH Sản xuất và Kinh doanh VINFAST (QĐ số 496A/QĐ-LTT-ĐT ngày 30/5/2020)</v>
          </cell>
          <cell r="G199" t="str">
            <v>A1</v>
          </cell>
          <cell r="H199">
            <v>0</v>
          </cell>
          <cell r="I199" t="str">
            <v>A1</v>
          </cell>
          <cell r="J199">
            <v>0</v>
          </cell>
          <cell r="K199" t="str">
            <v>A1</v>
          </cell>
          <cell r="L199">
            <v>0</v>
          </cell>
          <cell r="M199">
            <v>0</v>
          </cell>
          <cell r="N199">
            <v>0</v>
          </cell>
          <cell r="O199">
            <v>4</v>
          </cell>
          <cell r="P199">
            <v>3</v>
          </cell>
        </row>
        <row r="200">
          <cell r="D200" t="str">
            <v>01012008</v>
          </cell>
          <cell r="E200" t="str">
            <v>A3</v>
          </cell>
          <cell r="F200" t="str">
            <v>Kỷ yếu hội thảo khoa học cấp khoa</v>
          </cell>
          <cell r="G200" t="str">
            <v>A3</v>
          </cell>
          <cell r="H200">
            <v>0</v>
          </cell>
          <cell r="I200" t="str">
            <v>A3</v>
          </cell>
          <cell r="J200">
            <v>0</v>
          </cell>
          <cell r="K200" t="str">
            <v>A3</v>
          </cell>
          <cell r="L200">
            <v>0</v>
          </cell>
          <cell r="M200">
            <v>0</v>
          </cell>
          <cell r="N200">
            <v>0</v>
          </cell>
          <cell r="O200">
            <v>2</v>
          </cell>
          <cell r="P200">
            <v>0</v>
          </cell>
        </row>
        <row r="201">
          <cell r="D201" t="str">
            <v>01012007</v>
          </cell>
          <cell r="E201" t="str">
            <v>A3</v>
          </cell>
          <cell r="F201" t="str">
            <v>Kỷ yếu hội thảo khoa học cấp khoa</v>
          </cell>
          <cell r="G201" t="str">
            <v>A4</v>
          </cell>
          <cell r="H201" t="str">
            <v xml:space="preserve">Khoa đã nhắc nhở GV. </v>
          </cell>
          <cell r="I201" t="str">
            <v>A4</v>
          </cell>
          <cell r="J201" t="str">
            <v>Nhắc nhở</v>
          </cell>
          <cell r="K201" t="str">
            <v>A4</v>
          </cell>
          <cell r="L201">
            <v>0</v>
          </cell>
          <cell r="M201" t="str">
            <v xml:space="preserve">P. TTGD - CTSV:
- GV Vũ Quang Khải không có tên trong bảng điểm danh tập huấn sử dụng PM Google Meet (14/5/21) </v>
          </cell>
          <cell r="N201" t="str">
            <v>GV có bản giải trình (kèm minh chứng)</v>
          </cell>
          <cell r="O201">
            <v>0</v>
          </cell>
          <cell r="P201">
            <v>0</v>
          </cell>
        </row>
        <row r="202">
          <cell r="D202" t="str">
            <v>01012013</v>
          </cell>
          <cell r="E202" t="str">
            <v>A2</v>
          </cell>
          <cell r="F202" t="str">
            <v>- Có bài viết đăng kỷ yếu hội thảo cấp trường (Hội thảo Quốc tế COSS 2020).</v>
          </cell>
          <cell r="G202" t="str">
            <v>A2</v>
          </cell>
          <cell r="H202" t="str">
            <v xml:space="preserve">Khoa đã nhắc nhở GV. </v>
          </cell>
          <cell r="I202" t="str">
            <v>A2</v>
          </cell>
          <cell r="J202" t="str">
            <v>Nhắc nhở</v>
          </cell>
          <cell r="K202" t="str">
            <v>A2</v>
          </cell>
          <cell r="L202">
            <v>0</v>
          </cell>
          <cell r="M202" t="str">
            <v xml:space="preserve">P. TTGD - CTSV:
- GV Vũ Đức Pháp không có tên trong bảng điểm danh tập huấn sử dụng PM Google Meet (14/5/21) </v>
          </cell>
          <cell r="N202" t="str">
            <v>GV có bản giải trình</v>
          </cell>
          <cell r="O202">
            <v>2</v>
          </cell>
          <cell r="P202">
            <v>2</v>
          </cell>
        </row>
        <row r="203">
          <cell r="D203" t="str">
            <v>01012023</v>
          </cell>
          <cell r="E203" t="str">
            <v>A1</v>
          </cell>
          <cell r="F203" t="str">
            <v>- Nghiên cứu khoa học cấp trường năm 2020 thi công cánh tay robot 6 bậc tự do 
- Có bài viết đăng kỷ yếu hội thảo cấp trường (Hội thảo Quốc tế COSS 2020).</v>
          </cell>
          <cell r="G203" t="str">
            <v>A1</v>
          </cell>
          <cell r="H203" t="str">
            <v xml:space="preserve">Khoa đã nhắc nhở GV. </v>
          </cell>
          <cell r="I203" t="str">
            <v>A1</v>
          </cell>
          <cell r="J203" t="str">
            <v>Nhắc nhở</v>
          </cell>
          <cell r="K203" t="str">
            <v>A1</v>
          </cell>
          <cell r="L203">
            <v>0</v>
          </cell>
          <cell r="M203" t="str">
            <v xml:space="preserve">P. TTGD - CTSV:
- GV Bùi Anh Tuấn không có tên trong bảng điểm danh tập huấn sử dụng PM Google Meet (14/5/21) </v>
          </cell>
          <cell r="N203" t="str">
            <v>GV có bản giải trình (kèm minh chứng)</v>
          </cell>
          <cell r="O203">
            <v>3</v>
          </cell>
          <cell r="P203">
            <v>2</v>
          </cell>
        </row>
        <row r="204">
          <cell r="D204" t="str">
            <v>01012014</v>
          </cell>
          <cell r="E204" t="str">
            <v>A3</v>
          </cell>
          <cell r="F204" t="str">
            <v>Có bài viết Hội thảo cấp khoa trong tháng 03/2021</v>
          </cell>
          <cell r="G204" t="str">
            <v>A4</v>
          </cell>
          <cell r="H204">
            <v>0</v>
          </cell>
          <cell r="I204" t="str">
            <v>A4</v>
          </cell>
          <cell r="J204">
            <v>0</v>
          </cell>
          <cell r="K204" t="str">
            <v>A4</v>
          </cell>
          <cell r="L204">
            <v>0</v>
          </cell>
          <cell r="M204">
            <v>0</v>
          </cell>
          <cell r="N204">
            <v>0</v>
          </cell>
          <cell r="O204">
            <v>0</v>
          </cell>
          <cell r="P204">
            <v>0</v>
          </cell>
        </row>
        <row r="205">
          <cell r="D205" t="str">
            <v>01012005</v>
          </cell>
          <cell r="E205" t="str">
            <v>A2</v>
          </cell>
          <cell r="F205" t="str">
            <v>- Có bài viết đăng kỷ yếu hội thảo cấp trường (Hội thảo Quốc tế COSS 2020).</v>
          </cell>
          <cell r="G205" t="str">
            <v>A4</v>
          </cell>
          <cell r="H205">
            <v>0</v>
          </cell>
          <cell r="I205" t="str">
            <v>A4</v>
          </cell>
          <cell r="J205">
            <v>0</v>
          </cell>
          <cell r="K205" t="str">
            <v>A4</v>
          </cell>
          <cell r="L205">
            <v>0</v>
          </cell>
          <cell r="M205">
            <v>0</v>
          </cell>
          <cell r="N205">
            <v>0</v>
          </cell>
          <cell r="O205">
            <v>0</v>
          </cell>
          <cell r="P205">
            <v>0</v>
          </cell>
        </row>
        <row r="206">
          <cell r="D206" t="str">
            <v>01012006</v>
          </cell>
          <cell r="E206" t="str">
            <v>A3</v>
          </cell>
          <cell r="F206" t="str">
            <v>Có bài viết Hội thảo cấp khoa trong tháng 03/2021</v>
          </cell>
          <cell r="G206" t="str">
            <v>A3</v>
          </cell>
          <cell r="H206" t="str">
            <v xml:space="preserve">Khoa đã nhắc nhở GV. </v>
          </cell>
          <cell r="I206" t="str">
            <v>A3</v>
          </cell>
          <cell r="J206" t="str">
            <v>Nhắc nhở</v>
          </cell>
          <cell r="K206" t="str">
            <v>A3</v>
          </cell>
          <cell r="L206">
            <v>0</v>
          </cell>
          <cell r="M206" t="str">
            <v xml:space="preserve">P. TTGD - CTSV:
- GV Trương Thị Phương Hồng không có tên trong bảng điểm danh tập huấn sử dụng PM Google Meet (14/5/21) </v>
          </cell>
          <cell r="N206" t="str">
            <v>GV có bản giải trình</v>
          </cell>
          <cell r="O206">
            <v>0</v>
          </cell>
          <cell r="P206">
            <v>2</v>
          </cell>
        </row>
        <row r="207">
          <cell r="D207" t="str">
            <v>01012004</v>
          </cell>
          <cell r="E207" t="str">
            <v>A4</v>
          </cell>
          <cell r="F207">
            <v>0</v>
          </cell>
          <cell r="G207" t="str">
            <v>A4</v>
          </cell>
          <cell r="H207" t="str">
            <v>Khoa nhắc nhở GV phải bao quát lớp.</v>
          </cell>
          <cell r="I207" t="str">
            <v>A4</v>
          </cell>
          <cell r="J207" t="str">
            <v>Nhắc nhở</v>
          </cell>
          <cell r="K207" t="str">
            <v>A4</v>
          </cell>
          <cell r="L207">
            <v>0</v>
          </cell>
          <cell r="M207" t="str">
            <v>TT ĐH-QLDL:
- GV Phan Văn Thành: Ngày 05/5, tiết 12 (SHCN). Từ 16h45 đến 16h50, sinh viên đánh bài. TKB tiết 12 bắt đầu từ 16h35</v>
          </cell>
          <cell r="N207" t="str">
            <v>GV có bản giải trình</v>
          </cell>
          <cell r="O207">
            <v>0</v>
          </cell>
          <cell r="P207">
            <v>0</v>
          </cell>
        </row>
        <row r="208">
          <cell r="D208" t="str">
            <v>01012012</v>
          </cell>
          <cell r="E208" t="str">
            <v>A4</v>
          </cell>
          <cell r="F208">
            <v>0</v>
          </cell>
          <cell r="G208" t="str">
            <v>A4</v>
          </cell>
          <cell r="H208">
            <v>0</v>
          </cell>
          <cell r="I208" t="str">
            <v>A4</v>
          </cell>
          <cell r="J208">
            <v>0</v>
          </cell>
          <cell r="K208" t="str">
            <v>A4</v>
          </cell>
          <cell r="L208">
            <v>0</v>
          </cell>
          <cell r="M208">
            <v>0</v>
          </cell>
          <cell r="N208">
            <v>0</v>
          </cell>
          <cell r="O208">
            <v>0</v>
          </cell>
          <cell r="P208">
            <v>0</v>
          </cell>
        </row>
        <row r="209">
          <cell r="D209" t="str">
            <v>01012016</v>
          </cell>
          <cell r="E209" t="str">
            <v>A4</v>
          </cell>
          <cell r="F209">
            <v>0</v>
          </cell>
          <cell r="G209" t="str">
            <v>A4</v>
          </cell>
          <cell r="H209">
            <v>0</v>
          </cell>
          <cell r="I209" t="str">
            <v>A4</v>
          </cell>
          <cell r="J209">
            <v>0</v>
          </cell>
          <cell r="K209" t="str">
            <v>A4</v>
          </cell>
          <cell r="L209">
            <v>0</v>
          </cell>
          <cell r="M209">
            <v>0</v>
          </cell>
          <cell r="N209">
            <v>0</v>
          </cell>
          <cell r="O209">
            <v>0</v>
          </cell>
          <cell r="P209">
            <v>0</v>
          </cell>
        </row>
        <row r="210">
          <cell r="D210" t="str">
            <v>01012015</v>
          </cell>
          <cell r="E210" t="str">
            <v>A4</v>
          </cell>
          <cell r="F210">
            <v>0</v>
          </cell>
          <cell r="G210" t="str">
            <v>A4</v>
          </cell>
          <cell r="H210">
            <v>0</v>
          </cell>
          <cell r="I210" t="str">
            <v>A4</v>
          </cell>
          <cell r="J210">
            <v>0</v>
          </cell>
          <cell r="K210" t="str">
            <v>A4</v>
          </cell>
          <cell r="L210">
            <v>0</v>
          </cell>
          <cell r="M210">
            <v>0</v>
          </cell>
          <cell r="N210">
            <v>0</v>
          </cell>
          <cell r="O210">
            <v>0</v>
          </cell>
          <cell r="P210">
            <v>0</v>
          </cell>
        </row>
        <row r="211">
          <cell r="D211" t="str">
            <v>01012019</v>
          </cell>
          <cell r="E211" t="str">
            <v>A4</v>
          </cell>
          <cell r="F211">
            <v>0</v>
          </cell>
          <cell r="G211" t="str">
            <v>A4</v>
          </cell>
          <cell r="H211">
            <v>0</v>
          </cell>
          <cell r="I211" t="str">
            <v>A4</v>
          </cell>
          <cell r="J211">
            <v>0</v>
          </cell>
          <cell r="K211" t="str">
            <v>A4</v>
          </cell>
          <cell r="L211">
            <v>0</v>
          </cell>
          <cell r="M211">
            <v>0</v>
          </cell>
          <cell r="N211">
            <v>0</v>
          </cell>
          <cell r="O211">
            <v>1</v>
          </cell>
          <cell r="P211">
            <v>0</v>
          </cell>
        </row>
        <row r="212">
          <cell r="D212" t="str">
            <v>01012018</v>
          </cell>
          <cell r="E212" t="str">
            <v>A4</v>
          </cell>
          <cell r="F212">
            <v>0</v>
          </cell>
          <cell r="G212" t="str">
            <v>A4</v>
          </cell>
          <cell r="H212">
            <v>0</v>
          </cell>
          <cell r="I212" t="str">
            <v>A4</v>
          </cell>
          <cell r="J212">
            <v>0</v>
          </cell>
          <cell r="K212" t="str">
            <v>A4</v>
          </cell>
          <cell r="L212">
            <v>0</v>
          </cell>
          <cell r="M212">
            <v>0</v>
          </cell>
          <cell r="N212">
            <v>0</v>
          </cell>
          <cell r="O212">
            <v>0</v>
          </cell>
          <cell r="P212">
            <v>0</v>
          </cell>
        </row>
        <row r="213">
          <cell r="D213" t="str">
            <v>01012017</v>
          </cell>
          <cell r="E213" t="str">
            <v>A3</v>
          </cell>
          <cell r="F213" t="str">
            <v>Kỷ yếu hội thảo khoa học cấp khoa</v>
          </cell>
          <cell r="G213" t="str">
            <v>A4</v>
          </cell>
          <cell r="H213">
            <v>0</v>
          </cell>
          <cell r="I213" t="str">
            <v>A4</v>
          </cell>
          <cell r="J213">
            <v>0</v>
          </cell>
          <cell r="K213" t="str">
            <v>A4</v>
          </cell>
          <cell r="L213">
            <v>0</v>
          </cell>
          <cell r="M213">
            <v>0</v>
          </cell>
          <cell r="N213">
            <v>0</v>
          </cell>
          <cell r="O213">
            <v>0</v>
          </cell>
          <cell r="P213">
            <v>0</v>
          </cell>
        </row>
        <row r="214">
          <cell r="D214" t="str">
            <v>01012022</v>
          </cell>
          <cell r="E214" t="str">
            <v>A4</v>
          </cell>
          <cell r="F214">
            <v>0</v>
          </cell>
          <cell r="G214" t="str">
            <v>A4</v>
          </cell>
          <cell r="H214">
            <v>0</v>
          </cell>
          <cell r="I214" t="str">
            <v>A4</v>
          </cell>
          <cell r="J214">
            <v>0</v>
          </cell>
          <cell r="K214" t="str">
            <v>A4</v>
          </cell>
          <cell r="L214">
            <v>0</v>
          </cell>
          <cell r="M214">
            <v>0</v>
          </cell>
          <cell r="N214">
            <v>0</v>
          </cell>
          <cell r="O214">
            <v>0</v>
          </cell>
          <cell r="P214">
            <v>0</v>
          </cell>
        </row>
        <row r="215">
          <cell r="D215" t="str">
            <v>01012020</v>
          </cell>
          <cell r="E215" t="str">
            <v>A3</v>
          </cell>
          <cell r="F215" t="str">
            <v>Kỷ yếu hội thảo khoa học cấp khoa</v>
          </cell>
          <cell r="G215" t="str">
            <v>A4</v>
          </cell>
          <cell r="H215">
            <v>0</v>
          </cell>
          <cell r="I215" t="str">
            <v>A4</v>
          </cell>
          <cell r="J215">
            <v>0</v>
          </cell>
          <cell r="K215" t="str">
            <v>A4</v>
          </cell>
          <cell r="L215">
            <v>0</v>
          </cell>
          <cell r="M215">
            <v>0</v>
          </cell>
          <cell r="N215">
            <v>0</v>
          </cell>
          <cell r="O215">
            <v>0</v>
          </cell>
          <cell r="P215">
            <v>0</v>
          </cell>
        </row>
        <row r="216">
          <cell r="D216" t="str">
            <v>01012021</v>
          </cell>
          <cell r="E216" t="str">
            <v>A4</v>
          </cell>
          <cell r="F216">
            <v>0</v>
          </cell>
          <cell r="G216" t="str">
            <v>A4</v>
          </cell>
          <cell r="H216" t="str">
            <v xml:space="preserve">Khoa đã nhắc nhở GV. </v>
          </cell>
          <cell r="I216" t="str">
            <v>A4</v>
          </cell>
          <cell r="J216" t="str">
            <v>Nhắc nhở</v>
          </cell>
          <cell r="K216" t="str">
            <v>A4</v>
          </cell>
          <cell r="L216">
            <v>0</v>
          </cell>
          <cell r="M216" t="str">
            <v xml:space="preserve">P. TTGD - CTSV:
- GV Trần Thị Hương không có tên trong bảng điểm danh tập huấn sử dụng PM Google Meet (14/5/21) </v>
          </cell>
          <cell r="N216" t="str">
            <v>GV có bản giải trình</v>
          </cell>
          <cell r="O216">
            <v>0</v>
          </cell>
          <cell r="P216">
            <v>0</v>
          </cell>
        </row>
        <row r="217">
          <cell r="D217" t="str">
            <v>01012011</v>
          </cell>
          <cell r="E217" t="str">
            <v>A4</v>
          </cell>
          <cell r="F217">
            <v>0</v>
          </cell>
          <cell r="G217" t="str">
            <v>A4</v>
          </cell>
          <cell r="H217">
            <v>0</v>
          </cell>
          <cell r="I217" t="str">
            <v>A4</v>
          </cell>
          <cell r="J217">
            <v>0</v>
          </cell>
          <cell r="K217" t="str">
            <v>A4</v>
          </cell>
          <cell r="L217">
            <v>0</v>
          </cell>
          <cell r="M217">
            <v>0</v>
          </cell>
          <cell r="N217">
            <v>0</v>
          </cell>
          <cell r="O217">
            <v>0</v>
          </cell>
          <cell r="P217">
            <v>0</v>
          </cell>
        </row>
        <row r="218">
          <cell r="D218" t="str">
            <v>01017002</v>
          </cell>
          <cell r="E218" t="str">
            <v>A4</v>
          </cell>
          <cell r="F218">
            <v>0</v>
          </cell>
          <cell r="G218" t="str">
            <v>A4</v>
          </cell>
          <cell r="H218">
            <v>0</v>
          </cell>
          <cell r="I218" t="str">
            <v>A4</v>
          </cell>
          <cell r="J218">
            <v>0</v>
          </cell>
          <cell r="K218" t="str">
            <v>A4</v>
          </cell>
          <cell r="L218">
            <v>0</v>
          </cell>
          <cell r="M218">
            <v>0</v>
          </cell>
          <cell r="N218">
            <v>0</v>
          </cell>
          <cell r="O218">
            <v>0</v>
          </cell>
          <cell r="P218">
            <v>0</v>
          </cell>
        </row>
        <row r="219">
          <cell r="D219" t="str">
            <v>01012028</v>
          </cell>
          <cell r="E219" t="str">
            <v>A3</v>
          </cell>
          <cell r="F219" t="str">
            <v>Có SK được công nhận cấp trường</v>
          </cell>
          <cell r="G219" t="str">
            <v>A4</v>
          </cell>
          <cell r="H219">
            <v>0</v>
          </cell>
          <cell r="I219" t="str">
            <v>A4</v>
          </cell>
          <cell r="J219">
            <v>0</v>
          </cell>
          <cell r="K219" t="str">
            <v>A4</v>
          </cell>
          <cell r="L219">
            <v>0</v>
          </cell>
          <cell r="M219">
            <v>0</v>
          </cell>
          <cell r="N219">
            <v>0</v>
          </cell>
          <cell r="O219">
            <v>0</v>
          </cell>
          <cell r="P219">
            <v>0</v>
          </cell>
        </row>
        <row r="220">
          <cell r="D220" t="str">
            <v>01012032</v>
          </cell>
          <cell r="E220" t="str">
            <v>A3</v>
          </cell>
          <cell r="F220" t="str">
            <v>Kỷ yếu hội thảo khoa học cấp khoa</v>
          </cell>
          <cell r="G220" t="str">
            <v>A4</v>
          </cell>
          <cell r="H220">
            <v>0</v>
          </cell>
          <cell r="I220" t="str">
            <v>A4</v>
          </cell>
          <cell r="J220">
            <v>0</v>
          </cell>
          <cell r="K220" t="str">
            <v>A4</v>
          </cell>
          <cell r="L220">
            <v>0</v>
          </cell>
          <cell r="M220">
            <v>0</v>
          </cell>
          <cell r="N220">
            <v>0</v>
          </cell>
          <cell r="O220">
            <v>0</v>
          </cell>
          <cell r="P220">
            <v>0</v>
          </cell>
        </row>
        <row r="221">
          <cell r="D221" t="str">
            <v>01025017</v>
          </cell>
          <cell r="E221" t="str">
            <v>A1</v>
          </cell>
          <cell r="F221" t="str">
            <v xml:space="preserve">Nghiên cứu khoa học cấp trường năm 2020 thi công cánh tay robot 6 bậc tự do </v>
          </cell>
          <cell r="G221" t="str">
            <v>A1</v>
          </cell>
          <cell r="H221">
            <v>0</v>
          </cell>
          <cell r="I221" t="str">
            <v>A1</v>
          </cell>
          <cell r="J221">
            <v>0</v>
          </cell>
          <cell r="K221" t="str">
            <v>A1</v>
          </cell>
          <cell r="L221">
            <v>0</v>
          </cell>
          <cell r="M221">
            <v>0</v>
          </cell>
          <cell r="N221">
            <v>0</v>
          </cell>
          <cell r="O221">
            <v>2</v>
          </cell>
          <cell r="P221">
            <v>3</v>
          </cell>
        </row>
        <row r="222">
          <cell r="D222" t="str">
            <v>01006004</v>
          </cell>
          <cell r="E222" t="str">
            <v>A3</v>
          </cell>
          <cell r="F222" t="str">
            <v>Kỷ yếu hội thảo khoa học cấp khoa</v>
          </cell>
          <cell r="G222" t="str">
            <v>A4</v>
          </cell>
          <cell r="H222">
            <v>0</v>
          </cell>
          <cell r="I222" t="str">
            <v>A4</v>
          </cell>
          <cell r="J222">
            <v>0</v>
          </cell>
          <cell r="K222" t="str">
            <v>A4</v>
          </cell>
          <cell r="L222">
            <v>0</v>
          </cell>
          <cell r="M222">
            <v>0</v>
          </cell>
          <cell r="N222">
            <v>0</v>
          </cell>
          <cell r="O222">
            <v>0</v>
          </cell>
          <cell r="P222">
            <v>0</v>
          </cell>
        </row>
        <row r="223">
          <cell r="D223" t="str">
            <v>01013068</v>
          </cell>
          <cell r="E223" t="str">
            <v>A1</v>
          </cell>
          <cell r="F223" t="str">
            <v>- Nghiên cứu khoa học cấp trường năm 2020 Thi công xe điện chạy bằng năng lượng mặt trời
- Có bài viết đăng kỷ yếu hội thảo cấp trường (Hội thảo Quốc tế COSS 2020).</v>
          </cell>
          <cell r="G223" t="str">
            <v>A1</v>
          </cell>
          <cell r="H223">
            <v>0</v>
          </cell>
          <cell r="I223" t="str">
            <v>A1</v>
          </cell>
          <cell r="J223">
            <v>0</v>
          </cell>
          <cell r="K223" t="str">
            <v>A1</v>
          </cell>
          <cell r="L223">
            <v>0</v>
          </cell>
          <cell r="M223">
            <v>0</v>
          </cell>
          <cell r="N223">
            <v>0</v>
          </cell>
          <cell r="O223">
            <v>3</v>
          </cell>
          <cell r="P223">
            <v>3</v>
          </cell>
        </row>
        <row r="224">
          <cell r="D224" t="str">
            <v>01012048</v>
          </cell>
          <cell r="E224" t="str">
            <v>A4</v>
          </cell>
          <cell r="F224">
            <v>0</v>
          </cell>
          <cell r="G224" t="str">
            <v>A4</v>
          </cell>
          <cell r="H224">
            <v>0</v>
          </cell>
          <cell r="I224" t="str">
            <v>A4</v>
          </cell>
          <cell r="J224">
            <v>0</v>
          </cell>
          <cell r="K224" t="str">
            <v>A4</v>
          </cell>
          <cell r="L224">
            <v>0</v>
          </cell>
          <cell r="M224">
            <v>0</v>
          </cell>
          <cell r="N224">
            <v>0</v>
          </cell>
          <cell r="O224">
            <v>0</v>
          </cell>
          <cell r="P224">
            <v>0</v>
          </cell>
        </row>
        <row r="225">
          <cell r="D225">
            <v>0</v>
          </cell>
          <cell r="E225">
            <v>25</v>
          </cell>
          <cell r="F225">
            <v>0</v>
          </cell>
          <cell r="G225">
            <v>25</v>
          </cell>
          <cell r="H225" t="str">
            <v>0A1 + 1A2 + 6A3 + 17A4 + 0B1 + 0B2 + 0C1 + 1D</v>
          </cell>
          <cell r="I225">
            <v>25</v>
          </cell>
          <cell r="J225" t="str">
            <v>1A1 + 0A2 + 6A3 + 17A4 + 0B1 + 0B2 + 0C1 + 1D</v>
          </cell>
          <cell r="K225">
            <v>25</v>
          </cell>
          <cell r="L225" t="str">
            <v>1A1 + 0A2 + 5A3 + 17A4 + 1B1 + 0B2 + 0C1 + 1D</v>
          </cell>
          <cell r="M225">
            <v>0</v>
          </cell>
          <cell r="N225">
            <v>0</v>
          </cell>
          <cell r="O225">
            <v>0</v>
          </cell>
          <cell r="P225">
            <v>0</v>
          </cell>
        </row>
        <row r="226">
          <cell r="D226">
            <v>0</v>
          </cell>
          <cell r="E226">
            <v>25</v>
          </cell>
          <cell r="F226">
            <v>0</v>
          </cell>
          <cell r="G226">
            <v>25</v>
          </cell>
          <cell r="H226" t="str">
            <v>0A1 + 1A2 + 6A3 + 17A4 + 0B1 + 0B2 + 0C1 + 1D</v>
          </cell>
          <cell r="I226">
            <v>25</v>
          </cell>
          <cell r="J226" t="str">
            <v>1A1 + 0A2 + 6A3 + 17A4 + 0B1 + 0B2 + 0C1 + 1D</v>
          </cell>
          <cell r="K226">
            <v>25</v>
          </cell>
          <cell r="L226" t="str">
            <v>1A1 + 0A2 + 5A3 + 17A4 + 1B1 + 0B2 + 0C1 + 1D</v>
          </cell>
          <cell r="M226">
            <v>0</v>
          </cell>
          <cell r="N226">
            <v>0</v>
          </cell>
          <cell r="O226">
            <v>0</v>
          </cell>
          <cell r="P226">
            <v>0</v>
          </cell>
        </row>
        <row r="227">
          <cell r="D227" t="str">
            <v>01015042</v>
          </cell>
          <cell r="E227" t="str">
            <v>A2</v>
          </cell>
          <cell r="F227" t="str">
            <v>- Có bài viết sáng kiến đạt PVAH cấp ngành (QĐ số 1720/QĐ-GDĐT ngày 21/8/2020)</v>
          </cell>
          <cell r="G227" t="str">
            <v>A2</v>
          </cell>
          <cell r="H227">
            <v>0</v>
          </cell>
          <cell r="I227" t="str">
            <v>A1</v>
          </cell>
          <cell r="J227" t="str">
            <v>Đề nghị xếp A1</v>
          </cell>
          <cell r="K227" t="str">
            <v>A1</v>
          </cell>
          <cell r="L227">
            <v>0</v>
          </cell>
          <cell r="M227">
            <v>0</v>
          </cell>
          <cell r="N227">
            <v>0</v>
          </cell>
          <cell r="O227">
            <v>4</v>
          </cell>
          <cell r="P227">
            <v>1</v>
          </cell>
        </row>
        <row r="228">
          <cell r="D228" t="str">
            <v>01015005</v>
          </cell>
          <cell r="E228" t="str">
            <v>A3</v>
          </cell>
          <cell r="F228" t="str">
            <v>Bài tham luận cấp Khoa (Hội thảo khoa học Khoa Công nghệ Thông tin ngày 28/06/20)</v>
          </cell>
          <cell r="G228" t="str">
            <v>A4</v>
          </cell>
          <cell r="H228">
            <v>0</v>
          </cell>
          <cell r="I228" t="str">
            <v>A4</v>
          </cell>
          <cell r="J228">
            <v>0</v>
          </cell>
          <cell r="K228" t="str">
            <v>A4</v>
          </cell>
          <cell r="L228">
            <v>0</v>
          </cell>
          <cell r="M228">
            <v>0</v>
          </cell>
          <cell r="N228">
            <v>0</v>
          </cell>
          <cell r="O228">
            <v>0</v>
          </cell>
          <cell r="P228">
            <v>0</v>
          </cell>
        </row>
        <row r="229">
          <cell r="D229" t="str">
            <v>01015022</v>
          </cell>
          <cell r="E229" t="str">
            <v>A2</v>
          </cell>
          <cell r="F229" t="str">
            <v>- Có bài viết đăng kỷ yếu hội thảo cấp trường (Hội thảo Quốc tế COSS 2020).
- Có bài viết sáng kiến đạt PVAH cấp ngành (QĐ số 1720/QĐ-GDĐT ngày 21/8/2020)</v>
          </cell>
          <cell r="G229" t="str">
            <v>A3</v>
          </cell>
          <cell r="H229">
            <v>0</v>
          </cell>
          <cell r="I229" t="str">
            <v>A3</v>
          </cell>
          <cell r="J229">
            <v>0</v>
          </cell>
          <cell r="K229" t="str">
            <v>A3</v>
          </cell>
          <cell r="L229">
            <v>0</v>
          </cell>
          <cell r="M229">
            <v>0</v>
          </cell>
          <cell r="N229">
            <v>0</v>
          </cell>
          <cell r="O229">
            <v>1</v>
          </cell>
          <cell r="P229">
            <v>0</v>
          </cell>
        </row>
        <row r="230">
          <cell r="D230" t="str">
            <v>01015018</v>
          </cell>
          <cell r="E230" t="str">
            <v>A4</v>
          </cell>
          <cell r="F230">
            <v>0</v>
          </cell>
          <cell r="G230" t="str">
            <v>A4</v>
          </cell>
          <cell r="H230">
            <v>0</v>
          </cell>
          <cell r="I230" t="str">
            <v>A4</v>
          </cell>
          <cell r="J230">
            <v>0</v>
          </cell>
          <cell r="K230" t="str">
            <v>A4</v>
          </cell>
          <cell r="L230">
            <v>0</v>
          </cell>
          <cell r="M230">
            <v>0</v>
          </cell>
          <cell r="N230">
            <v>0</v>
          </cell>
          <cell r="O230">
            <v>0</v>
          </cell>
          <cell r="P230">
            <v>0</v>
          </cell>
        </row>
        <row r="231">
          <cell r="D231" t="str">
            <v>01015023</v>
          </cell>
          <cell r="E231" t="str">
            <v>A2</v>
          </cell>
          <cell r="F231" t="str">
            <v>- Có bài viết sáng kiến đạt PVAH cấp ngành (QĐ số 1720/QĐ-GDĐT ngày 21/8/2020)</v>
          </cell>
          <cell r="G231" t="str">
            <v>A3</v>
          </cell>
          <cell r="H231">
            <v>0</v>
          </cell>
          <cell r="I231" t="str">
            <v>A3</v>
          </cell>
          <cell r="J231">
            <v>0</v>
          </cell>
          <cell r="K231" t="str">
            <v>A3</v>
          </cell>
          <cell r="L231">
            <v>0</v>
          </cell>
          <cell r="M231">
            <v>0</v>
          </cell>
          <cell r="N231">
            <v>0</v>
          </cell>
          <cell r="O231">
            <v>1</v>
          </cell>
          <cell r="P231">
            <v>0</v>
          </cell>
        </row>
        <row r="232">
          <cell r="D232" t="str">
            <v>01015020</v>
          </cell>
          <cell r="E232" t="str">
            <v>A4</v>
          </cell>
          <cell r="F232">
            <v>0</v>
          </cell>
          <cell r="G232" t="str">
            <v>A4</v>
          </cell>
          <cell r="H232">
            <v>0</v>
          </cell>
          <cell r="I232" t="str">
            <v>A4</v>
          </cell>
          <cell r="J232">
            <v>0</v>
          </cell>
          <cell r="K232" t="str">
            <v>A4</v>
          </cell>
          <cell r="L232">
            <v>0</v>
          </cell>
          <cell r="M232">
            <v>0</v>
          </cell>
          <cell r="N232">
            <v>0</v>
          </cell>
          <cell r="O232">
            <v>0</v>
          </cell>
          <cell r="P232">
            <v>0</v>
          </cell>
        </row>
        <row r="233">
          <cell r="D233" t="str">
            <v>01015041</v>
          </cell>
          <cell r="E233" t="str">
            <v>A4</v>
          </cell>
          <cell r="F233">
            <v>0</v>
          </cell>
          <cell r="G233" t="str">
            <v>A4</v>
          </cell>
          <cell r="H233">
            <v>0</v>
          </cell>
          <cell r="I233" t="str">
            <v>A4</v>
          </cell>
          <cell r="J233">
            <v>0</v>
          </cell>
          <cell r="K233" t="str">
            <v>A4</v>
          </cell>
          <cell r="L233">
            <v>0</v>
          </cell>
          <cell r="M233">
            <v>0</v>
          </cell>
          <cell r="N233">
            <v>0</v>
          </cell>
          <cell r="O233">
            <v>0</v>
          </cell>
          <cell r="P233">
            <v>0</v>
          </cell>
        </row>
        <row r="234">
          <cell r="D234" t="str">
            <v>01015001</v>
          </cell>
          <cell r="E234" t="str">
            <v>A2</v>
          </cell>
          <cell r="F234" t="str">
            <v>- Có bài viết đăng kỷ yếu hội thảo cấp trường (Hội thảo Quốc tế COSS 2020).
- Có bài viết sáng kiến đạt PVAH cấp ngành (QĐ số 1720/QĐ-GDĐT ngày 21/8/2020)</v>
          </cell>
          <cell r="G234" t="str">
            <v>A4</v>
          </cell>
          <cell r="H234">
            <v>0</v>
          </cell>
          <cell r="I234" t="str">
            <v>A4</v>
          </cell>
          <cell r="J234">
            <v>0</v>
          </cell>
          <cell r="K234" t="str">
            <v>A4</v>
          </cell>
          <cell r="L234">
            <v>0</v>
          </cell>
          <cell r="M234">
            <v>0</v>
          </cell>
          <cell r="N234">
            <v>0</v>
          </cell>
          <cell r="O234">
            <v>0</v>
          </cell>
          <cell r="P234">
            <v>0</v>
          </cell>
        </row>
        <row r="235">
          <cell r="D235" t="str">
            <v>01015015</v>
          </cell>
          <cell r="E235" t="str">
            <v>A4</v>
          </cell>
          <cell r="F235">
            <v>0</v>
          </cell>
          <cell r="G235" t="str">
            <v>A4</v>
          </cell>
          <cell r="H235" t="str">
            <v>Nhắc nhở GV điểm danh khi tham dự tập huấn trực tuyến</v>
          </cell>
          <cell r="I235" t="str">
            <v>A4</v>
          </cell>
          <cell r="J235" t="str">
            <v>Nhắc nhở</v>
          </cell>
          <cell r="K235" t="str">
            <v>A4</v>
          </cell>
          <cell r="L235">
            <v>0</v>
          </cell>
          <cell r="M235" t="str">
            <v xml:space="preserve">P. TTGD - CTSV:
- GV Nguyễn Thị Thu Hồng không có tên trong bảng điểm danh tập huấn sử dụng PM Google Meet (14/5/21) </v>
          </cell>
          <cell r="N235">
            <v>0</v>
          </cell>
          <cell r="O235">
            <v>0</v>
          </cell>
          <cell r="P235">
            <v>0</v>
          </cell>
        </row>
        <row r="236">
          <cell r="D236" t="str">
            <v>01015019</v>
          </cell>
          <cell r="E236" t="str">
            <v>A2</v>
          </cell>
          <cell r="F236" t="str">
            <v>- Có bài viết sáng kiến đạt PVAH cấp ngành (QĐ số 1720/QĐ-GDĐT ngày 21/8/2020)</v>
          </cell>
          <cell r="G236" t="str">
            <v>A3</v>
          </cell>
          <cell r="H236">
            <v>0</v>
          </cell>
          <cell r="I236" t="str">
            <v>A3</v>
          </cell>
          <cell r="J236">
            <v>0</v>
          </cell>
          <cell r="K236" t="str">
            <v>A4</v>
          </cell>
          <cell r="L236">
            <v>0</v>
          </cell>
          <cell r="M236">
            <v>0</v>
          </cell>
          <cell r="N236">
            <v>0</v>
          </cell>
          <cell r="O236">
            <v>2</v>
          </cell>
          <cell r="P236">
            <v>0</v>
          </cell>
        </row>
        <row r="237">
          <cell r="D237" t="str">
            <v>01015002</v>
          </cell>
          <cell r="E237" t="str">
            <v>A3</v>
          </cell>
          <cell r="F237" t="str">
            <v>Bài tham luận cấp Khoa (Hội thảo khoa học Khoa Công nghệ Thông tin ngày 28/06/20)</v>
          </cell>
          <cell r="G237" t="str">
            <v>A3</v>
          </cell>
          <cell r="H237">
            <v>0</v>
          </cell>
          <cell r="I237" t="str">
            <v>A3</v>
          </cell>
          <cell r="J237">
            <v>0</v>
          </cell>
          <cell r="K237" t="str">
            <v>A3</v>
          </cell>
          <cell r="L237">
            <v>0</v>
          </cell>
          <cell r="M237">
            <v>0</v>
          </cell>
          <cell r="N237">
            <v>0</v>
          </cell>
          <cell r="O237">
            <v>1</v>
          </cell>
          <cell r="P237">
            <v>0</v>
          </cell>
        </row>
        <row r="238">
          <cell r="D238" t="str">
            <v>01015013</v>
          </cell>
          <cell r="E238" t="str">
            <v>A3</v>
          </cell>
          <cell r="F238" t="str">
            <v>- Bài tham luận cấp Khoa (Hội thảo khoa học Khoa Công nghệ Thông tin ngày 28/06/20)</v>
          </cell>
          <cell r="G238" t="str">
            <v>A4</v>
          </cell>
          <cell r="H238">
            <v>0</v>
          </cell>
          <cell r="I238" t="str">
            <v>A4</v>
          </cell>
          <cell r="J238">
            <v>0</v>
          </cell>
          <cell r="K238" t="str">
            <v>A4</v>
          </cell>
          <cell r="L238">
            <v>0</v>
          </cell>
          <cell r="M238">
            <v>0</v>
          </cell>
          <cell r="N238">
            <v>0</v>
          </cell>
          <cell r="O238">
            <v>0</v>
          </cell>
          <cell r="P238">
            <v>0</v>
          </cell>
        </row>
        <row r="239">
          <cell r="D239" t="str">
            <v>01015006</v>
          </cell>
          <cell r="E239" t="str">
            <v>A2</v>
          </cell>
          <cell r="F239" t="str">
            <v>- Có bài viết sáng kiến đạt PVAH cấp ngành (QĐ số 1720/QĐ-GDĐT ngày 21/8/2020)</v>
          </cell>
          <cell r="G239" t="str">
            <v>A3</v>
          </cell>
          <cell r="H239">
            <v>0</v>
          </cell>
          <cell r="I239" t="str">
            <v>A3</v>
          </cell>
          <cell r="J239">
            <v>0</v>
          </cell>
          <cell r="K239" t="str">
            <v>A3</v>
          </cell>
          <cell r="L239">
            <v>0</v>
          </cell>
          <cell r="M239">
            <v>0</v>
          </cell>
          <cell r="N239">
            <v>0</v>
          </cell>
          <cell r="O239">
            <v>0</v>
          </cell>
          <cell r="P239">
            <v>2</v>
          </cell>
        </row>
        <row r="240">
          <cell r="D240" t="str">
            <v>01018001</v>
          </cell>
          <cell r="E240" t="str">
            <v>A2</v>
          </cell>
          <cell r="F240" t="str">
            <v>- Có bài viết sáng kiến đạt PVAH cấp ngành (QĐ số 1720/QĐ-GDĐT ngày 21/8/2020)</v>
          </cell>
          <cell r="G240" t="str">
            <v>D</v>
          </cell>
          <cell r="H240">
            <v>0</v>
          </cell>
          <cell r="I240" t="str">
            <v>D</v>
          </cell>
          <cell r="J240" t="str">
            <v>Vi phạm chuyên môn giảng dạy</v>
          </cell>
          <cell r="K240" t="str">
            <v>D</v>
          </cell>
          <cell r="L240">
            <v>0</v>
          </cell>
          <cell r="M240">
            <v>0</v>
          </cell>
          <cell r="N240">
            <v>0</v>
          </cell>
          <cell r="O240">
            <v>0</v>
          </cell>
          <cell r="P240">
            <v>0</v>
          </cell>
        </row>
        <row r="241">
          <cell r="D241" t="str">
            <v>01015004</v>
          </cell>
          <cell r="E241" t="str">
            <v>A2</v>
          </cell>
          <cell r="F241" t="str">
            <v>- Có bài viết sáng kiến đạt PVAH cấp ngành (QĐ số 1720/QĐ-GDĐT ngày 21/8/2020)</v>
          </cell>
          <cell r="G241" t="str">
            <v>A3</v>
          </cell>
          <cell r="H241">
            <v>0</v>
          </cell>
          <cell r="I241" t="str">
            <v>A3</v>
          </cell>
          <cell r="J241">
            <v>0</v>
          </cell>
          <cell r="K241" t="str">
            <v>A3</v>
          </cell>
          <cell r="L241">
            <v>0</v>
          </cell>
          <cell r="M241">
            <v>0</v>
          </cell>
          <cell r="N241">
            <v>0</v>
          </cell>
          <cell r="O241">
            <v>0</v>
          </cell>
          <cell r="P241">
            <v>2</v>
          </cell>
        </row>
        <row r="242">
          <cell r="D242" t="str">
            <v>01015010</v>
          </cell>
          <cell r="E242" t="str">
            <v>A4</v>
          </cell>
          <cell r="F242">
            <v>0</v>
          </cell>
          <cell r="G242" t="str">
            <v>A4</v>
          </cell>
          <cell r="H242">
            <v>0</v>
          </cell>
          <cell r="I242" t="str">
            <v>A4</v>
          </cell>
          <cell r="J242">
            <v>0</v>
          </cell>
          <cell r="K242" t="str">
            <v>A4</v>
          </cell>
          <cell r="L242">
            <v>0</v>
          </cell>
          <cell r="M242">
            <v>0</v>
          </cell>
          <cell r="N242">
            <v>0</v>
          </cell>
          <cell r="O242">
            <v>0</v>
          </cell>
          <cell r="P242">
            <v>0</v>
          </cell>
        </row>
        <row r="243">
          <cell r="D243" t="str">
            <v>01015017</v>
          </cell>
          <cell r="E243" t="str">
            <v>A4</v>
          </cell>
          <cell r="F243">
            <v>0</v>
          </cell>
          <cell r="G243" t="str">
            <v>A4</v>
          </cell>
          <cell r="H243">
            <v>0</v>
          </cell>
          <cell r="I243" t="str">
            <v>A4</v>
          </cell>
          <cell r="J243">
            <v>0</v>
          </cell>
          <cell r="K243" t="str">
            <v>A4</v>
          </cell>
          <cell r="L243">
            <v>0</v>
          </cell>
          <cell r="M243">
            <v>0</v>
          </cell>
          <cell r="N243">
            <v>0</v>
          </cell>
          <cell r="O243">
            <v>0</v>
          </cell>
          <cell r="P243">
            <v>0</v>
          </cell>
        </row>
        <row r="244">
          <cell r="D244" t="str">
            <v>01015016</v>
          </cell>
          <cell r="E244" t="str">
            <v>A4</v>
          </cell>
          <cell r="F244">
            <v>0</v>
          </cell>
          <cell r="G244" t="str">
            <v>A4</v>
          </cell>
          <cell r="H244">
            <v>0</v>
          </cell>
          <cell r="I244" t="str">
            <v>A4</v>
          </cell>
          <cell r="J244">
            <v>0</v>
          </cell>
          <cell r="K244" t="str">
            <v>A4</v>
          </cell>
          <cell r="L244">
            <v>0</v>
          </cell>
          <cell r="M244">
            <v>0</v>
          </cell>
          <cell r="N244">
            <v>0</v>
          </cell>
          <cell r="O244">
            <v>0</v>
          </cell>
          <cell r="P244">
            <v>0</v>
          </cell>
        </row>
        <row r="245">
          <cell r="D245" t="str">
            <v>01015003</v>
          </cell>
          <cell r="E245" t="str">
            <v>A4</v>
          </cell>
          <cell r="F245">
            <v>0</v>
          </cell>
          <cell r="G245" t="str">
            <v>A4</v>
          </cell>
          <cell r="H245">
            <v>0</v>
          </cell>
          <cell r="I245" t="str">
            <v>A4</v>
          </cell>
          <cell r="J245">
            <v>0</v>
          </cell>
          <cell r="K245" t="str">
            <v>A4</v>
          </cell>
          <cell r="L245">
            <v>0</v>
          </cell>
          <cell r="M245">
            <v>0</v>
          </cell>
          <cell r="N245">
            <v>0</v>
          </cell>
          <cell r="O245">
            <v>0</v>
          </cell>
          <cell r="P245">
            <v>0</v>
          </cell>
        </row>
        <row r="246">
          <cell r="D246" t="str">
            <v>01015031</v>
          </cell>
          <cell r="E246" t="str">
            <v>A4</v>
          </cell>
          <cell r="F246">
            <v>0</v>
          </cell>
          <cell r="G246" t="str">
            <v>A4</v>
          </cell>
          <cell r="H246">
            <v>0</v>
          </cell>
          <cell r="I246" t="str">
            <v>A4</v>
          </cell>
          <cell r="J246">
            <v>0</v>
          </cell>
          <cell r="K246" t="str">
            <v>A4</v>
          </cell>
          <cell r="L246">
            <v>0</v>
          </cell>
          <cell r="M246">
            <v>0</v>
          </cell>
          <cell r="N246">
            <v>0</v>
          </cell>
          <cell r="O246">
            <v>0</v>
          </cell>
          <cell r="P246">
            <v>0</v>
          </cell>
        </row>
        <row r="247">
          <cell r="D247" t="str">
            <v>01015025</v>
          </cell>
          <cell r="E247" t="str">
            <v>A2</v>
          </cell>
          <cell r="F247" t="str">
            <v>Có bài viết sáng kiến đạt PVAH cấp ngành (QĐ số 1720/QĐ-GDĐT ngày 21/8/2020)</v>
          </cell>
          <cell r="G247" t="str">
            <v>A4</v>
          </cell>
          <cell r="H247">
            <v>0</v>
          </cell>
          <cell r="I247" t="str">
            <v>A4</v>
          </cell>
          <cell r="J247">
            <v>0</v>
          </cell>
          <cell r="K247" t="str">
            <v>A4</v>
          </cell>
          <cell r="L247">
            <v>0</v>
          </cell>
          <cell r="M247">
            <v>0</v>
          </cell>
          <cell r="N247">
            <v>0</v>
          </cell>
          <cell r="O247">
            <v>0</v>
          </cell>
          <cell r="P247">
            <v>0</v>
          </cell>
        </row>
        <row r="248">
          <cell r="D248" t="str">
            <v>01017001</v>
          </cell>
          <cell r="E248" t="str">
            <v>A2</v>
          </cell>
          <cell r="F248" t="str">
            <v>- Có bài viết đăng kỷ yếu hội thảo cấp trường (Hội thảo Quốc tế COSS 2020).
- Có bài viết sáng kiến đạt PVAH cấp ngành (QĐ số 1720/QĐ-GDĐT ngày 21/8/2020)</v>
          </cell>
          <cell r="G248" t="str">
            <v>A4</v>
          </cell>
          <cell r="H248">
            <v>0</v>
          </cell>
          <cell r="I248" t="str">
            <v>A4</v>
          </cell>
          <cell r="J248">
            <v>0</v>
          </cell>
          <cell r="K248" t="str">
            <v>A4</v>
          </cell>
          <cell r="L248">
            <v>0</v>
          </cell>
          <cell r="M248">
            <v>0</v>
          </cell>
          <cell r="N248">
            <v>0</v>
          </cell>
          <cell r="O248">
            <v>0</v>
          </cell>
          <cell r="P248">
            <v>0</v>
          </cell>
        </row>
        <row r="249">
          <cell r="D249" t="str">
            <v>01015012</v>
          </cell>
          <cell r="E249" t="str">
            <v>A2</v>
          </cell>
          <cell r="F249" t="str">
            <v>- Có bài viết sáng kiến đạt PVAH cấp ngành (QĐ số 1720/QĐ-GDĐT ngày 21/8/2020)</v>
          </cell>
          <cell r="G249" t="str">
            <v>A4</v>
          </cell>
          <cell r="H249">
            <v>0</v>
          </cell>
          <cell r="I249" t="str">
            <v>A4</v>
          </cell>
          <cell r="J249">
            <v>0</v>
          </cell>
          <cell r="K249" t="str">
            <v>A4</v>
          </cell>
          <cell r="L249">
            <v>0</v>
          </cell>
          <cell r="M249">
            <v>0</v>
          </cell>
          <cell r="N249">
            <v>0</v>
          </cell>
          <cell r="O249">
            <v>0</v>
          </cell>
          <cell r="P249">
            <v>0</v>
          </cell>
        </row>
        <row r="250">
          <cell r="D250" t="str">
            <v>01015008</v>
          </cell>
          <cell r="E250" t="str">
            <v>A2</v>
          </cell>
          <cell r="F250" t="str">
            <v>- Có bài viết đăng kỷ yếu hội thảo cấp trường (Hội thảo Quốc tế COSS 2020).</v>
          </cell>
          <cell r="G250" t="str">
            <v>A4</v>
          </cell>
          <cell r="H250">
            <v>0</v>
          </cell>
          <cell r="I250" t="str">
            <v>A4</v>
          </cell>
          <cell r="J250">
            <v>0</v>
          </cell>
          <cell r="K250" t="str">
            <v>B1</v>
          </cell>
          <cell r="L250">
            <v>0</v>
          </cell>
          <cell r="M250">
            <v>0</v>
          </cell>
          <cell r="N250">
            <v>0</v>
          </cell>
          <cell r="O250">
            <v>0</v>
          </cell>
          <cell r="P250">
            <v>0</v>
          </cell>
        </row>
        <row r="251">
          <cell r="D251" t="str">
            <v>01015021</v>
          </cell>
          <cell r="E251" t="str">
            <v>A4</v>
          </cell>
          <cell r="F251">
            <v>0</v>
          </cell>
          <cell r="G251" t="str">
            <v>A4</v>
          </cell>
          <cell r="H251">
            <v>0</v>
          </cell>
          <cell r="I251" t="str">
            <v>A4</v>
          </cell>
          <cell r="J251">
            <v>0</v>
          </cell>
          <cell r="K251" t="str">
            <v>A4</v>
          </cell>
          <cell r="L251">
            <v>0</v>
          </cell>
          <cell r="M251">
            <v>0</v>
          </cell>
          <cell r="N251">
            <v>0</v>
          </cell>
          <cell r="O251">
            <v>0</v>
          </cell>
          <cell r="P251">
            <v>0</v>
          </cell>
        </row>
        <row r="252">
          <cell r="D252">
            <v>0</v>
          </cell>
          <cell r="E252">
            <v>25</v>
          </cell>
          <cell r="F252">
            <v>0</v>
          </cell>
          <cell r="G252">
            <v>25</v>
          </cell>
          <cell r="H252" t="str">
            <v>5A1 + 3A2 + 16A3 + 1A4 + 0B1 + 0B2 + 0C2</v>
          </cell>
          <cell r="I252">
            <v>25</v>
          </cell>
          <cell r="J252" t="str">
            <v>2A1 + 2A2 + 18A3 + 3A4 + 0B1 + 0B2 + 0C2</v>
          </cell>
          <cell r="K252">
            <v>25</v>
          </cell>
          <cell r="L252" t="str">
            <v>2A1 + 2A2 + 18A3 + 3A4 + 0B1 + 0B2 + 0C1 + 0C2</v>
          </cell>
          <cell r="M252">
            <v>0</v>
          </cell>
          <cell r="N252">
            <v>0</v>
          </cell>
          <cell r="O252">
            <v>0</v>
          </cell>
          <cell r="P252">
            <v>0</v>
          </cell>
        </row>
        <row r="253">
          <cell r="D253">
            <v>0</v>
          </cell>
          <cell r="E253">
            <v>24</v>
          </cell>
          <cell r="F253">
            <v>0</v>
          </cell>
          <cell r="G253">
            <v>24</v>
          </cell>
          <cell r="H253" t="str">
            <v>4A1 + 3A2 + 16A3 + 1A4 + 0B1 + 0B2 + 0C2</v>
          </cell>
          <cell r="I253">
            <v>24</v>
          </cell>
          <cell r="J253" t="str">
            <v>1A1 + 2A2 + 18A3 + 3A4 + 0B1 + 0B2 + 0C2</v>
          </cell>
          <cell r="K253">
            <v>24</v>
          </cell>
          <cell r="L253" t="str">
            <v>1A1 + 2A2 + 18A3 + 3A4 + 0B1 + 0B2 + 0C1 + 0C2</v>
          </cell>
          <cell r="M253">
            <v>0</v>
          </cell>
          <cell r="N253">
            <v>0</v>
          </cell>
          <cell r="O253">
            <v>0</v>
          </cell>
          <cell r="P253">
            <v>0</v>
          </cell>
        </row>
        <row r="254">
          <cell r="D254" t="str">
            <v>01013003</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H254">
            <v>0</v>
          </cell>
          <cell r="I254" t="str">
            <v>A1</v>
          </cell>
          <cell r="J254">
            <v>0</v>
          </cell>
          <cell r="K254" t="str">
            <v>A1</v>
          </cell>
          <cell r="L254">
            <v>0</v>
          </cell>
          <cell r="M254">
            <v>0</v>
          </cell>
          <cell r="N254">
            <v>0</v>
          </cell>
          <cell r="O254">
            <v>2</v>
          </cell>
          <cell r="P254">
            <v>2</v>
          </cell>
        </row>
        <row r="255">
          <cell r="D255" t="str">
            <v>01013002</v>
          </cell>
          <cell r="E255" t="str">
            <v>A1</v>
          </cell>
          <cell r="F255" t="str">
            <v>- Tham gia Đề án hợp tác đào tạo trình độ cao đẳng chất lượng cao giữa Trường CĐ Lý Tự Trọng Tp.HCM với công ty TNHH Sản xuất và Kinh doanh VINFAST (QĐ số 496A/QĐ-LTT-ĐT ngày 30/5/2020)</v>
          </cell>
          <cell r="G255" t="str">
            <v>A1</v>
          </cell>
          <cell r="H255">
            <v>0</v>
          </cell>
          <cell r="I255" t="str">
            <v>A2</v>
          </cell>
          <cell r="J255" t="str">
            <v>Đề nghị xếp A2</v>
          </cell>
          <cell r="K255" t="str">
            <v>A2</v>
          </cell>
          <cell r="L255">
            <v>0</v>
          </cell>
          <cell r="M255">
            <v>0</v>
          </cell>
          <cell r="N255">
            <v>0</v>
          </cell>
          <cell r="O255">
            <v>2</v>
          </cell>
          <cell r="P255">
            <v>1</v>
          </cell>
        </row>
        <row r="256">
          <cell r="D256" t="str">
            <v>01013004</v>
          </cell>
          <cell r="E256" t="str">
            <v>A1</v>
          </cell>
          <cell r="F256"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6" t="str">
            <v>A1</v>
          </cell>
          <cell r="H256">
            <v>0</v>
          </cell>
          <cell r="I256" t="str">
            <v>A3</v>
          </cell>
          <cell r="J256">
            <v>0</v>
          </cell>
          <cell r="K256" t="str">
            <v>A3</v>
          </cell>
          <cell r="L256">
            <v>0</v>
          </cell>
          <cell r="M256">
            <v>0</v>
          </cell>
          <cell r="N256">
            <v>0</v>
          </cell>
          <cell r="O256">
            <v>1</v>
          </cell>
          <cell r="P256">
            <v>1</v>
          </cell>
        </row>
        <row r="257">
          <cell r="D257" t="str">
            <v>01013021</v>
          </cell>
          <cell r="E257" t="str">
            <v>A3</v>
          </cell>
          <cell r="F257" t="str">
            <v>- Có bài viết sáng kiến được nhà trường công nhận</v>
          </cell>
          <cell r="G257" t="str">
            <v>A3</v>
          </cell>
          <cell r="H257">
            <v>0</v>
          </cell>
          <cell r="I257" t="str">
            <v>A4</v>
          </cell>
          <cell r="J257">
            <v>0</v>
          </cell>
          <cell r="K257" t="str">
            <v>A4</v>
          </cell>
          <cell r="L257">
            <v>0</v>
          </cell>
          <cell r="M257" t="str">
            <v xml:space="preserve">P. TTGD - CTSV:
- GV Hà Quốc Bảo không có tên trong bảng điểm danh tập huấn sử dụng PM Google Meet (14/5/21) </v>
          </cell>
          <cell r="N257">
            <v>0</v>
          </cell>
          <cell r="O257">
            <v>0</v>
          </cell>
          <cell r="P257">
            <v>1</v>
          </cell>
        </row>
        <row r="258">
          <cell r="D258" t="str">
            <v>01013006</v>
          </cell>
          <cell r="E258" t="str">
            <v>A1</v>
          </cell>
          <cell r="F258" t="str">
            <v>- Có bài viết đăng kỷ yếu hội thảo cấp trường (Hội thảo Quốc tế COSS 2020).
- Tham gia chuẩn đầu ra ngành CN Mạ</v>
          </cell>
          <cell r="G258" t="str">
            <v>A1</v>
          </cell>
          <cell r="H258">
            <v>0</v>
          </cell>
          <cell r="I258" t="str">
            <v>A3</v>
          </cell>
          <cell r="J258">
            <v>0</v>
          </cell>
          <cell r="K258" t="str">
            <v>A3</v>
          </cell>
          <cell r="L258">
            <v>0</v>
          </cell>
          <cell r="M258">
            <v>0</v>
          </cell>
          <cell r="N258">
            <v>0</v>
          </cell>
          <cell r="O258">
            <v>1</v>
          </cell>
          <cell r="P258">
            <v>1</v>
          </cell>
        </row>
        <row r="259">
          <cell r="D259" t="str">
            <v>01013018</v>
          </cell>
          <cell r="E259" t="str">
            <v>A3</v>
          </cell>
          <cell r="F259" t="str">
            <v>- Có bài viết sáng kiến được nhà trường công nhận</v>
          </cell>
          <cell r="G259" t="str">
            <v>A3</v>
          </cell>
          <cell r="H259">
            <v>0</v>
          </cell>
          <cell r="I259" t="str">
            <v>A3</v>
          </cell>
          <cell r="J259">
            <v>0</v>
          </cell>
          <cell r="K259" t="str">
            <v>A3</v>
          </cell>
          <cell r="L259">
            <v>0</v>
          </cell>
          <cell r="M259">
            <v>0</v>
          </cell>
          <cell r="N259">
            <v>0</v>
          </cell>
          <cell r="O259">
            <v>1</v>
          </cell>
          <cell r="P259">
            <v>0</v>
          </cell>
        </row>
        <row r="260">
          <cell r="D260" t="str">
            <v>01013019</v>
          </cell>
          <cell r="E260" t="str">
            <v>A2</v>
          </cell>
          <cell r="F260" t="str">
            <v>- Có bài viết đăng kỷ yếu hội thảo cấp trường (Hội thảo Quốc tế COSS 2020).</v>
          </cell>
          <cell r="G260" t="str">
            <v>A2</v>
          </cell>
          <cell r="H260">
            <v>0</v>
          </cell>
          <cell r="I260" t="str">
            <v>A3</v>
          </cell>
          <cell r="J260">
            <v>0</v>
          </cell>
          <cell r="K260" t="str">
            <v>A3</v>
          </cell>
          <cell r="L260">
            <v>0</v>
          </cell>
          <cell r="M260">
            <v>0</v>
          </cell>
          <cell r="N260">
            <v>0</v>
          </cell>
          <cell r="O260">
            <v>1</v>
          </cell>
          <cell r="P260">
            <v>1</v>
          </cell>
        </row>
        <row r="261">
          <cell r="D261" t="str">
            <v>01013016</v>
          </cell>
          <cell r="E261" t="str">
            <v>A3</v>
          </cell>
          <cell r="F261" t="str">
            <v>Có bài viết sáng kiến được nhà trường công nhận</v>
          </cell>
          <cell r="G261" t="str">
            <v>A3</v>
          </cell>
          <cell r="H261">
            <v>0</v>
          </cell>
          <cell r="I261" t="str">
            <v>A3</v>
          </cell>
          <cell r="J261">
            <v>0</v>
          </cell>
          <cell r="K261" t="str">
            <v>A3</v>
          </cell>
          <cell r="L261">
            <v>0</v>
          </cell>
          <cell r="M261">
            <v>0</v>
          </cell>
          <cell r="N261">
            <v>0</v>
          </cell>
          <cell r="O261">
            <v>1</v>
          </cell>
          <cell r="P261">
            <v>0</v>
          </cell>
        </row>
        <row r="262">
          <cell r="D262" t="str">
            <v>01013017</v>
          </cell>
          <cell r="E262" t="str">
            <v>A3</v>
          </cell>
          <cell r="F262" t="str">
            <v>Có bài viết sáng kiến được nhà trường công nhận</v>
          </cell>
          <cell r="G262" t="str">
            <v>A3</v>
          </cell>
          <cell r="H262">
            <v>0</v>
          </cell>
          <cell r="I262" t="str">
            <v>A3</v>
          </cell>
          <cell r="J262">
            <v>0</v>
          </cell>
          <cell r="K262" t="str">
            <v>A3</v>
          </cell>
          <cell r="L262">
            <v>0</v>
          </cell>
          <cell r="M262">
            <v>0</v>
          </cell>
          <cell r="N262">
            <v>0</v>
          </cell>
          <cell r="O262">
            <v>1</v>
          </cell>
          <cell r="P262">
            <v>0</v>
          </cell>
        </row>
        <row r="263">
          <cell r="D263" t="str">
            <v>01013027</v>
          </cell>
          <cell r="E263" t="str">
            <v>A3</v>
          </cell>
          <cell r="F263" t="str">
            <v>- Có bài viết sáng kiến được nhà trường công nhận</v>
          </cell>
          <cell r="G263" t="str">
            <v>A3</v>
          </cell>
          <cell r="H263">
            <v>0</v>
          </cell>
          <cell r="I263" t="str">
            <v>A3</v>
          </cell>
          <cell r="J263">
            <v>0</v>
          </cell>
          <cell r="K263" t="str">
            <v>A3</v>
          </cell>
          <cell r="L263">
            <v>0</v>
          </cell>
          <cell r="M263">
            <v>0</v>
          </cell>
          <cell r="N263">
            <v>0</v>
          </cell>
          <cell r="O263">
            <v>2</v>
          </cell>
          <cell r="P263">
            <v>0</v>
          </cell>
        </row>
        <row r="264">
          <cell r="D264" t="str">
            <v>01013026</v>
          </cell>
          <cell r="E264" t="str">
            <v>A3</v>
          </cell>
          <cell r="F264" t="str">
            <v>Có bài viết sáng kiến được nhà trường công nhận</v>
          </cell>
          <cell r="G264" t="str">
            <v>A3</v>
          </cell>
          <cell r="H264">
            <v>0</v>
          </cell>
          <cell r="I264" t="str">
            <v>A3</v>
          </cell>
          <cell r="J264">
            <v>0</v>
          </cell>
          <cell r="K264" t="str">
            <v>A3</v>
          </cell>
          <cell r="L264">
            <v>0</v>
          </cell>
          <cell r="M264">
            <v>0</v>
          </cell>
          <cell r="N264">
            <v>0</v>
          </cell>
          <cell r="O264">
            <v>1</v>
          </cell>
          <cell r="P264">
            <v>0</v>
          </cell>
        </row>
        <row r="265">
          <cell r="D265" t="str">
            <v>01013029</v>
          </cell>
          <cell r="E265" t="str">
            <v>A3</v>
          </cell>
          <cell r="F265" t="str">
            <v>Có bài viết sáng kiến được nhà trường công nhận</v>
          </cell>
          <cell r="G265" t="str">
            <v>A3</v>
          </cell>
          <cell r="H265">
            <v>0</v>
          </cell>
          <cell r="I265" t="str">
            <v>A3</v>
          </cell>
          <cell r="J265" t="str">
            <v>Nhắc nhở</v>
          </cell>
          <cell r="K265" t="str">
            <v>A3</v>
          </cell>
          <cell r="L265">
            <v>0</v>
          </cell>
          <cell r="M265" t="str">
            <v xml:space="preserve">P. TTGD - CTSV:
- GV Hồ Văn Hóa không có tên trong bảng điểm danh tập huấn sử dụng PM Google Meet (14/5/21) </v>
          </cell>
          <cell r="N265">
            <v>0</v>
          </cell>
          <cell r="O265">
            <v>1</v>
          </cell>
          <cell r="P265">
            <v>0</v>
          </cell>
        </row>
        <row r="266">
          <cell r="D266" t="str">
            <v>01013028</v>
          </cell>
          <cell r="E266" t="str">
            <v>A3</v>
          </cell>
          <cell r="F266" t="str">
            <v>Có bài viết sáng kiến được nhà trường công nhận</v>
          </cell>
          <cell r="G266" t="str">
            <v>A3</v>
          </cell>
          <cell r="H266">
            <v>0</v>
          </cell>
          <cell r="I266" t="str">
            <v>A3</v>
          </cell>
          <cell r="J266">
            <v>0</v>
          </cell>
          <cell r="K266" t="str">
            <v>A3</v>
          </cell>
          <cell r="L266">
            <v>0</v>
          </cell>
          <cell r="M266">
            <v>0</v>
          </cell>
          <cell r="N266">
            <v>0</v>
          </cell>
          <cell r="O266">
            <v>1</v>
          </cell>
          <cell r="P266">
            <v>0</v>
          </cell>
        </row>
        <row r="267">
          <cell r="D267" t="str">
            <v>01013005</v>
          </cell>
          <cell r="E267" t="str">
            <v>A3</v>
          </cell>
          <cell r="F267" t="str">
            <v>- Tham gia đề tài NCKH cấp trường. (tính năm sau)
- Có bài viết sáng kiến được nhà trường công nhận</v>
          </cell>
          <cell r="G267" t="str">
            <v>A3</v>
          </cell>
          <cell r="H267">
            <v>0</v>
          </cell>
          <cell r="I267" t="str">
            <v>A3</v>
          </cell>
          <cell r="J267">
            <v>0</v>
          </cell>
          <cell r="K267" t="str">
            <v>A3</v>
          </cell>
          <cell r="L267">
            <v>0</v>
          </cell>
          <cell r="M267">
            <v>0</v>
          </cell>
          <cell r="N267">
            <v>0</v>
          </cell>
          <cell r="O267">
            <v>1</v>
          </cell>
          <cell r="P267">
            <v>0</v>
          </cell>
        </row>
        <row r="268">
          <cell r="D268" t="str">
            <v>01013022</v>
          </cell>
          <cell r="E268" t="str">
            <v>A2</v>
          </cell>
          <cell r="F268" t="str">
            <v>- Có bài viết đăng kỷ yếu hội thảo cấp trường (Hội thảo Quốc tế COSS 2020).</v>
          </cell>
          <cell r="G268" t="str">
            <v>A3</v>
          </cell>
          <cell r="H268">
            <v>0</v>
          </cell>
          <cell r="I268" t="str">
            <v>A3</v>
          </cell>
          <cell r="J268" t="str">
            <v>Nhắc nhở</v>
          </cell>
          <cell r="K268" t="str">
            <v>A3</v>
          </cell>
          <cell r="L268">
            <v>0</v>
          </cell>
          <cell r="M268">
            <v>0</v>
          </cell>
          <cell r="N268">
            <v>0</v>
          </cell>
          <cell r="O268">
            <v>1</v>
          </cell>
          <cell r="P268">
            <v>0</v>
          </cell>
        </row>
        <row r="269">
          <cell r="D269" t="str">
            <v>01013047</v>
          </cell>
          <cell r="E269" t="str">
            <v>A3</v>
          </cell>
          <cell r="F269" t="str">
            <v>Có bài viết sáng kiến được nhà trường công nhận</v>
          </cell>
          <cell r="G269" t="str">
            <v>A3</v>
          </cell>
          <cell r="H269">
            <v>0</v>
          </cell>
          <cell r="I269" t="str">
            <v>A3</v>
          </cell>
          <cell r="J269">
            <v>0</v>
          </cell>
          <cell r="K269" t="str">
            <v>A3</v>
          </cell>
          <cell r="L269">
            <v>0</v>
          </cell>
          <cell r="M269">
            <v>0</v>
          </cell>
          <cell r="N269">
            <v>0</v>
          </cell>
          <cell r="O269">
            <v>1</v>
          </cell>
          <cell r="P269">
            <v>1</v>
          </cell>
        </row>
        <row r="270">
          <cell r="D270" t="str">
            <v>01013070</v>
          </cell>
          <cell r="E270" t="str">
            <v>A3</v>
          </cell>
          <cell r="F270" t="str">
            <v>Có bài viết sáng kiến được nhà trường công nhận</v>
          </cell>
          <cell r="G270" t="str">
            <v>A3</v>
          </cell>
          <cell r="H270">
            <v>0</v>
          </cell>
          <cell r="I270" t="str">
            <v>A3</v>
          </cell>
          <cell r="J270">
            <v>0</v>
          </cell>
          <cell r="K270" t="str">
            <v>A3</v>
          </cell>
          <cell r="L270">
            <v>0</v>
          </cell>
          <cell r="M270">
            <v>0</v>
          </cell>
          <cell r="N270">
            <v>0</v>
          </cell>
          <cell r="O270">
            <v>2</v>
          </cell>
          <cell r="P270">
            <v>0</v>
          </cell>
        </row>
        <row r="271">
          <cell r="D271" t="str">
            <v>01014047</v>
          </cell>
          <cell r="E271" t="str">
            <v>A3</v>
          </cell>
          <cell r="F271" t="str">
            <v>- Có bài viết sáng kiến được nhà trường công nhận</v>
          </cell>
          <cell r="G271" t="str">
            <v>A3</v>
          </cell>
          <cell r="H271">
            <v>0</v>
          </cell>
          <cell r="I271" t="str">
            <v>A3</v>
          </cell>
          <cell r="J271">
            <v>0</v>
          </cell>
          <cell r="K271" t="str">
            <v>A3</v>
          </cell>
          <cell r="L271">
            <v>0</v>
          </cell>
          <cell r="M271">
            <v>0</v>
          </cell>
          <cell r="N271">
            <v>0</v>
          </cell>
          <cell r="O271">
            <v>1</v>
          </cell>
          <cell r="P271">
            <v>1</v>
          </cell>
        </row>
        <row r="272">
          <cell r="D272" t="str">
            <v>01013079</v>
          </cell>
          <cell r="E272" t="str">
            <v>A2</v>
          </cell>
          <cell r="F272" t="str">
            <v>- Có bài viết đăng kỷ yếu hội thảo cấp trường (Hội thảo Quốc tế COSS 2020).</v>
          </cell>
          <cell r="G272" t="str">
            <v>A2</v>
          </cell>
          <cell r="H272">
            <v>0</v>
          </cell>
          <cell r="I272" t="str">
            <v>A2</v>
          </cell>
          <cell r="J272" t="str">
            <v>Đề nghị xếp A2</v>
          </cell>
          <cell r="K272" t="str">
            <v>A2</v>
          </cell>
          <cell r="L272">
            <v>0</v>
          </cell>
          <cell r="M272">
            <v>0</v>
          </cell>
          <cell r="N272">
            <v>0</v>
          </cell>
          <cell r="O272">
            <v>2</v>
          </cell>
          <cell r="P272">
            <v>1</v>
          </cell>
        </row>
        <row r="273">
          <cell r="D273" t="str">
            <v>01013087</v>
          </cell>
          <cell r="E273" t="str">
            <v>A3</v>
          </cell>
          <cell r="F273" t="str">
            <v>Có bài viết Hội thảo cấp khoa trong tháng 03/2021</v>
          </cell>
          <cell r="G273" t="str">
            <v>A3</v>
          </cell>
          <cell r="H273">
            <v>0</v>
          </cell>
          <cell r="I273" t="str">
            <v>A3</v>
          </cell>
          <cell r="J273">
            <v>0</v>
          </cell>
          <cell r="K273" t="str">
            <v>A3</v>
          </cell>
          <cell r="L273">
            <v>0</v>
          </cell>
          <cell r="M273">
            <v>0</v>
          </cell>
          <cell r="N273">
            <v>0</v>
          </cell>
          <cell r="O273">
            <v>1</v>
          </cell>
          <cell r="P273">
            <v>1</v>
          </cell>
        </row>
        <row r="274">
          <cell r="D274" t="str">
            <v>01013061</v>
          </cell>
          <cell r="E274" t="str">
            <v>A1</v>
          </cell>
          <cell r="F274" t="str">
            <v>Có tham gia xây dựng chuẩn đầu ra ngành công nghệ sơn tĩnh điện</v>
          </cell>
          <cell r="G274" t="str">
            <v>A2</v>
          </cell>
          <cell r="H274">
            <v>0</v>
          </cell>
          <cell r="I274" t="str">
            <v>A3</v>
          </cell>
          <cell r="J274" t="str">
            <v>Nhắc nhở</v>
          </cell>
          <cell r="K274" t="str">
            <v>A3</v>
          </cell>
          <cell r="L274">
            <v>0</v>
          </cell>
          <cell r="M274" t="str">
            <v xml:space="preserve">P. TTGD - CTSV:
- GV Đỗ Hoàng Duy không có tên trong bảng điểm danh tập huấn sử dụng PM Google Meet (14/5/21) </v>
          </cell>
          <cell r="N274">
            <v>0</v>
          </cell>
          <cell r="O274">
            <v>2</v>
          </cell>
          <cell r="P274">
            <v>1</v>
          </cell>
        </row>
        <row r="275">
          <cell r="D275" t="str">
            <v>01013094</v>
          </cell>
          <cell r="E275" t="str">
            <v>A3</v>
          </cell>
          <cell r="F275" t="str">
            <v>Có bài viết Hội thảo cấp khoa trong tháng 03/2021</v>
          </cell>
          <cell r="G275" t="str">
            <v>A3</v>
          </cell>
          <cell r="H275">
            <v>0</v>
          </cell>
          <cell r="I275" t="str">
            <v>A3</v>
          </cell>
          <cell r="J275">
            <v>0</v>
          </cell>
          <cell r="K275" t="str">
            <v>A3</v>
          </cell>
          <cell r="L275">
            <v>0</v>
          </cell>
          <cell r="M275">
            <v>0</v>
          </cell>
          <cell r="N275">
            <v>0</v>
          </cell>
          <cell r="O275">
            <v>1</v>
          </cell>
          <cell r="P275">
            <v>1</v>
          </cell>
        </row>
        <row r="276">
          <cell r="D276" t="str">
            <v>01013120</v>
          </cell>
          <cell r="E276" t="str">
            <v>A4</v>
          </cell>
          <cell r="F276" t="str">
            <v>Tham gia đề án xây dựng nhà trường thông minh</v>
          </cell>
          <cell r="G276" t="str">
            <v>A3</v>
          </cell>
          <cell r="H276">
            <v>0</v>
          </cell>
          <cell r="I276" t="str">
            <v>A4</v>
          </cell>
          <cell r="J276">
            <v>0</v>
          </cell>
          <cell r="K276" t="str">
            <v>A4</v>
          </cell>
          <cell r="L276">
            <v>0</v>
          </cell>
          <cell r="M276">
            <v>0</v>
          </cell>
          <cell r="N276">
            <v>0</v>
          </cell>
          <cell r="O276">
            <v>1</v>
          </cell>
          <cell r="P276">
            <v>1</v>
          </cell>
        </row>
        <row r="277">
          <cell r="D277" t="str">
            <v>01013117</v>
          </cell>
          <cell r="E277" t="str">
            <v>A4</v>
          </cell>
          <cell r="F277">
            <v>0</v>
          </cell>
          <cell r="G277" t="str">
            <v>A4</v>
          </cell>
          <cell r="H277">
            <v>0</v>
          </cell>
          <cell r="I277" t="str">
            <v>A4</v>
          </cell>
          <cell r="J277">
            <v>0</v>
          </cell>
          <cell r="K277" t="str">
            <v>A4</v>
          </cell>
          <cell r="L277">
            <v>0</v>
          </cell>
          <cell r="M277">
            <v>0</v>
          </cell>
          <cell r="N277">
            <v>0</v>
          </cell>
          <cell r="O277">
            <v>1</v>
          </cell>
          <cell r="P277">
            <v>0</v>
          </cell>
        </row>
        <row r="278">
          <cell r="D278">
            <v>0</v>
          </cell>
          <cell r="E278">
            <v>1</v>
          </cell>
          <cell r="F278">
            <v>0</v>
          </cell>
          <cell r="G278">
            <v>1</v>
          </cell>
          <cell r="H278" t="str">
            <v>1A1 + 0A2 + 0A3 + 0 A4</v>
          </cell>
          <cell r="I278">
            <v>1</v>
          </cell>
          <cell r="J278" t="str">
            <v>1A1 + 0A2 + 0A3 + 0A4</v>
          </cell>
          <cell r="K278">
            <v>1</v>
          </cell>
          <cell r="L278" t="str">
            <v>1A1 + 0A2 + 0A3 + 0A4 + 0B1 + 0B2 + 0C1</v>
          </cell>
          <cell r="M278">
            <v>0</v>
          </cell>
          <cell r="N278">
            <v>0</v>
          </cell>
          <cell r="O278">
            <v>0</v>
          </cell>
          <cell r="P278">
            <v>0</v>
          </cell>
        </row>
        <row r="279">
          <cell r="D279" t="str">
            <v>01013096</v>
          </cell>
          <cell r="E279" t="str">
            <v>A1</v>
          </cell>
          <cell r="F279" t="str">
            <v>- Tham gia viết chuẩn đầu ra 2 ngành sơn tĩnh điện và CN Mạ
- Thực hiện đề án phát triển nhà trường
- Tham gia đề án nhận diện thương hiệu trường
- Tham gia đề án xây dựng nhà trường thông minh</v>
          </cell>
          <cell r="G279" t="str">
            <v>A1</v>
          </cell>
          <cell r="H279">
            <v>0</v>
          </cell>
          <cell r="I279" t="str">
            <v>A1</v>
          </cell>
          <cell r="J279">
            <v>0</v>
          </cell>
          <cell r="K279" t="str">
            <v>A1</v>
          </cell>
          <cell r="L279">
            <v>0</v>
          </cell>
          <cell r="M279">
            <v>0</v>
          </cell>
          <cell r="N279">
            <v>0</v>
          </cell>
          <cell r="O279">
            <v>1</v>
          </cell>
          <cell r="P279">
            <v>1</v>
          </cell>
        </row>
        <row r="280">
          <cell r="D280">
            <v>0</v>
          </cell>
          <cell r="E280">
            <v>30</v>
          </cell>
          <cell r="F280">
            <v>0</v>
          </cell>
          <cell r="G280">
            <v>30</v>
          </cell>
          <cell r="H280" t="str">
            <v>4A1 + 3A2 + 6A3 + 17A4 + 0B1 + 0B2 + 0C1</v>
          </cell>
          <cell r="I280">
            <v>30</v>
          </cell>
          <cell r="J280" t="str">
            <v>4A1 + 3A2 + 6A3 + 17A4 + 0B1 + 0B2 + 0C1</v>
          </cell>
          <cell r="K280">
            <v>30</v>
          </cell>
          <cell r="L280" t="str">
            <v>4A1 + 3A2 + 6A3 + 17A4 + 0B1 + 0B2 + 0C1</v>
          </cell>
          <cell r="M280">
            <v>0</v>
          </cell>
          <cell r="N280">
            <v>0</v>
          </cell>
          <cell r="O280">
            <v>0</v>
          </cell>
          <cell r="P280">
            <v>0</v>
          </cell>
        </row>
        <row r="281">
          <cell r="D281">
            <v>0</v>
          </cell>
          <cell r="E281">
            <v>30</v>
          </cell>
          <cell r="F281">
            <v>0</v>
          </cell>
          <cell r="G281">
            <v>30</v>
          </cell>
          <cell r="H281" t="str">
            <v>4A1 + 3A2 + 6A3 + 17A4 + 0B1 + 0B2 + 0C1</v>
          </cell>
          <cell r="I281">
            <v>30</v>
          </cell>
          <cell r="J281" t="str">
            <v>4A1 + 3A2 + 6A3 + 17A4 + 0B1 + 0B2 + 0C1</v>
          </cell>
          <cell r="K281">
            <v>30</v>
          </cell>
          <cell r="L281" t="str">
            <v>4A1 + 3A2 + 6A3 + 17A4 + 0B1 + 0B2 + 0C1</v>
          </cell>
          <cell r="M281">
            <v>0</v>
          </cell>
          <cell r="N281">
            <v>0</v>
          </cell>
          <cell r="O281">
            <v>0</v>
          </cell>
          <cell r="P281">
            <v>0</v>
          </cell>
        </row>
        <row r="282">
          <cell r="D282" t="str">
            <v>01014002</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H282">
            <v>0</v>
          </cell>
          <cell r="I282" t="str">
            <v>A1</v>
          </cell>
          <cell r="J282">
            <v>0</v>
          </cell>
          <cell r="K282" t="str">
            <v>A1</v>
          </cell>
          <cell r="L282">
            <v>0</v>
          </cell>
          <cell r="M282">
            <v>0</v>
          </cell>
          <cell r="N282">
            <v>0</v>
          </cell>
          <cell r="O282">
            <v>5</v>
          </cell>
          <cell r="P282">
            <v>3</v>
          </cell>
        </row>
        <row r="283">
          <cell r="D283" t="str">
            <v>01014004</v>
          </cell>
          <cell r="E283" t="str">
            <v>A1</v>
          </cell>
          <cell r="F283" t="str">
            <v>- Tham gia 1 đề tài NCKH cấp trường (NGHIỆM THU 01/2021)
- Có bài viết sáng kiến đạt PVAH cấp ngành (QĐ số 1720/QĐ-GDĐT-VP ngày 21/8/2020)
- Có bài viết đăng kỷ yếu hội thảo cấp trường (Hội thảo Quốc tế COSS 2020).</v>
          </cell>
          <cell r="G283" t="str">
            <v>A3</v>
          </cell>
          <cell r="H283" t="str">
            <v>Khoa đã nhắc nhở GV</v>
          </cell>
          <cell r="I283" t="str">
            <v>A3</v>
          </cell>
          <cell r="J283" t="str">
            <v>Nhắc nhở</v>
          </cell>
          <cell r="K283" t="str">
            <v>A3</v>
          </cell>
          <cell r="L283">
            <v>0</v>
          </cell>
          <cell r="M283" t="str">
            <v xml:space="preserve">P. TTGD - CTSV:
- GV Huỳnh Ngọc Mai không có tên trong bảng điểm danh tập huấn sử dụng PM Google Meet (14/5/21) </v>
          </cell>
          <cell r="N283" t="str">
            <v>GV có bản tường trình (kèm minh chứng)</v>
          </cell>
          <cell r="O283">
            <v>0</v>
          </cell>
          <cell r="P283">
            <v>3</v>
          </cell>
        </row>
        <row r="284">
          <cell r="D284" t="str">
            <v>01023003</v>
          </cell>
          <cell r="E284" t="str">
            <v>A2</v>
          </cell>
          <cell r="F284" t="str">
            <v>- Có bài viết sáng kiến đạt PVAH cấp ngành (QĐ số 1720/QĐ-GDĐT-VP ngày 21/8/2020)
- Có bài viết đăng kỷ yếu hội thảo cấp trường (Hội thảo Quốc tế COSS 2020).</v>
          </cell>
          <cell r="G284" t="str">
            <v>A3</v>
          </cell>
          <cell r="H284">
            <v>0</v>
          </cell>
          <cell r="I284" t="str">
            <v>A3</v>
          </cell>
          <cell r="J284">
            <v>0</v>
          </cell>
          <cell r="K284" t="str">
            <v>A3</v>
          </cell>
          <cell r="L284">
            <v>0</v>
          </cell>
          <cell r="M284">
            <v>0</v>
          </cell>
          <cell r="N284">
            <v>0</v>
          </cell>
          <cell r="O284">
            <v>0</v>
          </cell>
          <cell r="P284">
            <v>4</v>
          </cell>
        </row>
        <row r="285">
          <cell r="D285" t="str">
            <v>01014008</v>
          </cell>
          <cell r="E285" t="str">
            <v>A2</v>
          </cell>
          <cell r="F285" t="str">
            <v>- Có bài viết sáng kiến đạt PVAH cấp ngành (QĐ số 1720/QĐ-GDĐT-VP ngày 21/8/2020)
- Có bài viết đăng kỷ yếu hội thảo cấp trường (Hội thảo Quốc tế COSS 2020).</v>
          </cell>
          <cell r="G285" t="str">
            <v>A2</v>
          </cell>
          <cell r="H285">
            <v>0</v>
          </cell>
          <cell r="I285" t="str">
            <v>A2</v>
          </cell>
          <cell r="J285">
            <v>0</v>
          </cell>
          <cell r="K285" t="str">
            <v>A2</v>
          </cell>
          <cell r="L285">
            <v>0</v>
          </cell>
          <cell r="M285">
            <v>0</v>
          </cell>
          <cell r="N285">
            <v>0</v>
          </cell>
          <cell r="O285">
            <v>2</v>
          </cell>
          <cell r="P285">
            <v>4</v>
          </cell>
        </row>
        <row r="286">
          <cell r="D286" t="str">
            <v>01014007</v>
          </cell>
          <cell r="E286" t="str">
            <v>A1</v>
          </cell>
          <cell r="F286" t="str">
            <v>Tham gia 1 đề tài NCKH cấp trường (QĐ số 1581/QĐ-LTTQLKH 23/12/2019)
- Có bài viết đăng kỷ yếu hội thảo cấp trường (Hội thảo Quốc tế COSS 2020).</v>
          </cell>
          <cell r="G286" t="str">
            <v>A1</v>
          </cell>
          <cell r="H286">
            <v>0</v>
          </cell>
          <cell r="I286" t="str">
            <v>A1</v>
          </cell>
          <cell r="J286">
            <v>0</v>
          </cell>
          <cell r="K286" t="str">
            <v>A1</v>
          </cell>
          <cell r="L286">
            <v>0</v>
          </cell>
          <cell r="M286">
            <v>0</v>
          </cell>
          <cell r="N286">
            <v>0</v>
          </cell>
          <cell r="O286">
            <v>3</v>
          </cell>
          <cell r="P286">
            <v>2</v>
          </cell>
        </row>
        <row r="287">
          <cell r="D287" t="str">
            <v>01014038</v>
          </cell>
          <cell r="E287" t="str">
            <v>A1</v>
          </cell>
          <cell r="F287" t="str">
            <v>- Tham gia Đề án hợp tác đào tạo trình độ cao đẳng chất lượng cao giữa Trường CĐ Lý Tự Trọng Tp.HCM với công ty TNHH Sản xuất và Kinh doanh VINFAST (QĐ số 496A/QĐ-LTT-ĐT ngày 30/5/2020)</v>
          </cell>
          <cell r="G287" t="str">
            <v>A1</v>
          </cell>
          <cell r="H287" t="str">
            <v xml:space="preserve">
GV vào lớp trễ 8 phút ngày 27/4/2021, Khoa nhắc nhở GV trong buổi họp khoa
</v>
          </cell>
          <cell r="I287" t="str">
            <v>A1</v>
          </cell>
          <cell r="J287" t="str">
            <v>Nhắc nhở</v>
          </cell>
          <cell r="K287" t="str">
            <v>A1</v>
          </cell>
          <cell r="L287">
            <v>0</v>
          </cell>
          <cell r="M287" t="str">
            <v>TT ĐH-QLDL:
- GV Trần Nguyên Bảo Trân: Ngày 27/4, tiết 4-6, phòng C2.1.05, 9h33 GV vào lớp (trễ 8 phút). TKB tiết 4 bắt đầu lúc 9h25.</v>
          </cell>
          <cell r="N287" t="str">
            <v>GV giải trình: Tiết 1-3 GV có lịch dạy luyện thi nghề cho SV tại khu G, sau đó di chuyển lên khu C nên bị trễ 8 phút như ghi nhận. Đề nghị TT HĐTĐ xem xét</v>
          </cell>
          <cell r="O287">
            <v>4</v>
          </cell>
          <cell r="P287">
            <v>4</v>
          </cell>
        </row>
        <row r="288">
          <cell r="D288" t="str">
            <v>01014005</v>
          </cell>
          <cell r="E288" t="str">
            <v>A2</v>
          </cell>
          <cell r="F288" t="str">
            <v>- Có bài viết đăng kỷ yếu hội thảo cấp trường (Hội thảo Quốc tế COSS 2020).</v>
          </cell>
          <cell r="G288" t="str">
            <v>A4</v>
          </cell>
          <cell r="H288">
            <v>0</v>
          </cell>
          <cell r="I288" t="str">
            <v>A4</v>
          </cell>
          <cell r="J288">
            <v>0</v>
          </cell>
          <cell r="K288" t="str">
            <v>A4</v>
          </cell>
          <cell r="L288">
            <v>0</v>
          </cell>
          <cell r="M288">
            <v>0</v>
          </cell>
          <cell r="N288">
            <v>0</v>
          </cell>
          <cell r="O288">
            <v>0</v>
          </cell>
          <cell r="P288">
            <v>0</v>
          </cell>
        </row>
        <row r="289">
          <cell r="D289" t="str">
            <v>01014046</v>
          </cell>
          <cell r="E289" t="str">
            <v>A2</v>
          </cell>
          <cell r="F289" t="str">
            <v>- Có bài viết đăng kỷ yếu hội thảo cấp trường (Hội thảo Quốc tế COSS 2020).</v>
          </cell>
          <cell r="G289" t="str">
            <v>A3</v>
          </cell>
          <cell r="H289">
            <v>0</v>
          </cell>
          <cell r="I289" t="str">
            <v>A3</v>
          </cell>
          <cell r="J289">
            <v>0</v>
          </cell>
          <cell r="K289" t="str">
            <v>A3</v>
          </cell>
          <cell r="L289">
            <v>0</v>
          </cell>
          <cell r="M289">
            <v>0</v>
          </cell>
          <cell r="N289">
            <v>0</v>
          </cell>
          <cell r="O289">
            <v>1</v>
          </cell>
          <cell r="P289">
            <v>0</v>
          </cell>
        </row>
        <row r="290">
          <cell r="D290" t="str">
            <v>01014026</v>
          </cell>
          <cell r="E290" t="str">
            <v>A3</v>
          </cell>
          <cell r="F290" t="str">
            <v>- Có bài viết đăng kỷ yếu hội thảo cấp khoa  19/06/2020</v>
          </cell>
          <cell r="G290" t="str">
            <v>A4</v>
          </cell>
          <cell r="H290">
            <v>0</v>
          </cell>
          <cell r="I290" t="str">
            <v>A4</v>
          </cell>
          <cell r="J290">
            <v>0</v>
          </cell>
          <cell r="K290" t="str">
            <v>A4</v>
          </cell>
          <cell r="L290">
            <v>0</v>
          </cell>
          <cell r="M290">
            <v>0</v>
          </cell>
          <cell r="N290">
            <v>0</v>
          </cell>
          <cell r="O290">
            <v>0</v>
          </cell>
          <cell r="P290">
            <v>0</v>
          </cell>
        </row>
        <row r="291">
          <cell r="D291" t="str">
            <v>01014029</v>
          </cell>
          <cell r="E291" t="str">
            <v>A3</v>
          </cell>
          <cell r="F291" t="str">
            <v>- Có bài viết đăng kỷ yếu hội thảo cấp khoa  19/06/2020</v>
          </cell>
          <cell r="G291" t="str">
            <v>A4</v>
          </cell>
          <cell r="H291">
            <v>0</v>
          </cell>
          <cell r="I291" t="str">
            <v>A4</v>
          </cell>
          <cell r="J291">
            <v>0</v>
          </cell>
          <cell r="K291" t="str">
            <v>A4</v>
          </cell>
          <cell r="L291">
            <v>0</v>
          </cell>
          <cell r="M291">
            <v>0</v>
          </cell>
          <cell r="N291">
            <v>0</v>
          </cell>
          <cell r="O291">
            <v>0</v>
          </cell>
          <cell r="P291">
            <v>0</v>
          </cell>
        </row>
        <row r="292">
          <cell r="D292" t="str">
            <v>01014033</v>
          </cell>
          <cell r="E292" t="str">
            <v>A1</v>
          </cell>
          <cell r="F292" t="str">
            <v xml:space="preserve">Tham gia 1 đề tài NCKH cấp trường (QĐ số 1581/QĐ-LTTQLKH 23/12/2019) </v>
          </cell>
          <cell r="G292" t="str">
            <v>A1</v>
          </cell>
          <cell r="H292">
            <v>0</v>
          </cell>
          <cell r="I292" t="str">
            <v>A1</v>
          </cell>
          <cell r="J292">
            <v>0</v>
          </cell>
          <cell r="K292" t="str">
            <v>A1</v>
          </cell>
          <cell r="L292">
            <v>0</v>
          </cell>
          <cell r="M292">
            <v>0</v>
          </cell>
          <cell r="N292">
            <v>0</v>
          </cell>
          <cell r="O292">
            <v>2</v>
          </cell>
          <cell r="P292">
            <v>3</v>
          </cell>
        </row>
        <row r="293">
          <cell r="D293" t="str">
            <v>01014023</v>
          </cell>
          <cell r="E293" t="str">
            <v>A1</v>
          </cell>
          <cell r="F293" t="str">
            <v>- Tham gia 1 đề tài NCKH cấp trường (NGHIỆM THU 01/2021)
- Có bài viết sáng kiến đạt PVAH cấp ngành (QĐ số 1720/QĐ-GDĐT ngày 21/8/2020)</v>
          </cell>
          <cell r="G293" t="str">
            <v>A4</v>
          </cell>
          <cell r="H293">
            <v>0</v>
          </cell>
          <cell r="I293" t="str">
            <v>A4</v>
          </cell>
          <cell r="J293">
            <v>0</v>
          </cell>
          <cell r="K293" t="str">
            <v>A4</v>
          </cell>
          <cell r="L293">
            <v>0</v>
          </cell>
          <cell r="M293">
            <v>0</v>
          </cell>
          <cell r="N293">
            <v>0</v>
          </cell>
          <cell r="O293">
            <v>0</v>
          </cell>
          <cell r="P293">
            <v>0</v>
          </cell>
        </row>
        <row r="294">
          <cell r="D294" t="str">
            <v>01014013</v>
          </cell>
          <cell r="E294" t="str">
            <v>A3</v>
          </cell>
          <cell r="F294" t="str">
            <v>- Có bài viết đăng kỷ yếu hội thảo cấp khoa  19/06/2020</v>
          </cell>
          <cell r="G294" t="str">
            <v>A4</v>
          </cell>
          <cell r="H294">
            <v>0</v>
          </cell>
          <cell r="I294" t="str">
            <v>A4</v>
          </cell>
          <cell r="J294">
            <v>0</v>
          </cell>
          <cell r="K294" t="str">
            <v>A4</v>
          </cell>
          <cell r="L294">
            <v>0</v>
          </cell>
          <cell r="M294">
            <v>0</v>
          </cell>
          <cell r="N294">
            <v>0</v>
          </cell>
          <cell r="O294">
            <v>0</v>
          </cell>
          <cell r="P294">
            <v>0</v>
          </cell>
        </row>
        <row r="295">
          <cell r="D295" t="str">
            <v>01014017</v>
          </cell>
          <cell r="E295" t="str">
            <v>A3</v>
          </cell>
          <cell r="F295" t="str">
            <v>- Có bài viết đăng kỷ yếu hội thảo cấp khoa  19/06/2020</v>
          </cell>
          <cell r="G295" t="str">
            <v>A4</v>
          </cell>
          <cell r="H295">
            <v>0</v>
          </cell>
          <cell r="I295" t="str">
            <v>A4</v>
          </cell>
          <cell r="J295">
            <v>0</v>
          </cell>
          <cell r="K295" t="str">
            <v>A4</v>
          </cell>
          <cell r="L295">
            <v>0</v>
          </cell>
          <cell r="M295">
            <v>0</v>
          </cell>
          <cell r="N295">
            <v>0</v>
          </cell>
          <cell r="O295">
            <v>0</v>
          </cell>
          <cell r="P295">
            <v>0</v>
          </cell>
        </row>
        <row r="296">
          <cell r="D296" t="str">
            <v>01014034</v>
          </cell>
          <cell r="E296" t="str">
            <v>A3</v>
          </cell>
          <cell r="F296" t="str">
            <v>- Có bài viết đăng kỷ yếu hội thảo cấp khoa  19/06/2020</v>
          </cell>
          <cell r="G296" t="str">
            <v>A3</v>
          </cell>
          <cell r="H296">
            <v>0</v>
          </cell>
          <cell r="I296" t="str">
            <v>A3</v>
          </cell>
          <cell r="J296">
            <v>0</v>
          </cell>
          <cell r="K296" t="str">
            <v>A3</v>
          </cell>
          <cell r="L296">
            <v>0</v>
          </cell>
          <cell r="M296">
            <v>0</v>
          </cell>
          <cell r="N296">
            <v>0</v>
          </cell>
          <cell r="O296">
            <v>1</v>
          </cell>
          <cell r="P296">
            <v>0</v>
          </cell>
        </row>
        <row r="297">
          <cell r="D297" t="str">
            <v>01014020</v>
          </cell>
          <cell r="E297" t="str">
            <v>A3</v>
          </cell>
          <cell r="F297" t="str">
            <v>- Có bài viết đăng kỷ yếu hội thảo cấp khoa  19/06/2020</v>
          </cell>
          <cell r="G297" t="str">
            <v>A4</v>
          </cell>
          <cell r="H297">
            <v>0</v>
          </cell>
          <cell r="I297" t="str">
            <v>A4</v>
          </cell>
          <cell r="J297">
            <v>0</v>
          </cell>
          <cell r="K297" t="str">
            <v>A4</v>
          </cell>
          <cell r="L297">
            <v>0</v>
          </cell>
          <cell r="M297">
            <v>0</v>
          </cell>
          <cell r="N297">
            <v>0</v>
          </cell>
          <cell r="O297">
            <v>0</v>
          </cell>
          <cell r="P297">
            <v>0</v>
          </cell>
        </row>
        <row r="298">
          <cell r="D298" t="str">
            <v>01014018</v>
          </cell>
          <cell r="E298" t="str">
            <v>A3</v>
          </cell>
          <cell r="F298" t="str">
            <v>- Có bài viết đăng kỷ yếu hội thảo cấp khoa  19/06/2020</v>
          </cell>
          <cell r="G298" t="str">
            <v>A4</v>
          </cell>
          <cell r="H298">
            <v>0</v>
          </cell>
          <cell r="I298" t="str">
            <v>A4</v>
          </cell>
          <cell r="J298">
            <v>0</v>
          </cell>
          <cell r="K298" t="str">
            <v>A4</v>
          </cell>
          <cell r="L298">
            <v>0</v>
          </cell>
          <cell r="M298">
            <v>0</v>
          </cell>
          <cell r="N298">
            <v>0</v>
          </cell>
          <cell r="O298">
            <v>0</v>
          </cell>
          <cell r="P298">
            <v>0</v>
          </cell>
        </row>
        <row r="299">
          <cell r="D299" t="str">
            <v>01014019</v>
          </cell>
          <cell r="E299" t="str">
            <v>A3</v>
          </cell>
          <cell r="F299" t="str">
            <v>- Có bài viết đăng kỷ yếu hội thảo cấp khoa  19/06/2020</v>
          </cell>
          <cell r="G299" t="str">
            <v>A4</v>
          </cell>
          <cell r="H299">
            <v>0</v>
          </cell>
          <cell r="I299" t="str">
            <v>A4</v>
          </cell>
          <cell r="J299">
            <v>0</v>
          </cell>
          <cell r="K299" t="str">
            <v>A4</v>
          </cell>
          <cell r="L299">
            <v>0</v>
          </cell>
          <cell r="M299">
            <v>0</v>
          </cell>
          <cell r="N299">
            <v>0</v>
          </cell>
          <cell r="O299">
            <v>0</v>
          </cell>
          <cell r="P299">
            <v>0</v>
          </cell>
        </row>
        <row r="300">
          <cell r="D300" t="str">
            <v>01014010</v>
          </cell>
          <cell r="E300" t="str">
            <v>A3</v>
          </cell>
          <cell r="F300" t="str">
            <v>- Có bài viết đăng kỷ yếu hội thảo cấp khoa  19/06/2020</v>
          </cell>
          <cell r="G300" t="str">
            <v>A4</v>
          </cell>
          <cell r="H300">
            <v>0</v>
          </cell>
          <cell r="I300" t="str">
            <v>A4</v>
          </cell>
          <cell r="J300">
            <v>0</v>
          </cell>
          <cell r="K300" t="str">
            <v>A4</v>
          </cell>
          <cell r="L300">
            <v>0</v>
          </cell>
          <cell r="M300">
            <v>0</v>
          </cell>
          <cell r="N300">
            <v>0</v>
          </cell>
          <cell r="O300">
            <v>0</v>
          </cell>
          <cell r="P300">
            <v>0</v>
          </cell>
        </row>
        <row r="301">
          <cell r="D301" t="str">
            <v>01014030</v>
          </cell>
          <cell r="E301" t="str">
            <v>A1</v>
          </cell>
          <cell r="F301" t="str">
            <v>- Có bài viết đăng kỷ yếu hội thảo cấp khoa  19/06/2020</v>
          </cell>
          <cell r="G301" t="str">
            <v>A4</v>
          </cell>
          <cell r="H301">
            <v>0</v>
          </cell>
          <cell r="I301" t="str">
            <v>A4</v>
          </cell>
          <cell r="J301">
            <v>0</v>
          </cell>
          <cell r="K301" t="str">
            <v>A4</v>
          </cell>
          <cell r="L301">
            <v>0</v>
          </cell>
          <cell r="M301">
            <v>0</v>
          </cell>
          <cell r="N301">
            <v>0</v>
          </cell>
          <cell r="O301">
            <v>0</v>
          </cell>
          <cell r="P301">
            <v>0</v>
          </cell>
        </row>
        <row r="302">
          <cell r="D302" t="str">
            <v>01014024</v>
          </cell>
          <cell r="E302" t="str">
            <v>A3</v>
          </cell>
          <cell r="F302" t="str">
            <v>- Có bài viết đăng kỷ yếu hội thảo cấp khoa  19/06/2020
- Có SKKN được đánh giá loại khá</v>
          </cell>
          <cell r="G302" t="str">
            <v>A3</v>
          </cell>
          <cell r="H302">
            <v>0</v>
          </cell>
          <cell r="I302" t="str">
            <v>A3</v>
          </cell>
          <cell r="J302">
            <v>0</v>
          </cell>
          <cell r="K302" t="str">
            <v>A3</v>
          </cell>
          <cell r="L302">
            <v>0</v>
          </cell>
          <cell r="M302">
            <v>0</v>
          </cell>
          <cell r="N302">
            <v>0</v>
          </cell>
          <cell r="O302">
            <v>1</v>
          </cell>
          <cell r="P302">
            <v>1</v>
          </cell>
        </row>
        <row r="303">
          <cell r="D303" t="str">
            <v>01014048</v>
          </cell>
          <cell r="E303" t="str">
            <v>A2</v>
          </cell>
          <cell r="F303" t="str">
            <v>- Có bài viết đăng kỷ yếu hội thảo cấp trường (Hội thảo Quốc tế COSS 2020).
- Có SKKN được đánh giá loại khá</v>
          </cell>
          <cell r="G303" t="str">
            <v>A2</v>
          </cell>
          <cell r="H303">
            <v>0</v>
          </cell>
          <cell r="I303" t="str">
            <v>A2</v>
          </cell>
          <cell r="J303">
            <v>0</v>
          </cell>
          <cell r="K303" t="str">
            <v>A2</v>
          </cell>
          <cell r="L303">
            <v>0</v>
          </cell>
          <cell r="M303">
            <v>0</v>
          </cell>
          <cell r="N303">
            <v>0</v>
          </cell>
          <cell r="O303">
            <v>2</v>
          </cell>
          <cell r="P303">
            <v>2</v>
          </cell>
        </row>
        <row r="304">
          <cell r="D304" t="str">
            <v>01014022</v>
          </cell>
          <cell r="E304" t="str">
            <v>A3</v>
          </cell>
          <cell r="F304" t="str">
            <v>- Có bài viết đăng kỷ yếu hội thảo cấp khoa  19/06/2020
- Có SKKN được đánh giá loại khá</v>
          </cell>
          <cell r="G304" t="str">
            <v>A4</v>
          </cell>
          <cell r="H304">
            <v>0</v>
          </cell>
          <cell r="I304" t="str">
            <v>A4</v>
          </cell>
          <cell r="J304">
            <v>0</v>
          </cell>
          <cell r="K304" t="str">
            <v>A4</v>
          </cell>
          <cell r="L304">
            <v>0</v>
          </cell>
          <cell r="M304">
            <v>0</v>
          </cell>
          <cell r="N304">
            <v>0</v>
          </cell>
          <cell r="O304">
            <v>0</v>
          </cell>
          <cell r="P304">
            <v>0</v>
          </cell>
        </row>
        <row r="305">
          <cell r="D305" t="str">
            <v>01014025</v>
          </cell>
          <cell r="E305" t="str">
            <v>A3</v>
          </cell>
          <cell r="F305" t="str">
            <v>- Có bài viết đăng kỷ yếu hội thảo cấp khoa  19/06/2020</v>
          </cell>
          <cell r="G305" t="str">
            <v>A4</v>
          </cell>
          <cell r="H305" t="str">
            <v>Khoa đã nhắc nhở GV</v>
          </cell>
          <cell r="I305" t="str">
            <v>A4</v>
          </cell>
          <cell r="J305" t="str">
            <v>Nhắc nhở</v>
          </cell>
          <cell r="K305" t="str">
            <v>A4</v>
          </cell>
          <cell r="L305">
            <v>0</v>
          </cell>
          <cell r="M305" t="str">
            <v xml:space="preserve">P. TTGD - CTSV:
- GV Nguyễn Trần Thanh Nhàn không có tên trong bảng điểm danh tập huấn sử dụng PM Google Meet (14/5/21) </v>
          </cell>
          <cell r="N305" t="str">
            <v>GV có bản tường trình (kèm minh chứng)</v>
          </cell>
          <cell r="O305">
            <v>0</v>
          </cell>
          <cell r="P305">
            <v>1</v>
          </cell>
        </row>
        <row r="306">
          <cell r="D306" t="str">
            <v>01014032</v>
          </cell>
          <cell r="E306" t="str">
            <v>A1</v>
          </cell>
          <cell r="F306" t="str">
            <v>- Có bài viết đăng kỷ yếu hội thảo cấp khoa  19/06/2020</v>
          </cell>
          <cell r="G306" t="str">
            <v>A4</v>
          </cell>
          <cell r="H306">
            <v>0</v>
          </cell>
          <cell r="I306" t="str">
            <v>A4</v>
          </cell>
          <cell r="J306">
            <v>0</v>
          </cell>
          <cell r="K306" t="str">
            <v>A4</v>
          </cell>
          <cell r="L306">
            <v>0</v>
          </cell>
          <cell r="M306">
            <v>0</v>
          </cell>
          <cell r="N306">
            <v>0</v>
          </cell>
          <cell r="O306">
            <v>0</v>
          </cell>
          <cell r="P306">
            <v>0</v>
          </cell>
        </row>
        <row r="307">
          <cell r="D307" t="str">
            <v>01014006</v>
          </cell>
          <cell r="E307" t="str">
            <v>A1</v>
          </cell>
          <cell r="F307" t="str">
            <v>- Có bài viết đăng kỷ yếu hội thảo cấp khoa  19/06/2020</v>
          </cell>
          <cell r="G307" t="str">
            <v>A4</v>
          </cell>
          <cell r="H307">
            <v>0</v>
          </cell>
          <cell r="I307" t="str">
            <v>A4</v>
          </cell>
          <cell r="J307">
            <v>0</v>
          </cell>
          <cell r="K307" t="str">
            <v>A4</v>
          </cell>
          <cell r="L307">
            <v>0</v>
          </cell>
          <cell r="M307">
            <v>0</v>
          </cell>
          <cell r="N307">
            <v>0</v>
          </cell>
          <cell r="O307">
            <v>0</v>
          </cell>
          <cell r="P307">
            <v>0</v>
          </cell>
        </row>
        <row r="308">
          <cell r="D308" t="str">
            <v>01014009</v>
          </cell>
          <cell r="E308" t="str">
            <v>A3</v>
          </cell>
          <cell r="F308" t="str">
            <v>- Có bài viết đăng kỷ yếu hội thảo cấp khoa  19/06/2020</v>
          </cell>
          <cell r="G308" t="str">
            <v>A3</v>
          </cell>
          <cell r="H308">
            <v>0</v>
          </cell>
          <cell r="I308" t="str">
            <v>A3</v>
          </cell>
          <cell r="J308">
            <v>0</v>
          </cell>
          <cell r="K308" t="str">
            <v>A3</v>
          </cell>
          <cell r="L308">
            <v>0</v>
          </cell>
          <cell r="M308">
            <v>0</v>
          </cell>
          <cell r="N308">
            <v>0</v>
          </cell>
          <cell r="O308">
            <v>1</v>
          </cell>
          <cell r="P308">
            <v>0</v>
          </cell>
        </row>
        <row r="309">
          <cell r="D309" t="str">
            <v>01014045</v>
          </cell>
          <cell r="E309" t="str">
            <v>A2</v>
          </cell>
          <cell r="F309" t="str">
            <v>- Có bài viết sáng kiến đạt PVAH cấp ngành (QĐ số 1720/QĐ-GDĐT ngày 21/8/2020)
- Có bài viết đăng kỷ yếu hội thảo cấp trường (Hội thảo Quốc tế COSS 2020).</v>
          </cell>
          <cell r="G309" t="str">
            <v>A2</v>
          </cell>
          <cell r="H309">
            <v>0</v>
          </cell>
          <cell r="I309" t="str">
            <v>A2</v>
          </cell>
          <cell r="J309">
            <v>0</v>
          </cell>
          <cell r="K309" t="str">
            <v>A2</v>
          </cell>
          <cell r="L309">
            <v>0</v>
          </cell>
          <cell r="M309">
            <v>0</v>
          </cell>
          <cell r="N309">
            <v>0</v>
          </cell>
          <cell r="O309">
            <v>2</v>
          </cell>
          <cell r="P309">
            <v>2</v>
          </cell>
        </row>
        <row r="310">
          <cell r="D310" t="str">
            <v>01014021</v>
          </cell>
          <cell r="E310" t="str">
            <v>A2</v>
          </cell>
          <cell r="F310" t="str">
            <v>- Có bài viết đăng kỷ yếu hội thảo cấp trường (Hội thảo Quốc tế COSS 2020).</v>
          </cell>
          <cell r="G310" t="str">
            <v>A4</v>
          </cell>
          <cell r="H310">
            <v>0</v>
          </cell>
          <cell r="I310" t="str">
            <v>A4</v>
          </cell>
          <cell r="J310">
            <v>0</v>
          </cell>
          <cell r="K310" t="str">
            <v>A4</v>
          </cell>
          <cell r="L310">
            <v>0</v>
          </cell>
          <cell r="M310">
            <v>0</v>
          </cell>
          <cell r="N310">
            <v>0</v>
          </cell>
          <cell r="O310">
            <v>0</v>
          </cell>
          <cell r="P310">
            <v>0</v>
          </cell>
        </row>
        <row r="311">
          <cell r="D311" t="str">
            <v>01014016</v>
          </cell>
          <cell r="E311" t="str">
            <v>A3</v>
          </cell>
          <cell r="F311" t="str">
            <v>- Có bài viết đăng kỷ yếu hội thảo cấp khoa  19/06/2020</v>
          </cell>
          <cell r="G311" t="str">
            <v>A4</v>
          </cell>
          <cell r="H311">
            <v>0</v>
          </cell>
          <cell r="I311" t="str">
            <v>A4</v>
          </cell>
          <cell r="J311">
            <v>0</v>
          </cell>
          <cell r="K311" t="str">
            <v>A4</v>
          </cell>
          <cell r="L311">
            <v>0</v>
          </cell>
          <cell r="M311">
            <v>0</v>
          </cell>
          <cell r="N311">
            <v>0</v>
          </cell>
          <cell r="O311">
            <v>0</v>
          </cell>
          <cell r="P311">
            <v>0</v>
          </cell>
        </row>
        <row r="312">
          <cell r="D312">
            <v>0</v>
          </cell>
          <cell r="E312">
            <v>10</v>
          </cell>
          <cell r="F312">
            <v>0</v>
          </cell>
          <cell r="G312">
            <v>10</v>
          </cell>
          <cell r="H312" t="str">
            <v>0A1 + 1A2 + 1A3 + 8A4 + 0C1</v>
          </cell>
          <cell r="I312">
            <v>10</v>
          </cell>
          <cell r="J312" t="str">
            <v>0A1 + 1A2 + 1A3 + 8A4 + 0C1 + 0C2</v>
          </cell>
          <cell r="K312">
            <v>10</v>
          </cell>
          <cell r="L312" t="str">
            <v>0A1 + 1A2 + 1A3 + 8A4 + 0C1 + 0C2</v>
          </cell>
          <cell r="M312">
            <v>0</v>
          </cell>
          <cell r="N312">
            <v>0</v>
          </cell>
          <cell r="O312">
            <v>0</v>
          </cell>
          <cell r="P312">
            <v>0</v>
          </cell>
        </row>
        <row r="313">
          <cell r="D313">
            <v>0</v>
          </cell>
          <cell r="E313">
            <v>10</v>
          </cell>
          <cell r="F313">
            <v>0</v>
          </cell>
          <cell r="G313">
            <v>10</v>
          </cell>
          <cell r="H313" t="str">
            <v>0A1 + 1A2 + 1A3 + 8A4 + 0C1</v>
          </cell>
          <cell r="I313">
            <v>10</v>
          </cell>
          <cell r="J313" t="str">
            <v>0A1 + 1A2 + 1A3 + 8A4 + 0C1 + 0C2</v>
          </cell>
          <cell r="K313">
            <v>10</v>
          </cell>
          <cell r="L313" t="str">
            <v>0A1 + 1A2 + 1A3 + 8A4 + 0C1 + 0C2</v>
          </cell>
          <cell r="M313">
            <v>0</v>
          </cell>
          <cell r="N313">
            <v>0</v>
          </cell>
          <cell r="O313">
            <v>0</v>
          </cell>
          <cell r="P313">
            <v>0</v>
          </cell>
        </row>
        <row r="314">
          <cell r="D314" t="str">
            <v>01016004</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v>0</v>
          </cell>
          <cell r="M314" t="str">
            <v xml:space="preserve">P. TTGD - CTSV:
- GV Chế Vân Cầm không có tên trong bảng điểm danh tập huấn sử dụng PM Google Meet (14/5/21) </v>
          </cell>
          <cell r="N314" t="str">
            <v>GV có bản giải trình (kèm minh chứng)</v>
          </cell>
          <cell r="O314">
            <v>0</v>
          </cell>
          <cell r="P314">
            <v>0</v>
          </cell>
        </row>
        <row r="315">
          <cell r="D315" t="str">
            <v>01016002</v>
          </cell>
          <cell r="E315" t="str">
            <v>A3</v>
          </cell>
          <cell r="F315" t="str">
            <v>Có bài viết đăng trong kỷ yếu hội thảo cấp khoa tháng 06/2020</v>
          </cell>
          <cell r="G315" t="str">
            <v>A4</v>
          </cell>
          <cell r="H315" t="str">
            <v>Khoa đã nhắc nhở GV</v>
          </cell>
          <cell r="I315" t="str">
            <v>A4</v>
          </cell>
          <cell r="J315" t="str">
            <v>Nhắc nhở</v>
          </cell>
          <cell r="K315" t="str">
            <v>A4</v>
          </cell>
          <cell r="L315">
            <v>0</v>
          </cell>
          <cell r="M315" t="str">
            <v xml:space="preserve">P. TTGD - CTSV:
- GV Nguyễn Bạch Cẩm Dung không có tên trong bảng điểm danh tập huấn sử dụng PM Google Meet (14/5/21) </v>
          </cell>
          <cell r="N315" t="str">
            <v>GV có bản giải trình (kèm minh chứng)</v>
          </cell>
          <cell r="O315">
            <v>0</v>
          </cell>
          <cell r="P315">
            <v>0</v>
          </cell>
        </row>
        <row r="316">
          <cell r="D316" t="str">
            <v>01016006</v>
          </cell>
          <cell r="E316" t="str">
            <v>A2</v>
          </cell>
          <cell r="F316" t="str">
            <v>- Có bài viết đăng kỷ yếu hội thảo cấp trường (Hội thảo Quốc tế COSS 2020).</v>
          </cell>
          <cell r="G316" t="str">
            <v>A4</v>
          </cell>
          <cell r="H316">
            <v>0</v>
          </cell>
          <cell r="I316" t="str">
            <v>A4</v>
          </cell>
          <cell r="J316">
            <v>0</v>
          </cell>
          <cell r="K316" t="str">
            <v>A4</v>
          </cell>
          <cell r="L316">
            <v>0</v>
          </cell>
          <cell r="M316">
            <v>0</v>
          </cell>
          <cell r="N316">
            <v>0</v>
          </cell>
          <cell r="O316">
            <v>0</v>
          </cell>
          <cell r="P316">
            <v>0</v>
          </cell>
        </row>
        <row r="317">
          <cell r="D317" t="str">
            <v>01016005</v>
          </cell>
          <cell r="E317" t="str">
            <v>A2</v>
          </cell>
          <cell r="F317" t="str">
            <v>- Có bài viết sáng kiến đạt PVAH cấp ngành (QĐ số 1720/QĐ-GDĐT ngày 21/8/2020)
- Có bài viết đăng kỷ yếu hội thảo cấp trường (Hội thảo Quốc tế COSS 2020).</v>
          </cell>
          <cell r="G317" t="str">
            <v>A4</v>
          </cell>
          <cell r="H317">
            <v>0</v>
          </cell>
          <cell r="I317" t="str">
            <v>A4</v>
          </cell>
          <cell r="J317">
            <v>0</v>
          </cell>
          <cell r="K317" t="str">
            <v>A4</v>
          </cell>
          <cell r="L317">
            <v>0</v>
          </cell>
          <cell r="M317">
            <v>0</v>
          </cell>
          <cell r="N317">
            <v>0</v>
          </cell>
          <cell r="O317">
            <v>0</v>
          </cell>
          <cell r="P317">
            <v>0</v>
          </cell>
        </row>
        <row r="318">
          <cell r="D318" t="str">
            <v>01016012</v>
          </cell>
          <cell r="E318" t="str">
            <v>A3</v>
          </cell>
          <cell r="F318" t="str">
            <v>Có bài viết đăng trong kỷ yếu hội thảo cấp khoa tháng 06/2020</v>
          </cell>
          <cell r="G318" t="str">
            <v>A4</v>
          </cell>
          <cell r="H318">
            <v>0</v>
          </cell>
          <cell r="I318" t="str">
            <v>A4</v>
          </cell>
          <cell r="J318">
            <v>0</v>
          </cell>
          <cell r="K318" t="str">
            <v>A4</v>
          </cell>
          <cell r="L318">
            <v>0</v>
          </cell>
          <cell r="M318">
            <v>0</v>
          </cell>
          <cell r="N318">
            <v>0</v>
          </cell>
          <cell r="O318">
            <v>0</v>
          </cell>
          <cell r="P318">
            <v>0</v>
          </cell>
        </row>
        <row r="319">
          <cell r="D319" t="str">
            <v>01016010</v>
          </cell>
          <cell r="E319" t="str">
            <v>A3</v>
          </cell>
          <cell r="F319" t="str">
            <v>Có bài viết đăng trong kỷ yếu hội thảo cấp khoa tháng 06/2020</v>
          </cell>
          <cell r="G319" t="str">
            <v>A4</v>
          </cell>
          <cell r="H319">
            <v>0</v>
          </cell>
          <cell r="I319" t="str">
            <v>A4</v>
          </cell>
          <cell r="J319">
            <v>0</v>
          </cell>
          <cell r="K319" t="str">
            <v>A4</v>
          </cell>
          <cell r="L319">
            <v>0</v>
          </cell>
          <cell r="M319">
            <v>0</v>
          </cell>
          <cell r="N319">
            <v>0</v>
          </cell>
          <cell r="O319">
            <v>0</v>
          </cell>
          <cell r="P319">
            <v>0</v>
          </cell>
        </row>
        <row r="320">
          <cell r="D320" t="str">
            <v>01016008</v>
          </cell>
          <cell r="E320" t="str">
            <v>A2</v>
          </cell>
          <cell r="F320" t="str">
            <v>- Có bài viết đăng kỷ yếu hội thảo cấp trường (Hội thảo Quốc tế COSS 2020).</v>
          </cell>
          <cell r="G320" t="str">
            <v>A2</v>
          </cell>
          <cell r="H320">
            <v>0</v>
          </cell>
          <cell r="I320" t="str">
            <v>A2</v>
          </cell>
          <cell r="J320">
            <v>0</v>
          </cell>
          <cell r="K320" t="str">
            <v>A2</v>
          </cell>
          <cell r="L320">
            <v>0</v>
          </cell>
          <cell r="M320">
            <v>0</v>
          </cell>
          <cell r="N320">
            <v>0</v>
          </cell>
          <cell r="O320">
            <v>2</v>
          </cell>
          <cell r="P320">
            <v>2</v>
          </cell>
        </row>
        <row r="321">
          <cell r="D321" t="str">
            <v>01016007</v>
          </cell>
          <cell r="E321" t="str">
            <v>A3</v>
          </cell>
          <cell r="F321" t="str">
            <v>Có bài viết đăng trong kỷ yếu hội thảo cấp khoa tháng 06/2020</v>
          </cell>
          <cell r="G321" t="str">
            <v>A4</v>
          </cell>
          <cell r="H321">
            <v>0</v>
          </cell>
          <cell r="I321" t="str">
            <v>A4</v>
          </cell>
          <cell r="J321">
            <v>0</v>
          </cell>
          <cell r="K321" t="str">
            <v>A4</v>
          </cell>
          <cell r="L321">
            <v>0</v>
          </cell>
          <cell r="M321">
            <v>0</v>
          </cell>
          <cell r="N321">
            <v>0</v>
          </cell>
          <cell r="O321">
            <v>0</v>
          </cell>
          <cell r="P321">
            <v>0</v>
          </cell>
        </row>
        <row r="322">
          <cell r="D322" t="str">
            <v>01016003</v>
          </cell>
          <cell r="E322" t="str">
            <v>A3</v>
          </cell>
          <cell r="F322" t="str">
            <v>Có bài viết đăng trong kỷ yếu hội thảo cấp khoa tháng 06/2020</v>
          </cell>
          <cell r="G322" t="str">
            <v>A3</v>
          </cell>
          <cell r="H322">
            <v>0</v>
          </cell>
          <cell r="I322" t="str">
            <v>A3</v>
          </cell>
          <cell r="J322">
            <v>0</v>
          </cell>
          <cell r="K322" t="str">
            <v>A3</v>
          </cell>
          <cell r="L322">
            <v>0</v>
          </cell>
          <cell r="M322">
            <v>0</v>
          </cell>
          <cell r="N322">
            <v>0</v>
          </cell>
          <cell r="O322">
            <v>0</v>
          </cell>
          <cell r="P322">
            <v>2</v>
          </cell>
        </row>
        <row r="323">
          <cell r="D323" t="str">
            <v>01016001</v>
          </cell>
          <cell r="E323" t="str">
            <v>A1</v>
          </cell>
          <cell r="F323" t="str">
            <v>- Bài báo đăng tháng 09/2020 trên Tạp chí Giáo chức Việt Nam (ISSN 1859 - 2902) 
- Có bài viết đăng kỷ yếu hội thảo cấp trường (Hội thảo Quốc tế COSS 2020).</v>
          </cell>
          <cell r="G323" t="str">
            <v>A4</v>
          </cell>
          <cell r="H323">
            <v>0</v>
          </cell>
          <cell r="I323" t="str">
            <v>A4</v>
          </cell>
          <cell r="J323">
            <v>0</v>
          </cell>
          <cell r="K323" t="str">
            <v>A4</v>
          </cell>
          <cell r="L323">
            <v>0</v>
          </cell>
          <cell r="M323">
            <v>0</v>
          </cell>
          <cell r="N323">
            <v>0</v>
          </cell>
          <cell r="O323">
            <v>0</v>
          </cell>
          <cell r="P323">
            <v>0</v>
          </cell>
        </row>
        <row r="324">
          <cell r="D324">
            <v>0</v>
          </cell>
          <cell r="E324">
            <v>9</v>
          </cell>
          <cell r="F324">
            <v>0</v>
          </cell>
          <cell r="G324">
            <v>9</v>
          </cell>
          <cell r="H324" t="str">
            <v>0A1 + 0A2 + 2A3 + 6A4 + 1D</v>
          </cell>
          <cell r="I324">
            <v>9</v>
          </cell>
          <cell r="J324" t="str">
            <v>0A1 + 0A2 + 2A3 + 6A4 + 1C1 + 0C2</v>
          </cell>
          <cell r="K324">
            <v>9</v>
          </cell>
          <cell r="L324" t="str">
            <v>0A1 + 0A2 + 1A3 + 7A4 + 1C1 + 0C2</v>
          </cell>
          <cell r="M324">
            <v>0</v>
          </cell>
          <cell r="N324">
            <v>0</v>
          </cell>
          <cell r="O324">
            <v>0</v>
          </cell>
          <cell r="P324">
            <v>0</v>
          </cell>
        </row>
        <row r="325">
          <cell r="D325">
            <v>0</v>
          </cell>
          <cell r="E325">
            <v>9</v>
          </cell>
          <cell r="F325">
            <v>0</v>
          </cell>
          <cell r="G325">
            <v>9</v>
          </cell>
          <cell r="H325" t="str">
            <v>0A1 + 0A2 + 2A3 + 6A4 + 1D</v>
          </cell>
          <cell r="I325">
            <v>9</v>
          </cell>
          <cell r="J325" t="str">
            <v>0A1 + 0A2 + 2A3 + 6A4 + 1C1 + 0C2</v>
          </cell>
          <cell r="K325">
            <v>9</v>
          </cell>
          <cell r="L325" t="str">
            <v>0A1 + 0A2 + 1A3 + 7A4 + 1C1 + 0C2</v>
          </cell>
          <cell r="M325">
            <v>0</v>
          </cell>
          <cell r="N325">
            <v>0</v>
          </cell>
          <cell r="O325">
            <v>0</v>
          </cell>
          <cell r="P325">
            <v>0</v>
          </cell>
        </row>
        <row r="326">
          <cell r="D326" t="str">
            <v>01013020</v>
          </cell>
          <cell r="E326" t="str">
            <v>A1</v>
          </cell>
          <cell r="F326" t="str">
            <v>Tham gia xây dựng Chuẩn đầu ra ngành Kỹ thuật Nhiệt (theo CV đề nghị của trường)</v>
          </cell>
          <cell r="G326" t="str">
            <v>A3</v>
          </cell>
          <cell r="H326" t="str">
            <v>Nhắc nhở GV</v>
          </cell>
          <cell r="I326" t="str">
            <v>A3</v>
          </cell>
          <cell r="J326" t="str">
            <v>Nhắc nhở</v>
          </cell>
          <cell r="K326" t="str">
            <v>A4</v>
          </cell>
          <cell r="L326">
            <v>0</v>
          </cell>
          <cell r="M326" t="str">
            <v xml:space="preserve">P. TTGD - CTSV:
- GV Đinh Đồng Hiệp không có tên trong bảng điểm danh tập huấn sử dụng PM Google Meet (14/5/21) </v>
          </cell>
          <cell r="N326" t="str">
            <v>GV giải trình (có đính kèm minh chứng)</v>
          </cell>
          <cell r="O326">
            <v>2</v>
          </cell>
          <cell r="P326">
            <v>0</v>
          </cell>
        </row>
        <row r="327">
          <cell r="D327" t="str">
            <v>01029001</v>
          </cell>
          <cell r="E327" t="str">
            <v>A1</v>
          </cell>
          <cell r="F327" t="str">
            <v>Bài báo quốc tế có chỉ số ISSN</v>
          </cell>
          <cell r="G327" t="str">
            <v>A3</v>
          </cell>
          <cell r="H327">
            <v>0</v>
          </cell>
          <cell r="I327" t="str">
            <v>A3</v>
          </cell>
          <cell r="J327">
            <v>0</v>
          </cell>
          <cell r="K327" t="str">
            <v>A3</v>
          </cell>
          <cell r="L327">
            <v>0</v>
          </cell>
          <cell r="M327">
            <v>0</v>
          </cell>
          <cell r="N327">
            <v>0</v>
          </cell>
          <cell r="O327">
            <v>0</v>
          </cell>
          <cell r="P327">
            <v>2</v>
          </cell>
        </row>
        <row r="328">
          <cell r="D328" t="str">
            <v>01010013</v>
          </cell>
          <cell r="E328" t="str">
            <v>A3</v>
          </cell>
          <cell r="F328" t="str">
            <v>Có bài viết đăng trong kỷ yếu hội thảo cấp khoa 14/06/2020</v>
          </cell>
          <cell r="G328" t="str">
            <v>D</v>
          </cell>
          <cell r="H328" t="str">
            <v>GV quên giờ dạy online ngày 12/5/2021</v>
          </cell>
          <cell r="I328" t="str">
            <v>C1</v>
          </cell>
          <cell r="J328" t="str">
            <v>Đề nghị xếp C1, GV đã nhận khuyết điểm và dạy bù cho lớp</v>
          </cell>
          <cell r="K328" t="str">
            <v>C1</v>
          </cell>
          <cell r="L328">
            <v>0</v>
          </cell>
          <cell r="M328" t="str">
            <v>P. TTGD - CTSV:
- GV Võ Anh Hào: Ngày 12/5, tiết 13-14, lớp 20C2-LD9L, GV không mở phòng Zoom</v>
          </cell>
          <cell r="N328" t="str">
            <v>GV giải trình và : Do ngày 12/5/21 là tuần đầu tiên GV chuyển từ dạy trực tiếp sang dạy online nên GV đã quên giờ dạy. GV đã báo Lãnh đạo khoa và sắp xếp dạy bù lại cho lớp.
Ý kiến của đơn vị: Khoa xếp thi đua theo quy định. Kính đề nghị TT HĐTĐ xem xét thêm vì đây là lần đầu GV vi phạm và GV không cố tình vi phạm.</v>
          </cell>
          <cell r="O328">
            <v>0</v>
          </cell>
          <cell r="P328">
            <v>0</v>
          </cell>
        </row>
        <row r="329">
          <cell r="D329" t="str">
            <v>01013011</v>
          </cell>
          <cell r="E329" t="str">
            <v>A3</v>
          </cell>
          <cell r="F329" t="str">
            <v>Có bài viết đăng trong kỷ yếu hội thảo cấp khoa 14/06/2020</v>
          </cell>
          <cell r="G329" t="str">
            <v>A4</v>
          </cell>
          <cell r="H329">
            <v>0</v>
          </cell>
          <cell r="I329" t="str">
            <v>A4</v>
          </cell>
          <cell r="J329">
            <v>0</v>
          </cell>
          <cell r="K329" t="str">
            <v>A4</v>
          </cell>
          <cell r="L329">
            <v>0</v>
          </cell>
          <cell r="M329">
            <v>0</v>
          </cell>
          <cell r="N329">
            <v>0</v>
          </cell>
          <cell r="O329">
            <v>0</v>
          </cell>
          <cell r="P329">
            <v>1</v>
          </cell>
        </row>
        <row r="330">
          <cell r="D330" t="str">
            <v>01013023</v>
          </cell>
          <cell r="E330" t="str">
            <v>A3</v>
          </cell>
          <cell r="F330" t="str">
            <v>Có bài viết đăng trong kỷ yếu hội thảo cấp khoa 14/06/2020</v>
          </cell>
          <cell r="G330" t="str">
            <v>A4</v>
          </cell>
          <cell r="H330">
            <v>0</v>
          </cell>
          <cell r="I330" t="str">
            <v>A4</v>
          </cell>
          <cell r="J330">
            <v>0</v>
          </cell>
          <cell r="K330" t="str">
            <v>A4</v>
          </cell>
          <cell r="L330">
            <v>0</v>
          </cell>
          <cell r="M330">
            <v>0</v>
          </cell>
          <cell r="N330">
            <v>0</v>
          </cell>
          <cell r="O330">
            <v>0</v>
          </cell>
          <cell r="P330">
            <v>1</v>
          </cell>
        </row>
        <row r="331">
          <cell r="D331" t="str">
            <v>01013009</v>
          </cell>
          <cell r="E331" t="str">
            <v>A3</v>
          </cell>
          <cell r="F331" t="str">
            <v>Có bài viết đăng trong kỷ yếu hội thảo cấp khoa 14/06/2020</v>
          </cell>
          <cell r="G331" t="str">
            <v>A4</v>
          </cell>
          <cell r="H331">
            <v>0</v>
          </cell>
          <cell r="I331" t="str">
            <v>A4</v>
          </cell>
          <cell r="J331">
            <v>0</v>
          </cell>
          <cell r="K331" t="str">
            <v>A4</v>
          </cell>
          <cell r="L331">
            <v>0</v>
          </cell>
          <cell r="M331">
            <v>0</v>
          </cell>
          <cell r="N331">
            <v>0</v>
          </cell>
          <cell r="O331">
            <v>0</v>
          </cell>
          <cell r="P331">
            <v>0</v>
          </cell>
        </row>
        <row r="332">
          <cell r="D332" t="str">
            <v>01013008</v>
          </cell>
          <cell r="E332" t="str">
            <v>A3</v>
          </cell>
          <cell r="F332" t="str">
            <v>Có bài viết đăng trong kỷ yếu hội thảo cấp khoa 14/06/2020</v>
          </cell>
          <cell r="G332" t="str">
            <v>A4</v>
          </cell>
          <cell r="H332">
            <v>0</v>
          </cell>
          <cell r="I332" t="str">
            <v>A4</v>
          </cell>
          <cell r="J332">
            <v>0</v>
          </cell>
          <cell r="K332" t="str">
            <v>A4</v>
          </cell>
          <cell r="L332">
            <v>0</v>
          </cell>
          <cell r="M332">
            <v>0</v>
          </cell>
          <cell r="N332">
            <v>0</v>
          </cell>
          <cell r="O332">
            <v>0</v>
          </cell>
          <cell r="P332">
            <v>0</v>
          </cell>
        </row>
        <row r="333">
          <cell r="D333" t="str">
            <v>01013015</v>
          </cell>
          <cell r="E333" t="str">
            <v>A3</v>
          </cell>
          <cell r="F333" t="str">
            <v>Có bài viết đăng trong kỷ yếu hội thảo cấp khoa 14/06/2020</v>
          </cell>
          <cell r="G333" t="str">
            <v>A4</v>
          </cell>
          <cell r="H333">
            <v>0</v>
          </cell>
          <cell r="I333" t="str">
            <v>A4</v>
          </cell>
          <cell r="J333">
            <v>0</v>
          </cell>
          <cell r="K333" t="str">
            <v>A4</v>
          </cell>
          <cell r="L333">
            <v>0</v>
          </cell>
          <cell r="M333">
            <v>0</v>
          </cell>
          <cell r="N333">
            <v>0</v>
          </cell>
          <cell r="O333">
            <v>1</v>
          </cell>
          <cell r="P333">
            <v>0</v>
          </cell>
        </row>
        <row r="334">
          <cell r="D334" t="str">
            <v>01029016</v>
          </cell>
          <cell r="E334" t="str">
            <v>A4</v>
          </cell>
          <cell r="F334">
            <v>0</v>
          </cell>
          <cell r="G334" t="str">
            <v>A4</v>
          </cell>
          <cell r="H334">
            <v>0</v>
          </cell>
          <cell r="I334" t="str">
            <v>A4</v>
          </cell>
          <cell r="J334">
            <v>0</v>
          </cell>
          <cell r="K334" t="str">
            <v>A4</v>
          </cell>
          <cell r="L334">
            <v>0</v>
          </cell>
          <cell r="M334">
            <v>0</v>
          </cell>
          <cell r="N334">
            <v>0</v>
          </cell>
          <cell r="O334">
            <v>0</v>
          </cell>
          <cell r="P334">
            <v>0</v>
          </cell>
        </row>
        <row r="335">
          <cell r="D335">
            <v>0</v>
          </cell>
          <cell r="E335">
            <v>18</v>
          </cell>
          <cell r="F335">
            <v>0</v>
          </cell>
          <cell r="G335">
            <v>18</v>
          </cell>
          <cell r="H335" t="str">
            <v>0A1 + 0A2 + 3A3 + 13A4 + 1A DN + 0 B1 + 1 B2</v>
          </cell>
          <cell r="I335">
            <v>18</v>
          </cell>
          <cell r="J335" t="str">
            <v>0A1 + 0A2 + 3A3 + 13A4 + 1A DN + 1 B1 + 0 B2</v>
          </cell>
          <cell r="K335">
            <v>18</v>
          </cell>
          <cell r="L335" t="str">
            <v>0A1 + 0A2 + 4A3 + 12A4 + 1A DN + 1 B1 + 0 B2</v>
          </cell>
          <cell r="M335">
            <v>0</v>
          </cell>
          <cell r="N335">
            <v>0</v>
          </cell>
          <cell r="O335">
            <v>0</v>
          </cell>
          <cell r="P335">
            <v>0</v>
          </cell>
        </row>
        <row r="336">
          <cell r="D336">
            <v>0</v>
          </cell>
          <cell r="E336">
            <v>18</v>
          </cell>
          <cell r="F336">
            <v>0</v>
          </cell>
          <cell r="G336">
            <v>18</v>
          </cell>
          <cell r="H336" t="str">
            <v>0A1 + 0A2 + 3A3 + 13A4 + 1A DN + 0 B1 + 1 B2</v>
          </cell>
          <cell r="I336">
            <v>18</v>
          </cell>
          <cell r="J336" t="str">
            <v>0A1 + 0A2 + 3A3 + 13A4 + 1A DN + 1 B1 + 0 B2</v>
          </cell>
          <cell r="K336">
            <v>18</v>
          </cell>
          <cell r="L336" t="str">
            <v>0A1 + 0A2 + 4A3 + 12A4 + 1A DN + 1 B1 + 0 B2</v>
          </cell>
          <cell r="M336">
            <v>0</v>
          </cell>
          <cell r="N336">
            <v>0</v>
          </cell>
          <cell r="O336">
            <v>0</v>
          </cell>
          <cell r="P336">
            <v>0</v>
          </cell>
        </row>
        <row r="337">
          <cell r="D337" t="str">
            <v>01025001</v>
          </cell>
          <cell r="E337" t="str">
            <v>A2</v>
          </cell>
          <cell r="F337" t="str">
            <v>- Có bài viết sáng kiến đạt PVAH cấp ngành (QĐ số 1720/QĐ-GDĐT ngày 21/8/2020)
- Có bài viết đăng kỷ yếu hội thảo cấp trường (Hội thảo Quốc tế COSS 2020).</v>
          </cell>
          <cell r="G337" t="str">
            <v>A3</v>
          </cell>
          <cell r="H337">
            <v>0</v>
          </cell>
          <cell r="I337" t="str">
            <v>A3</v>
          </cell>
          <cell r="J337">
            <v>0</v>
          </cell>
          <cell r="K337" t="str">
            <v>A3</v>
          </cell>
          <cell r="L337">
            <v>0</v>
          </cell>
          <cell r="M337">
            <v>0</v>
          </cell>
          <cell r="N337">
            <v>0</v>
          </cell>
          <cell r="O337">
            <v>3</v>
          </cell>
          <cell r="P337">
            <v>0</v>
          </cell>
        </row>
        <row r="338">
          <cell r="D338" t="str">
            <v>01025016</v>
          </cell>
          <cell r="E338" t="str">
            <v>A3</v>
          </cell>
          <cell r="F338" t="str">
            <v>Có bài viết Hội thảo cấp khoa trong tháng 03/2021</v>
          </cell>
          <cell r="G338" t="str">
            <v>A4</v>
          </cell>
          <cell r="H338">
            <v>0</v>
          </cell>
          <cell r="I338" t="str">
            <v>A4</v>
          </cell>
          <cell r="J338">
            <v>0</v>
          </cell>
          <cell r="K338" t="str">
            <v>A4</v>
          </cell>
          <cell r="L338">
            <v>0</v>
          </cell>
          <cell r="M338">
            <v>0</v>
          </cell>
          <cell r="N338">
            <v>0</v>
          </cell>
          <cell r="O338">
            <v>0</v>
          </cell>
          <cell r="P338">
            <v>0</v>
          </cell>
        </row>
        <row r="339">
          <cell r="D339" t="str">
            <v>01025018</v>
          </cell>
          <cell r="E339" t="str">
            <v>A3</v>
          </cell>
          <cell r="F339" t="str">
            <v>Có bài viết Hội thảo cấp khoa trong tháng 03/2021</v>
          </cell>
          <cell r="G339" t="str">
            <v>A4</v>
          </cell>
          <cell r="H339">
            <v>0</v>
          </cell>
          <cell r="I339" t="str">
            <v>A4</v>
          </cell>
          <cell r="J339">
            <v>0</v>
          </cell>
          <cell r="K339" t="str">
            <v>A4</v>
          </cell>
          <cell r="L339">
            <v>0</v>
          </cell>
          <cell r="M339">
            <v>0</v>
          </cell>
          <cell r="N339">
            <v>0</v>
          </cell>
          <cell r="O339">
            <v>0</v>
          </cell>
          <cell r="P339">
            <v>0</v>
          </cell>
        </row>
        <row r="340">
          <cell r="D340" t="str">
            <v>01025019</v>
          </cell>
          <cell r="E340" t="str">
            <v>A3</v>
          </cell>
          <cell r="F340" t="str">
            <v>Có bài viết hội thảo cấp khoa</v>
          </cell>
          <cell r="G340" t="str">
            <v>A4</v>
          </cell>
          <cell r="H340">
            <v>0</v>
          </cell>
          <cell r="I340" t="str">
            <v>A4</v>
          </cell>
          <cell r="J340">
            <v>0</v>
          </cell>
          <cell r="K340" t="str">
            <v>A4</v>
          </cell>
          <cell r="L340">
            <v>0</v>
          </cell>
          <cell r="M340">
            <v>0</v>
          </cell>
          <cell r="N340">
            <v>0</v>
          </cell>
          <cell r="O340">
            <v>0</v>
          </cell>
          <cell r="P340">
            <v>0</v>
          </cell>
        </row>
        <row r="341">
          <cell r="D341" t="str">
            <v>01025004</v>
          </cell>
          <cell r="E341" t="str">
            <v>A2</v>
          </cell>
          <cell r="F341" t="str">
            <v>Có bài viết đăng kỷ yếu hội thảo cấp trường (Hội thảo Quốc tế COSS 2020).</v>
          </cell>
          <cell r="G341" t="str">
            <v>A4</v>
          </cell>
          <cell r="H341">
            <v>0</v>
          </cell>
          <cell r="I341" t="str">
            <v>A4</v>
          </cell>
          <cell r="J341">
            <v>0</v>
          </cell>
          <cell r="K341" t="str">
            <v>A4</v>
          </cell>
          <cell r="L341">
            <v>0</v>
          </cell>
          <cell r="M341">
            <v>0</v>
          </cell>
          <cell r="N341">
            <v>0</v>
          </cell>
          <cell r="O341">
            <v>0</v>
          </cell>
          <cell r="P341">
            <v>0</v>
          </cell>
        </row>
        <row r="342">
          <cell r="D342" t="str">
            <v>01025020</v>
          </cell>
          <cell r="E342" t="str">
            <v>A3</v>
          </cell>
          <cell r="F342" t="str">
            <v>Có bài viết Hội thảo cấp khoa trong tháng 03/2021</v>
          </cell>
          <cell r="G342" t="str">
            <v>B2</v>
          </cell>
          <cell r="H342" t="str">
            <v>GV vào lớp trễ 13 phút ngày 26/4</v>
          </cell>
          <cell r="I342" t="str">
            <v>B1</v>
          </cell>
          <cell r="J342" t="str">
            <v xml:space="preserve">Đề nghị xếp loại B1, do GV đang giai đoạn cuối thai kỳ và đã cố gắng hoàn thành công tác chuyên môn </v>
          </cell>
          <cell r="K342" t="str">
            <v>B1</v>
          </cell>
          <cell r="L342">
            <v>0</v>
          </cell>
          <cell r="M342" t="str">
            <v>P. TTGD - CTSV &amp; TT ĐH-QLDL:
GV Lê Thị Thúy Oanh:
+ Ngày 26/4, tiết 1-2, 7h13 GV vào lớp (trễ 13 phút). TKB tiết 1 bắt đầu lúc 7h.
+ Ngày 28/4, tiết 3-6: Tiết 3, có SV không có GV. GV dạy từ tiết 4-6. Khoa không báo phòng TTGD-CTSV.</v>
          </cell>
          <cell r="N342" t="str">
            <v>GV giải trình: 
- Ngày 26/4, GV vào lớp trễ 13 phút, do GV mang thai giai đoạn cuối thai kỳ, sức khỏe có chút thay đổi.
- Ngày 28/4, GV có cuộc họp với BGH và trưởng khoa lúc 8h30. GV chỉ kịp báo với lớp ở lại để học tiếp tiết 4-6. GV nhận lỗi và rút kinh nghiệm về việc đi trễ và vắng mặt trên lớp mà không thông báo với Trưởng khoa và Phòng TTGD. Đề nghị TT HĐTĐ xem xét vì GV đang mang thai và đã rất cố gắng.</v>
          </cell>
          <cell r="O342">
            <v>0</v>
          </cell>
          <cell r="P342">
            <v>0</v>
          </cell>
        </row>
        <row r="343">
          <cell r="D343" t="str">
            <v>01025008</v>
          </cell>
          <cell r="E343" t="str">
            <v>A3</v>
          </cell>
          <cell r="F343" t="str">
            <v>Có bài viết Hội thảo cấp khoa trong tháng 03/2021</v>
          </cell>
          <cell r="G343" t="str">
            <v>A4</v>
          </cell>
          <cell r="H343">
            <v>0</v>
          </cell>
          <cell r="I343" t="str">
            <v>A4</v>
          </cell>
          <cell r="J343">
            <v>0</v>
          </cell>
          <cell r="K343" t="str">
            <v>A4</v>
          </cell>
          <cell r="L343">
            <v>0</v>
          </cell>
          <cell r="M343">
            <v>0</v>
          </cell>
          <cell r="N343">
            <v>0</v>
          </cell>
          <cell r="O343">
            <v>0</v>
          </cell>
          <cell r="P343">
            <v>0</v>
          </cell>
        </row>
        <row r="344">
          <cell r="D344" t="str">
            <v>01025012</v>
          </cell>
          <cell r="E344" t="str">
            <v>A3</v>
          </cell>
          <cell r="F344" t="str">
            <v>Có sáng kiến được công nhận cấp trường</v>
          </cell>
          <cell r="G344" t="str">
            <v>A3</v>
          </cell>
          <cell r="H344">
            <v>0</v>
          </cell>
          <cell r="I344" t="str">
            <v>A3</v>
          </cell>
          <cell r="J344">
            <v>0</v>
          </cell>
          <cell r="K344" t="str">
            <v>A3</v>
          </cell>
          <cell r="L344">
            <v>0</v>
          </cell>
          <cell r="M344" t="str">
            <v>P. TTGD - CTSV:
- GV Võ Thị Kim Thư: Ngày 6/5, tiết 4-6, Không có GV và SV. Lãnh đạo khoa không báo phòng TTGD-CTSV</v>
          </cell>
          <cell r="N344" t="str">
            <v>GV giải trình: GV đã báo Lãnh đạo khoa xin tạm ngưng lịch dạy ngày 05/5 do bệnh (có kèm minh chứng).
Ý kiến của khoa: Khi nhận tin báo nghỉ của GV, do có lịch dự giờ, TK tranh thủ nhập trên phân mềm, nhưng khi lưu thì gặp sự cố kỹ thuật nên đã vượt qua giờ kết sổ dữ liệu khoảng 3 phút.</v>
          </cell>
          <cell r="O344">
            <v>1</v>
          </cell>
          <cell r="P344">
            <v>0</v>
          </cell>
        </row>
        <row r="345">
          <cell r="D345" t="str">
            <v>01025002</v>
          </cell>
          <cell r="E345" t="str">
            <v>A3</v>
          </cell>
          <cell r="F345" t="str">
            <v>Có sáng kiến được công nhận cấp trường</v>
          </cell>
          <cell r="G345" t="str">
            <v>A4</v>
          </cell>
          <cell r="H345">
            <v>0</v>
          </cell>
          <cell r="I345" t="str">
            <v>A4</v>
          </cell>
          <cell r="J345">
            <v>0</v>
          </cell>
          <cell r="K345" t="str">
            <v>A4</v>
          </cell>
          <cell r="L345">
            <v>0</v>
          </cell>
          <cell r="M345">
            <v>0</v>
          </cell>
          <cell r="N345">
            <v>0</v>
          </cell>
          <cell r="O345">
            <v>0</v>
          </cell>
          <cell r="P345">
            <v>0</v>
          </cell>
        </row>
        <row r="346">
          <cell r="D346" t="str">
            <v>01003013</v>
          </cell>
          <cell r="E346" t="str">
            <v>A2</v>
          </cell>
          <cell r="F346" t="str">
            <v>- Có bài viết sáng kiến đạt PVAH cấp ngành (QĐ số 1720/QĐ-GDĐT ngày 21/8/2020)
- Có bài viết đăng kỷ yếu hội thảo cấp trường (Hội thảo Quốc tế COSS 2020).</v>
          </cell>
          <cell r="G346" t="str">
            <v>A4</v>
          </cell>
          <cell r="H346">
            <v>0</v>
          </cell>
          <cell r="I346" t="str">
            <v>A4</v>
          </cell>
          <cell r="J346">
            <v>0</v>
          </cell>
          <cell r="K346" t="str">
            <v>A3</v>
          </cell>
          <cell r="L346">
            <v>0</v>
          </cell>
          <cell r="M346">
            <v>0</v>
          </cell>
          <cell r="N346">
            <v>0</v>
          </cell>
          <cell r="O346">
            <v>0</v>
          </cell>
          <cell r="P346">
            <v>0</v>
          </cell>
        </row>
        <row r="347">
          <cell r="D347" t="str">
            <v>01025015</v>
          </cell>
          <cell r="E347" t="str">
            <v>A3</v>
          </cell>
          <cell r="F347" t="str">
            <v>Có sáng kiến được công nhận cấp trường</v>
          </cell>
          <cell r="G347" t="str">
            <v>A4</v>
          </cell>
          <cell r="H347">
            <v>0</v>
          </cell>
          <cell r="I347" t="str">
            <v>A4</v>
          </cell>
          <cell r="J347">
            <v>0</v>
          </cell>
          <cell r="K347" t="str">
            <v>A4</v>
          </cell>
          <cell r="L347">
            <v>0</v>
          </cell>
          <cell r="M347">
            <v>0</v>
          </cell>
          <cell r="N347">
            <v>0</v>
          </cell>
          <cell r="O347">
            <v>0</v>
          </cell>
          <cell r="P347">
            <v>0</v>
          </cell>
        </row>
        <row r="348">
          <cell r="D348" t="str">
            <v>01005010</v>
          </cell>
          <cell r="E348" t="str">
            <v>A3</v>
          </cell>
          <cell r="F348" t="str">
            <v>Có bài viết Hội thảo cấp khoa trong tháng 03/2021</v>
          </cell>
          <cell r="G348" t="str">
            <v>A4</v>
          </cell>
          <cell r="H348">
            <v>0</v>
          </cell>
          <cell r="I348" t="str">
            <v>A4</v>
          </cell>
          <cell r="J348">
            <v>0</v>
          </cell>
          <cell r="K348" t="str">
            <v>A4</v>
          </cell>
          <cell r="L348">
            <v>0</v>
          </cell>
          <cell r="M348">
            <v>0</v>
          </cell>
          <cell r="N348">
            <v>0</v>
          </cell>
          <cell r="O348">
            <v>0</v>
          </cell>
          <cell r="P348">
            <v>0</v>
          </cell>
        </row>
        <row r="349">
          <cell r="D349" t="str">
            <v>01025009</v>
          </cell>
          <cell r="E349" t="str">
            <v>A2</v>
          </cell>
          <cell r="F349" t="str">
            <v>- Có bài viết sáng kiến đạt PVAH cấp ngành (QĐ số 1720/QĐ-GDĐT ngày 21/8/2020)
- Có bài viết đăng kỷ yếu hội thảo cấp trường (Hội thảo Quốc tế COSS 2020).</v>
          </cell>
          <cell r="G349" t="str">
            <v>A3</v>
          </cell>
          <cell r="H349">
            <v>0</v>
          </cell>
          <cell r="I349" t="str">
            <v>A3</v>
          </cell>
          <cell r="J349">
            <v>0</v>
          </cell>
          <cell r="K349" t="str">
            <v>A3</v>
          </cell>
          <cell r="L349">
            <v>0</v>
          </cell>
          <cell r="M349">
            <v>0</v>
          </cell>
          <cell r="N349">
            <v>0</v>
          </cell>
          <cell r="O349">
            <v>2</v>
          </cell>
          <cell r="P349">
            <v>0</v>
          </cell>
        </row>
        <row r="350">
          <cell r="D350" t="str">
            <v>01025011</v>
          </cell>
          <cell r="E350" t="str">
            <v>A2</v>
          </cell>
          <cell r="F350" t="str">
            <v>- Có bài viết sáng kiến đạt PVAH cấp ngành (QĐ số 1720/QĐ-GDĐT ngày 21/8/2020)</v>
          </cell>
          <cell r="G350" t="str">
            <v>A4</v>
          </cell>
          <cell r="H350">
            <v>0</v>
          </cell>
          <cell r="I350" t="str">
            <v>A4</v>
          </cell>
          <cell r="J350">
            <v>0</v>
          </cell>
          <cell r="K350" t="str">
            <v>A4</v>
          </cell>
          <cell r="L350">
            <v>0</v>
          </cell>
          <cell r="M350">
            <v>0</v>
          </cell>
          <cell r="N350">
            <v>0</v>
          </cell>
          <cell r="O350">
            <v>0</v>
          </cell>
          <cell r="P350">
            <v>0</v>
          </cell>
        </row>
        <row r="351">
          <cell r="D351" t="str">
            <v>01025003</v>
          </cell>
          <cell r="E351" t="str">
            <v>A2</v>
          </cell>
          <cell r="F351" t="str">
            <v>Có bài viết đăng kỷ yếu hội thảo cấp trường (Hội thảo Quốc tế COSS 2020).</v>
          </cell>
          <cell r="G351" t="str">
            <v>A DN</v>
          </cell>
          <cell r="H351" t="str">
            <v>- GV Bùi Ánh Tuyết nghỉ hộ sản từ ngày 12/12/2020</v>
          </cell>
          <cell r="I351" t="str">
            <v>A DN</v>
          </cell>
          <cell r="J351">
            <v>0</v>
          </cell>
          <cell r="K351" t="str">
            <v>A DN</v>
          </cell>
          <cell r="L351" t="str">
            <v>Nghỉ hộ sản từ ngày 12/12/2020</v>
          </cell>
          <cell r="M351">
            <v>0</v>
          </cell>
          <cell r="N351">
            <v>0</v>
          </cell>
          <cell r="O351">
            <v>0</v>
          </cell>
          <cell r="P351">
            <v>0</v>
          </cell>
        </row>
        <row r="352">
          <cell r="D352" t="str">
            <v>01025028</v>
          </cell>
          <cell r="E352" t="str">
            <v>A4</v>
          </cell>
          <cell r="F352">
            <v>0</v>
          </cell>
          <cell r="G352" t="str">
            <v>A4</v>
          </cell>
          <cell r="H352">
            <v>0</v>
          </cell>
          <cell r="I352" t="str">
            <v>A4</v>
          </cell>
          <cell r="J352">
            <v>0</v>
          </cell>
          <cell r="K352" t="str">
            <v>A4</v>
          </cell>
          <cell r="L352">
            <v>0</v>
          </cell>
          <cell r="M352">
            <v>0</v>
          </cell>
          <cell r="N352">
            <v>0</v>
          </cell>
          <cell r="O352">
            <v>0</v>
          </cell>
          <cell r="P352">
            <v>0</v>
          </cell>
        </row>
        <row r="353">
          <cell r="D353" t="str">
            <v>01025029</v>
          </cell>
          <cell r="E353" t="str">
            <v>A4</v>
          </cell>
          <cell r="F353">
            <v>0</v>
          </cell>
          <cell r="G353" t="str">
            <v>A4</v>
          </cell>
          <cell r="H353">
            <v>0</v>
          </cell>
          <cell r="I353" t="str">
            <v>A4</v>
          </cell>
          <cell r="J353">
            <v>0</v>
          </cell>
          <cell r="K353" t="str">
            <v>A4</v>
          </cell>
          <cell r="L353">
            <v>0</v>
          </cell>
          <cell r="M353">
            <v>0</v>
          </cell>
          <cell r="N353">
            <v>0</v>
          </cell>
          <cell r="O353">
            <v>0</v>
          </cell>
          <cell r="P353">
            <v>0</v>
          </cell>
        </row>
        <row r="354">
          <cell r="D354" t="str">
            <v>01025027</v>
          </cell>
          <cell r="E354" t="str">
            <v>A4</v>
          </cell>
          <cell r="F354">
            <v>0</v>
          </cell>
          <cell r="G354" t="str">
            <v>A4</v>
          </cell>
          <cell r="H354">
            <v>0</v>
          </cell>
          <cell r="I354" t="str">
            <v>A4</v>
          </cell>
          <cell r="J354">
            <v>0</v>
          </cell>
          <cell r="K354" t="str">
            <v>A4</v>
          </cell>
          <cell r="L354">
            <v>0</v>
          </cell>
          <cell r="M354">
            <v>0</v>
          </cell>
          <cell r="N354">
            <v>0</v>
          </cell>
          <cell r="O354">
            <v>0</v>
          </cell>
          <cell r="P354">
            <v>0</v>
          </cell>
        </row>
        <row r="355">
          <cell r="D355">
            <v>0</v>
          </cell>
          <cell r="E355">
            <v>5</v>
          </cell>
          <cell r="F355">
            <v>0</v>
          </cell>
          <cell r="G355">
            <v>5</v>
          </cell>
          <cell r="H355" t="str">
            <v>0A1 + 1A2 + 1A3 + 3A4</v>
          </cell>
          <cell r="I355">
            <v>5</v>
          </cell>
          <cell r="J355" t="str">
            <v>1A1 + 0A2 + 1A3 + 3A4</v>
          </cell>
          <cell r="K355">
            <v>5</v>
          </cell>
          <cell r="L355" t="str">
            <v>1A1 + 0A2 + 1A3 + 3A4</v>
          </cell>
          <cell r="M355">
            <v>0</v>
          </cell>
          <cell r="N355">
            <v>0</v>
          </cell>
          <cell r="O355">
            <v>0</v>
          </cell>
          <cell r="P355">
            <v>0</v>
          </cell>
        </row>
        <row r="356">
          <cell r="D356">
            <v>0</v>
          </cell>
          <cell r="E356">
            <v>5</v>
          </cell>
          <cell r="F356">
            <v>0</v>
          </cell>
          <cell r="G356">
            <v>5</v>
          </cell>
          <cell r="H356" t="str">
            <v>0A1 + 1A2 + 1A3 + 3A4</v>
          </cell>
          <cell r="I356">
            <v>5</v>
          </cell>
          <cell r="J356" t="str">
            <v>1A1 + 0A2 + 1A3 + 3A4</v>
          </cell>
          <cell r="K356">
            <v>5</v>
          </cell>
          <cell r="L356" t="str">
            <v>1A1 + 0A2 + 1A3 + 3A4</v>
          </cell>
          <cell r="M356">
            <v>0</v>
          </cell>
          <cell r="N356">
            <v>0</v>
          </cell>
          <cell r="O356">
            <v>0</v>
          </cell>
          <cell r="P356">
            <v>0</v>
          </cell>
        </row>
        <row r="357">
          <cell r="D357" t="str">
            <v>01004014</v>
          </cell>
          <cell r="E357" t="str">
            <v>A2</v>
          </cell>
          <cell r="F357" t="str">
            <v>Có bài viết đăng kỷ yếu hội thảo cấp trường (Hội thảo Quốc tế COSS 2020).</v>
          </cell>
          <cell r="G357" t="str">
            <v>A2</v>
          </cell>
          <cell r="H357">
            <v>0</v>
          </cell>
          <cell r="I357" t="str">
            <v>A1</v>
          </cell>
          <cell r="J357" t="str">
            <v>Đề nghị xếp A1</v>
          </cell>
          <cell r="K357" t="str">
            <v>A1</v>
          </cell>
          <cell r="L357">
            <v>0</v>
          </cell>
          <cell r="M357">
            <v>0</v>
          </cell>
          <cell r="N357">
            <v>0</v>
          </cell>
          <cell r="O357">
            <v>2</v>
          </cell>
          <cell r="P357">
            <v>2</v>
          </cell>
        </row>
        <row r="358">
          <cell r="D358" t="str">
            <v>01004016</v>
          </cell>
          <cell r="E358" t="str">
            <v>A4</v>
          </cell>
          <cell r="F358">
            <v>0</v>
          </cell>
          <cell r="G358" t="str">
            <v>A4</v>
          </cell>
          <cell r="H358">
            <v>0</v>
          </cell>
          <cell r="I358" t="str">
            <v>A4</v>
          </cell>
          <cell r="J358">
            <v>0</v>
          </cell>
          <cell r="K358" t="str">
            <v>A4</v>
          </cell>
          <cell r="L358">
            <v>0</v>
          </cell>
          <cell r="M358">
            <v>0</v>
          </cell>
          <cell r="N358">
            <v>0</v>
          </cell>
          <cell r="O358">
            <v>0</v>
          </cell>
          <cell r="P358">
            <v>0</v>
          </cell>
        </row>
        <row r="359">
          <cell r="D359" t="str">
            <v>01028013</v>
          </cell>
          <cell r="E359" t="str">
            <v>A2</v>
          </cell>
          <cell r="F359" t="str">
            <v>Có bài viết đăng kỷ yếu hội thảo cấp trường (Hội thảo Quốc tế COSS 2020).</v>
          </cell>
          <cell r="G359" t="str">
            <v>A4</v>
          </cell>
          <cell r="H359">
            <v>0</v>
          </cell>
          <cell r="I359" t="str">
            <v>A4</v>
          </cell>
          <cell r="J359">
            <v>0</v>
          </cell>
          <cell r="K359" t="str">
            <v>A4</v>
          </cell>
          <cell r="L359">
            <v>0</v>
          </cell>
          <cell r="M359">
            <v>0</v>
          </cell>
          <cell r="N359">
            <v>0</v>
          </cell>
          <cell r="O359">
            <v>0</v>
          </cell>
          <cell r="P359">
            <v>0</v>
          </cell>
        </row>
        <row r="360">
          <cell r="D360" t="str">
            <v>01028016</v>
          </cell>
          <cell r="E360" t="str">
            <v>A3</v>
          </cell>
          <cell r="F360" t="str">
            <v>Có bài viết Hội thảo cấp khoa trong tháng 03/2021</v>
          </cell>
          <cell r="G360" t="str">
            <v>A4</v>
          </cell>
          <cell r="H360">
            <v>0</v>
          </cell>
          <cell r="I360" t="str">
            <v>A4</v>
          </cell>
          <cell r="J360">
            <v>0</v>
          </cell>
          <cell r="K360" t="str">
            <v>A4</v>
          </cell>
          <cell r="L360">
            <v>0</v>
          </cell>
          <cell r="M360">
            <v>0</v>
          </cell>
          <cell r="N360">
            <v>0</v>
          </cell>
          <cell r="O360">
            <v>0</v>
          </cell>
          <cell r="P360">
            <v>0</v>
          </cell>
        </row>
        <row r="361">
          <cell r="D361" t="str">
            <v>01028017</v>
          </cell>
          <cell r="E361" t="str">
            <v>A3</v>
          </cell>
          <cell r="F361">
            <v>0</v>
          </cell>
          <cell r="G361" t="str">
            <v>A3</v>
          </cell>
          <cell r="H361">
            <v>0</v>
          </cell>
          <cell r="I361" t="str">
            <v>A3</v>
          </cell>
          <cell r="J361">
            <v>0</v>
          </cell>
          <cell r="K361" t="str">
            <v>A3</v>
          </cell>
          <cell r="L361">
            <v>0</v>
          </cell>
          <cell r="M361">
            <v>0</v>
          </cell>
          <cell r="N361">
            <v>0</v>
          </cell>
          <cell r="O361">
            <v>1</v>
          </cell>
          <cell r="P361">
            <v>1</v>
          </cell>
        </row>
        <row r="362">
          <cell r="D362">
            <v>0</v>
          </cell>
          <cell r="E362">
            <v>7</v>
          </cell>
          <cell r="F362">
            <v>0</v>
          </cell>
          <cell r="G362">
            <v>7</v>
          </cell>
          <cell r="H362" t="str">
            <v>0A1 + 1A2 + 4A3 + 2A4</v>
          </cell>
          <cell r="I362">
            <v>7</v>
          </cell>
          <cell r="J362" t="str">
            <v>1A1 + 1A2 + 3A3 + 2A4</v>
          </cell>
          <cell r="K362">
            <v>7</v>
          </cell>
          <cell r="L362" t="str">
            <v>1A1 + 1A2 + 3A3 + 2A4</v>
          </cell>
          <cell r="M362">
            <v>0</v>
          </cell>
          <cell r="N362">
            <v>0</v>
          </cell>
          <cell r="O362">
            <v>0</v>
          </cell>
          <cell r="P362">
            <v>0</v>
          </cell>
        </row>
        <row r="363">
          <cell r="D363">
            <v>0</v>
          </cell>
          <cell r="E363">
            <v>4</v>
          </cell>
          <cell r="F363">
            <v>0</v>
          </cell>
          <cell r="G363">
            <v>4</v>
          </cell>
          <cell r="H363" t="str">
            <v>0A1 + 1A2 + 2A3 + 1A4</v>
          </cell>
          <cell r="I363">
            <v>4</v>
          </cell>
          <cell r="J363" t="str">
            <v>1A1 + 1A2 + 1A3 + 1A4</v>
          </cell>
          <cell r="K363">
            <v>4</v>
          </cell>
          <cell r="L363" t="str">
            <v>1A1 + 1A2 + 1A3 + 1A4</v>
          </cell>
          <cell r="M363">
            <v>0</v>
          </cell>
          <cell r="N363">
            <v>0</v>
          </cell>
          <cell r="O363">
            <v>0</v>
          </cell>
          <cell r="P363">
            <v>0</v>
          </cell>
        </row>
        <row r="364">
          <cell r="D364" t="str">
            <v>01012003</v>
          </cell>
          <cell r="E364" t="str">
            <v>A2</v>
          </cell>
          <cell r="F364" t="str">
            <v>- Có bài viết sáng kiến đạt PVAH cấp ngành (QĐ số 1720/QĐ-GDĐT ngày 21/8/2020)
- Có bài viết đăng kỷ yếu hội thảo cấp trường (Hội thảo Quốc tế COSS 2020).</v>
          </cell>
          <cell r="G364" t="str">
            <v>A2</v>
          </cell>
          <cell r="H364">
            <v>0</v>
          </cell>
          <cell r="I364" t="str">
            <v>A1</v>
          </cell>
          <cell r="J364" t="str">
            <v>Đề nghị xếp A1</v>
          </cell>
          <cell r="K364" t="str">
            <v>A1</v>
          </cell>
          <cell r="L364">
            <v>0</v>
          </cell>
          <cell r="M364">
            <v>0</v>
          </cell>
          <cell r="N364">
            <v>0</v>
          </cell>
          <cell r="O364">
            <v>5</v>
          </cell>
          <cell r="P364">
            <v>2</v>
          </cell>
        </row>
        <row r="365">
          <cell r="D365" t="str">
            <v>01018003</v>
          </cell>
          <cell r="E365" t="str">
            <v>A4</v>
          </cell>
          <cell r="F365">
            <v>0</v>
          </cell>
          <cell r="G365" t="str">
            <v>A4</v>
          </cell>
          <cell r="H365">
            <v>0</v>
          </cell>
          <cell r="I365" t="str">
            <v>A4</v>
          </cell>
          <cell r="J365">
            <v>0</v>
          </cell>
          <cell r="K365" t="str">
            <v>A4</v>
          </cell>
          <cell r="L365">
            <v>0</v>
          </cell>
          <cell r="M365">
            <v>0</v>
          </cell>
          <cell r="N365">
            <v>0</v>
          </cell>
          <cell r="O365">
            <v>1</v>
          </cell>
          <cell r="P365">
            <v>1</v>
          </cell>
        </row>
        <row r="366">
          <cell r="D366" t="str">
            <v>01018002</v>
          </cell>
          <cell r="E366" t="str">
            <v>A3</v>
          </cell>
          <cell r="F366" t="str">
            <v>Có bài viết Hội thảo cấp khoa trong tháng 03/2021</v>
          </cell>
          <cell r="G366" t="str">
            <v>A3</v>
          </cell>
          <cell r="H366">
            <v>0</v>
          </cell>
          <cell r="I366" t="str">
            <v>A3</v>
          </cell>
          <cell r="J366">
            <v>0</v>
          </cell>
          <cell r="K366" t="str">
            <v>A3</v>
          </cell>
          <cell r="L366">
            <v>0</v>
          </cell>
          <cell r="M366">
            <v>0</v>
          </cell>
          <cell r="N366">
            <v>0</v>
          </cell>
          <cell r="O366">
            <v>2</v>
          </cell>
          <cell r="P366">
            <v>1</v>
          </cell>
        </row>
        <row r="367">
          <cell r="D367" t="str">
            <v>01018005</v>
          </cell>
          <cell r="E367" t="str">
            <v>A3</v>
          </cell>
          <cell r="F367" t="str">
            <v>Có bài viết Hội thảo cấp khoa trong tháng 03/2021</v>
          </cell>
          <cell r="G367" t="str">
            <v>A3</v>
          </cell>
          <cell r="H367">
            <v>0</v>
          </cell>
          <cell r="I367" t="str">
            <v>A2</v>
          </cell>
          <cell r="J367" t="str">
            <v>Đề nghị xếp A2</v>
          </cell>
          <cell r="K367" t="str">
            <v>A2</v>
          </cell>
          <cell r="L367">
            <v>0</v>
          </cell>
          <cell r="M367">
            <v>0</v>
          </cell>
          <cell r="N367">
            <v>0</v>
          </cell>
          <cell r="O367">
            <v>2</v>
          </cell>
          <cell r="P367">
            <v>3</v>
          </cell>
        </row>
        <row r="368">
          <cell r="D368">
            <v>0</v>
          </cell>
          <cell r="E368">
            <v>3</v>
          </cell>
          <cell r="F368">
            <v>0</v>
          </cell>
          <cell r="G368">
            <v>3</v>
          </cell>
          <cell r="H368" t="str">
            <v>0A1 + 0A2 + 2A3 + 1A4</v>
          </cell>
          <cell r="I368">
            <v>3</v>
          </cell>
          <cell r="J368" t="str">
            <v>0A1 + 0A2 + 2A3 + 1A4</v>
          </cell>
          <cell r="K368">
            <v>3</v>
          </cell>
          <cell r="L368" t="str">
            <v>0A1 + 0A2 + 2A3 + 1A4</v>
          </cell>
          <cell r="M368">
            <v>0</v>
          </cell>
          <cell r="N368">
            <v>0</v>
          </cell>
          <cell r="O368">
            <v>0</v>
          </cell>
          <cell r="P368">
            <v>0</v>
          </cell>
        </row>
        <row r="369">
          <cell r="D369" t="str">
            <v>01018008</v>
          </cell>
          <cell r="E369" t="str">
            <v>A2</v>
          </cell>
          <cell r="F369" t="str">
            <v>- Có bài viết sáng kiến đạt PVAH cấp ngành (QĐ số 1720/QĐ-GDĐT ngày 21/8/2020)</v>
          </cell>
          <cell r="G369" t="str">
            <v>A3</v>
          </cell>
          <cell r="H369">
            <v>0</v>
          </cell>
          <cell r="I369" t="str">
            <v>A3</v>
          </cell>
          <cell r="J369">
            <v>0</v>
          </cell>
          <cell r="K369" t="str">
            <v>A3</v>
          </cell>
          <cell r="L369">
            <v>0</v>
          </cell>
          <cell r="M369">
            <v>0</v>
          </cell>
          <cell r="N369">
            <v>0</v>
          </cell>
          <cell r="O369">
            <v>1</v>
          </cell>
          <cell r="P369">
            <v>2</v>
          </cell>
        </row>
        <row r="370">
          <cell r="D370" t="str">
            <v>01018007</v>
          </cell>
          <cell r="E370" t="str">
            <v>A3</v>
          </cell>
          <cell r="F370" t="str">
            <v>Có sáng kiến được công nhận cấp trường</v>
          </cell>
          <cell r="G370" t="str">
            <v>A3</v>
          </cell>
          <cell r="H370">
            <v>0</v>
          </cell>
          <cell r="I370" t="str">
            <v>A3</v>
          </cell>
          <cell r="J370">
            <v>0</v>
          </cell>
          <cell r="K370" t="str">
            <v>A3</v>
          </cell>
          <cell r="L370">
            <v>0</v>
          </cell>
          <cell r="M370">
            <v>0</v>
          </cell>
          <cell r="N370">
            <v>0</v>
          </cell>
          <cell r="O370">
            <v>2</v>
          </cell>
          <cell r="P370">
            <v>2</v>
          </cell>
        </row>
        <row r="371">
          <cell r="D371" t="str">
            <v>01018009</v>
          </cell>
          <cell r="E371" t="str">
            <v>A4</v>
          </cell>
          <cell r="F371">
            <v>0</v>
          </cell>
          <cell r="G371" t="str">
            <v>A4</v>
          </cell>
          <cell r="H371">
            <v>0</v>
          </cell>
          <cell r="I371" t="str">
            <v>A4</v>
          </cell>
          <cell r="J371">
            <v>0</v>
          </cell>
          <cell r="K371" t="str">
            <v>A4</v>
          </cell>
          <cell r="L371">
            <v>0</v>
          </cell>
          <cell r="M371">
            <v>0</v>
          </cell>
          <cell r="N371">
            <v>0</v>
          </cell>
          <cell r="O371">
            <v>2</v>
          </cell>
          <cell r="P371">
            <v>1</v>
          </cell>
        </row>
        <row r="372">
          <cell r="D372">
            <v>0</v>
          </cell>
          <cell r="E372">
            <v>3</v>
          </cell>
          <cell r="F372">
            <v>0</v>
          </cell>
          <cell r="G372">
            <v>3</v>
          </cell>
          <cell r="H372" t="str">
            <v>0A1 + 0A2 + 0A3 + 3A4</v>
          </cell>
          <cell r="I372">
            <v>3</v>
          </cell>
          <cell r="J372" t="str">
            <v>0A1 + 0A2 + 0A3 + 3A4</v>
          </cell>
          <cell r="K372">
            <v>3</v>
          </cell>
          <cell r="L372" t="str">
            <v>0A1 + 0A2 + 1A3 + 2A4</v>
          </cell>
          <cell r="M372">
            <v>0</v>
          </cell>
          <cell r="N372">
            <v>0</v>
          </cell>
          <cell r="O372">
            <v>0</v>
          </cell>
          <cell r="P372">
            <v>0</v>
          </cell>
        </row>
        <row r="373">
          <cell r="D373">
            <v>0</v>
          </cell>
          <cell r="E373">
            <v>2</v>
          </cell>
          <cell r="F373">
            <v>0</v>
          </cell>
          <cell r="G373">
            <v>2</v>
          </cell>
          <cell r="H373" t="str">
            <v>0A1 + 0A2 + 0A3 + 2A4</v>
          </cell>
          <cell r="I373">
            <v>2</v>
          </cell>
          <cell r="J373" t="str">
            <v>0A1 + 0A2 + 0A3 + 2A4</v>
          </cell>
          <cell r="K373">
            <v>2</v>
          </cell>
          <cell r="L373" t="str">
            <v>0A1 + 0A2 + 0A3 + 2A4</v>
          </cell>
          <cell r="M373">
            <v>0</v>
          </cell>
          <cell r="N373">
            <v>0</v>
          </cell>
          <cell r="O373">
            <v>0</v>
          </cell>
          <cell r="P373">
            <v>0</v>
          </cell>
        </row>
        <row r="374">
          <cell r="D374" t="str">
            <v>01019001</v>
          </cell>
          <cell r="E374" t="str">
            <v>A4</v>
          </cell>
          <cell r="F374">
            <v>0</v>
          </cell>
          <cell r="G374" t="str">
            <v>A4</v>
          </cell>
          <cell r="H374">
            <v>0</v>
          </cell>
          <cell r="I374" t="str">
            <v>A4</v>
          </cell>
          <cell r="J374">
            <v>0</v>
          </cell>
          <cell r="K374" t="str">
            <v>A4</v>
          </cell>
          <cell r="L374">
            <v>0</v>
          </cell>
          <cell r="M374">
            <v>0</v>
          </cell>
          <cell r="N374">
            <v>0</v>
          </cell>
          <cell r="O374">
            <v>0</v>
          </cell>
          <cell r="P374">
            <v>0</v>
          </cell>
        </row>
        <row r="375">
          <cell r="D375" t="str">
            <v>01019002</v>
          </cell>
          <cell r="E375" t="str">
            <v>A4</v>
          </cell>
          <cell r="F375">
            <v>0</v>
          </cell>
          <cell r="G375" t="str">
            <v>A4</v>
          </cell>
          <cell r="H375">
            <v>0</v>
          </cell>
          <cell r="I375" t="str">
            <v>A4</v>
          </cell>
          <cell r="J375">
            <v>0</v>
          </cell>
          <cell r="K375" t="str">
            <v>A4</v>
          </cell>
          <cell r="L375">
            <v>0</v>
          </cell>
          <cell r="M375">
            <v>0</v>
          </cell>
          <cell r="N375">
            <v>0</v>
          </cell>
          <cell r="O375">
            <v>0</v>
          </cell>
          <cell r="P375">
            <v>0</v>
          </cell>
        </row>
        <row r="376">
          <cell r="D376">
            <v>0</v>
          </cell>
          <cell r="E376">
            <v>1</v>
          </cell>
          <cell r="F376">
            <v>0</v>
          </cell>
          <cell r="G376">
            <v>1</v>
          </cell>
          <cell r="H376" t="str">
            <v>0A1 + 0A2 + 0A3 + 1A4</v>
          </cell>
          <cell r="I376">
            <v>1</v>
          </cell>
          <cell r="J376" t="str">
            <v>0A1 + 0A2 + 0A3 + 1A4</v>
          </cell>
          <cell r="K376">
            <v>1</v>
          </cell>
          <cell r="L376" t="str">
            <v>0A1 + 0A2 + 1A3 + 0A4</v>
          </cell>
          <cell r="M376">
            <v>0</v>
          </cell>
          <cell r="N376">
            <v>0</v>
          </cell>
          <cell r="O376">
            <v>0</v>
          </cell>
          <cell r="P376">
            <v>0</v>
          </cell>
        </row>
        <row r="377">
          <cell r="D377" t="str">
            <v>01005005</v>
          </cell>
          <cell r="E377" t="str">
            <v>A4</v>
          </cell>
          <cell r="F377">
            <v>0</v>
          </cell>
          <cell r="G377" t="str">
            <v>A4</v>
          </cell>
          <cell r="H377">
            <v>0</v>
          </cell>
          <cell r="I377" t="str">
            <v>A4</v>
          </cell>
          <cell r="J377">
            <v>0</v>
          </cell>
          <cell r="K377" t="str">
            <v>A3</v>
          </cell>
          <cell r="L377">
            <v>0</v>
          </cell>
          <cell r="M377">
            <v>0</v>
          </cell>
          <cell r="N377">
            <v>0</v>
          </cell>
          <cell r="O377">
            <v>0</v>
          </cell>
          <cell r="P377">
            <v>0</v>
          </cell>
        </row>
        <row r="378">
          <cell r="D378">
            <v>0</v>
          </cell>
          <cell r="E378">
            <v>3</v>
          </cell>
          <cell r="F378">
            <v>0</v>
          </cell>
          <cell r="G378">
            <v>3</v>
          </cell>
          <cell r="H378" t="str">
            <v>0A1 + 1A2 + 0A3 + 2A4</v>
          </cell>
          <cell r="I378">
            <v>3</v>
          </cell>
          <cell r="J378" t="str">
            <v>0A1 + 1A2 + 2A3 + 0A4</v>
          </cell>
          <cell r="K378">
            <v>3</v>
          </cell>
          <cell r="L378" t="str">
            <v>1A1 + 0A2 + 2A3 + 0A4</v>
          </cell>
          <cell r="M378">
            <v>0</v>
          </cell>
          <cell r="N378">
            <v>0</v>
          </cell>
          <cell r="O378">
            <v>0</v>
          </cell>
          <cell r="P378">
            <v>0</v>
          </cell>
        </row>
        <row r="379">
          <cell r="D379">
            <v>0</v>
          </cell>
          <cell r="E379">
            <v>2</v>
          </cell>
          <cell r="F379">
            <v>0</v>
          </cell>
          <cell r="G379">
            <v>2</v>
          </cell>
          <cell r="H379" t="str">
            <v>0A1 + 1A2 + 0A3 + 1A4</v>
          </cell>
          <cell r="I379">
            <v>2</v>
          </cell>
          <cell r="J379" t="str">
            <v>0A1 + 1A2 + 1A3 + 0A4</v>
          </cell>
          <cell r="K379">
            <v>2</v>
          </cell>
          <cell r="L379" t="str">
            <v>1A1 + 0A2 + 1A3 + 0A4</v>
          </cell>
          <cell r="M379">
            <v>0</v>
          </cell>
          <cell r="N379">
            <v>0</v>
          </cell>
          <cell r="O379">
            <v>0</v>
          </cell>
          <cell r="P379">
            <v>0</v>
          </cell>
        </row>
        <row r="380">
          <cell r="D380" t="str">
            <v>01021001</v>
          </cell>
          <cell r="E380" t="str">
            <v>A2</v>
          </cell>
          <cell r="F380" t="str">
            <v>Có sáng kiến đạt PVAH cấp ngành (QĐ số 1720/QĐ-GDĐT-VP ngày 20/8/2020)</v>
          </cell>
          <cell r="G380" t="str">
            <v>A2</v>
          </cell>
          <cell r="H380">
            <v>0</v>
          </cell>
          <cell r="I380" t="str">
            <v>A2</v>
          </cell>
          <cell r="J380">
            <v>0</v>
          </cell>
          <cell r="K380" t="str">
            <v>A1</v>
          </cell>
          <cell r="L380">
            <v>0</v>
          </cell>
          <cell r="M380">
            <v>0</v>
          </cell>
          <cell r="N380">
            <v>0</v>
          </cell>
          <cell r="O380">
            <v>2</v>
          </cell>
          <cell r="P380">
            <v>6</v>
          </cell>
        </row>
        <row r="381">
          <cell r="D381" t="str">
            <v>01021003</v>
          </cell>
          <cell r="E381" t="str">
            <v>A4</v>
          </cell>
          <cell r="F381">
            <v>0</v>
          </cell>
          <cell r="G381" t="str">
            <v>A4</v>
          </cell>
          <cell r="H381">
            <v>0</v>
          </cell>
          <cell r="I381" t="str">
            <v>A3</v>
          </cell>
          <cell r="J381" t="str">
            <v>Nhất trí đề nghị của đơn vị xếp A3</v>
          </cell>
          <cell r="K381" t="str">
            <v>A3</v>
          </cell>
          <cell r="L381">
            <v>0</v>
          </cell>
          <cell r="M381">
            <v>0</v>
          </cell>
          <cell r="N381">
            <v>0</v>
          </cell>
          <cell r="O381">
            <v>2</v>
          </cell>
          <cell r="P381">
            <v>6</v>
          </cell>
        </row>
        <row r="382">
          <cell r="D382">
            <v>0</v>
          </cell>
          <cell r="E382">
            <v>1</v>
          </cell>
          <cell r="F382">
            <v>0</v>
          </cell>
          <cell r="G382">
            <v>1</v>
          </cell>
          <cell r="H382" t="str">
            <v>0A1 + 0A2 + 0A3 + 1A4</v>
          </cell>
          <cell r="I382">
            <v>1</v>
          </cell>
          <cell r="J382" t="str">
            <v>0A1 + 0A2 + 1A3 + 0A4</v>
          </cell>
          <cell r="K382">
            <v>1</v>
          </cell>
          <cell r="L382" t="str">
            <v>0A1 + 0A2 + 1A3 + 0A4</v>
          </cell>
          <cell r="M382">
            <v>0</v>
          </cell>
          <cell r="N382">
            <v>0</v>
          </cell>
          <cell r="O382">
            <v>0</v>
          </cell>
          <cell r="P382">
            <v>0</v>
          </cell>
        </row>
        <row r="383">
          <cell r="D383" t="str">
            <v>01021004</v>
          </cell>
          <cell r="E383" t="str">
            <v>A4</v>
          </cell>
          <cell r="F383">
            <v>0</v>
          </cell>
          <cell r="G383" t="str">
            <v>A4</v>
          </cell>
          <cell r="H383">
            <v>0</v>
          </cell>
          <cell r="I383" t="str">
            <v>A3</v>
          </cell>
          <cell r="J383" t="str">
            <v>Nhất trí đề nghị của đơn vị xếp A3</v>
          </cell>
          <cell r="K383" t="str">
            <v>A3</v>
          </cell>
          <cell r="L383">
            <v>0</v>
          </cell>
          <cell r="M383">
            <v>0</v>
          </cell>
          <cell r="N383">
            <v>0</v>
          </cell>
          <cell r="O383">
            <v>2</v>
          </cell>
          <cell r="P383">
            <v>6</v>
          </cell>
        </row>
        <row r="384">
          <cell r="D384">
            <v>0</v>
          </cell>
          <cell r="E384">
            <v>2</v>
          </cell>
          <cell r="F384">
            <v>0</v>
          </cell>
          <cell r="G384">
            <v>2</v>
          </cell>
          <cell r="H384" t="str">
            <v>0A1 + 1A2 + 1A3 + 0A4</v>
          </cell>
          <cell r="I384">
            <v>2</v>
          </cell>
          <cell r="J384" t="str">
            <v>0A1 + 1A2 + 1A3 + 0A4</v>
          </cell>
          <cell r="K384">
            <v>2</v>
          </cell>
          <cell r="L384" t="str">
            <v>0A1 + 1A2 + 1A3 + 0A4</v>
          </cell>
          <cell r="M384">
            <v>0</v>
          </cell>
          <cell r="N384">
            <v>0</v>
          </cell>
          <cell r="O384">
            <v>0</v>
          </cell>
          <cell r="P384">
            <v>0</v>
          </cell>
        </row>
        <row r="385">
          <cell r="D385">
            <v>0</v>
          </cell>
          <cell r="E385">
            <v>2</v>
          </cell>
          <cell r="F385">
            <v>0</v>
          </cell>
          <cell r="G385">
            <v>2</v>
          </cell>
          <cell r="H385" t="str">
            <v>0A1 + 1A2 + 1A3 + 0A4</v>
          </cell>
          <cell r="I385">
            <v>2</v>
          </cell>
          <cell r="J385" t="str">
            <v>0A1 + 1A2 + 1A3 + 0A4</v>
          </cell>
          <cell r="K385">
            <v>2</v>
          </cell>
          <cell r="L385" t="str">
            <v>0A1 + 1A2 + 1A3 + 0A4</v>
          </cell>
          <cell r="M385">
            <v>0</v>
          </cell>
          <cell r="N385">
            <v>0</v>
          </cell>
          <cell r="O385">
            <v>0</v>
          </cell>
          <cell r="P385">
            <v>0</v>
          </cell>
        </row>
        <row r="386">
          <cell r="D386" t="str">
            <v>01007008</v>
          </cell>
          <cell r="E386" t="str">
            <v>A2</v>
          </cell>
          <cell r="F386" t="str">
            <v>- Có bài viết đăng kỷ yếu hội thảo cấp trường (Hội thảo Quốc tế COSS 2020).</v>
          </cell>
          <cell r="G386" t="str">
            <v>A2</v>
          </cell>
          <cell r="H386">
            <v>0</v>
          </cell>
          <cell r="I386" t="str">
            <v>A2</v>
          </cell>
          <cell r="J386">
            <v>0</v>
          </cell>
          <cell r="K386" t="str">
            <v>A2</v>
          </cell>
          <cell r="L386">
            <v>0</v>
          </cell>
          <cell r="M386">
            <v>0</v>
          </cell>
          <cell r="N386">
            <v>0</v>
          </cell>
          <cell r="O386">
            <v>4</v>
          </cell>
          <cell r="P386">
            <v>2</v>
          </cell>
        </row>
        <row r="387">
          <cell r="D387" t="str">
            <v>01014012</v>
          </cell>
          <cell r="E387" t="str">
            <v>A3</v>
          </cell>
          <cell r="F387" t="str">
            <v>Có bài viết Hội thảo cấp khoa trong tháng 03/2021</v>
          </cell>
          <cell r="G387" t="str">
            <v>A3</v>
          </cell>
          <cell r="H387">
            <v>0</v>
          </cell>
          <cell r="I387" t="str">
            <v>A3</v>
          </cell>
          <cell r="J387">
            <v>0</v>
          </cell>
          <cell r="K387" t="str">
            <v>A3</v>
          </cell>
          <cell r="L387">
            <v>0</v>
          </cell>
          <cell r="M387">
            <v>0</v>
          </cell>
          <cell r="N387">
            <v>0</v>
          </cell>
          <cell r="O387">
            <v>1</v>
          </cell>
          <cell r="P387">
            <v>2</v>
          </cell>
        </row>
        <row r="388">
          <cell r="D388">
            <v>0</v>
          </cell>
          <cell r="E388">
            <v>5</v>
          </cell>
          <cell r="F388">
            <v>0</v>
          </cell>
          <cell r="G388">
            <v>5</v>
          </cell>
          <cell r="H388" t="str">
            <v>1A1 + 0A2 + 3A3 + 0A4</v>
          </cell>
          <cell r="I388">
            <v>5</v>
          </cell>
          <cell r="J388" t="str">
            <v>1A1 + 2A2 + 2A3 + 0A4</v>
          </cell>
          <cell r="K388">
            <v>5</v>
          </cell>
          <cell r="L388" t="str">
            <v>1A1 + 2A2 + 2A3 + 0A4</v>
          </cell>
          <cell r="M388">
            <v>0</v>
          </cell>
          <cell r="N388">
            <v>0</v>
          </cell>
          <cell r="O388">
            <v>0</v>
          </cell>
          <cell r="P388">
            <v>0</v>
          </cell>
        </row>
        <row r="389">
          <cell r="D389">
            <v>0</v>
          </cell>
          <cell r="E389">
            <v>3</v>
          </cell>
          <cell r="F389">
            <v>0</v>
          </cell>
          <cell r="G389">
            <v>3</v>
          </cell>
          <cell r="H389" t="str">
            <v>1A1 + 0A2 + 2A3 + 0A4</v>
          </cell>
          <cell r="I389">
            <v>3</v>
          </cell>
          <cell r="J389" t="str">
            <v>1A1 + 2A2 + 0A3 + 0A4</v>
          </cell>
          <cell r="K389">
            <v>3</v>
          </cell>
          <cell r="L389" t="str">
            <v>1A1 + 2A2 + 0A3 + 0A4</v>
          </cell>
          <cell r="M389">
            <v>0</v>
          </cell>
          <cell r="N389">
            <v>0</v>
          </cell>
          <cell r="O389">
            <v>0</v>
          </cell>
          <cell r="P38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4">
          <cell r="D14" t="str">
            <v>01002024</v>
          </cell>
          <cell r="E14" t="str">
            <v>A1</v>
          </cell>
          <cell r="F14" t="str">
            <v>- Tham gia Đề án hợp tác đào tạo trình độ cao đẳng chất lượng cao giữa Trường CĐ Lý Tự Trọng Tp.HCM với công ty TNHH Sản xuất và Kinh doanh VINFAST (QĐ số 496A/QĐ-LTT-ĐT ngày 30/5/2020)</v>
          </cell>
          <cell r="G14" t="str">
            <v>A1</v>
          </cell>
          <cell r="I14" t="str">
            <v>A1</v>
          </cell>
          <cell r="K14" t="str">
            <v>A1</v>
          </cell>
          <cell r="O14">
            <v>5</v>
          </cell>
          <cell r="P14">
            <v>4</v>
          </cell>
          <cell r="Q14" t="str">
            <v>3 ngày</v>
          </cell>
        </row>
        <row r="15">
          <cell r="D15" t="str">
            <v>01003002</v>
          </cell>
          <cell r="E15" t="str">
            <v>A2</v>
          </cell>
          <cell r="F15" t="str">
            <v>Có sáng kiến được công nhận PVAH cấp ngành (QĐ số 1720/QĐ-GDĐT-VP ngày 21/8/2020)</v>
          </cell>
          <cell r="G15" t="str">
            <v>A2</v>
          </cell>
          <cell r="I15" t="str">
            <v>A2</v>
          </cell>
          <cell r="K15" t="str">
            <v>A2</v>
          </cell>
          <cell r="O15">
            <v>2</v>
          </cell>
          <cell r="P15">
            <v>4</v>
          </cell>
          <cell r="Q15" t="str">
            <v>2 ngày</v>
          </cell>
        </row>
        <row r="16">
          <cell r="D16" t="str">
            <v>01003009</v>
          </cell>
          <cell r="E16" t="str">
            <v>A2</v>
          </cell>
          <cell r="F16" t="str">
            <v>Có sáng kiến được công nhận PVAH cấp ngành (QĐ số 1720/QĐ-GDĐT-VP ngày 21/8/2020)</v>
          </cell>
          <cell r="G16" t="str">
            <v>A2</v>
          </cell>
          <cell r="I16" t="str">
            <v>A2</v>
          </cell>
          <cell r="K16" t="str">
            <v>A2</v>
          </cell>
          <cell r="O16">
            <v>2</v>
          </cell>
          <cell r="P16">
            <v>3</v>
          </cell>
          <cell r="Q16" t="str">
            <v>4 ngày</v>
          </cell>
        </row>
        <row r="17">
          <cell r="D17" t="str">
            <v>01003005</v>
          </cell>
          <cell r="E17" t="str">
            <v>A2</v>
          </cell>
          <cell r="F17" t="str">
            <v>Có sáng kiến được công nhận PVAH cấp ngành (QĐ số 1720/QĐ-GDĐT-VP ngày 21/8/2020)</v>
          </cell>
          <cell r="G17" t="str">
            <v>A2</v>
          </cell>
          <cell r="I17" t="str">
            <v>A2</v>
          </cell>
          <cell r="K17" t="str">
            <v>A2</v>
          </cell>
          <cell r="O17">
            <v>2</v>
          </cell>
          <cell r="P17">
            <v>3</v>
          </cell>
          <cell r="Q17" t="str">
            <v>4 ngày</v>
          </cell>
        </row>
        <row r="18">
          <cell r="D18" t="str">
            <v>01023004</v>
          </cell>
          <cell r="E18" t="str">
            <v>A2</v>
          </cell>
          <cell r="F18" t="str">
            <v>Có sáng kiến được công nhận PVAH cấp ngành (QĐ số 1720/QĐ-GDĐT-VP ngày 21/8/2020)</v>
          </cell>
          <cell r="G18" t="str">
            <v>A2</v>
          </cell>
          <cell r="I18" t="str">
            <v>A2</v>
          </cell>
          <cell r="K18" t="str">
            <v>A2</v>
          </cell>
          <cell r="O18">
            <v>2</v>
          </cell>
          <cell r="P18">
            <v>3</v>
          </cell>
          <cell r="Q18" t="str">
            <v>3 ngày</v>
          </cell>
        </row>
        <row r="19">
          <cell r="D19" t="str">
            <v>01003007</v>
          </cell>
          <cell r="E19" t="str">
            <v>A2</v>
          </cell>
          <cell r="F19" t="str">
            <v>Có sáng kiến được công nhận PVAH cấp ngành (QĐ số 1720/QĐ-GDĐT-VP ngày 21/8/2020)</v>
          </cell>
          <cell r="G19" t="str">
            <v>A DN</v>
          </cell>
          <cell r="H19" t="str">
            <v>Cô Thắm nghỉ hộ sản từ 01/12/2020</v>
          </cell>
          <cell r="I19" t="str">
            <v>A DN</v>
          </cell>
          <cell r="K19" t="str">
            <v>A DN</v>
          </cell>
          <cell r="O19">
            <v>0</v>
          </cell>
          <cell r="P19">
            <v>0</v>
          </cell>
        </row>
        <row r="20">
          <cell r="E20">
            <v>3</v>
          </cell>
          <cell r="G20">
            <v>3</v>
          </cell>
          <cell r="H20" t="str">
            <v>0A1 + 1A2 + 0A3 + 2A4</v>
          </cell>
          <cell r="I20">
            <v>3</v>
          </cell>
          <cell r="J20" t="str">
            <v>0A1 + 1A2 + 2A3 + 0A4</v>
          </cell>
          <cell r="K20">
            <v>3</v>
          </cell>
          <cell r="L20" t="str">
            <v>0A1 + 2A2 + 1A3 + 0A4</v>
          </cell>
          <cell r="O20">
            <v>0</v>
          </cell>
          <cell r="P20">
            <v>0</v>
          </cell>
        </row>
        <row r="21">
          <cell r="D21" t="str">
            <v>01003008</v>
          </cell>
          <cell r="E21" t="str">
            <v>A2</v>
          </cell>
          <cell r="F21" t="str">
            <v>Có sáng kiến được công nhận PVAH cấp ngành (QĐ số 1720/QĐ-GDĐT-VP ngày 21/8/2020)</v>
          </cell>
          <cell r="G21" t="str">
            <v>A2</v>
          </cell>
          <cell r="I21" t="str">
            <v>A2</v>
          </cell>
          <cell r="K21" t="str">
            <v>A2</v>
          </cell>
          <cell r="O21">
            <v>2</v>
          </cell>
          <cell r="P21">
            <v>4</v>
          </cell>
          <cell r="Q21" t="str">
            <v>12 giờ</v>
          </cell>
        </row>
        <row r="22">
          <cell r="D22" t="str">
            <v>01003014</v>
          </cell>
          <cell r="E22" t="str">
            <v>A4</v>
          </cell>
          <cell r="G22" t="str">
            <v>A4</v>
          </cell>
          <cell r="I22" t="str">
            <v>A3</v>
          </cell>
          <cell r="J22" t="str">
            <v xml:space="preserve">Cá nhân có nhiều tích cực trong công việc của phòng và của trường,  làm ngoài giờ các ngày trong tháng. Đề nghị xếp loại A3 </v>
          </cell>
          <cell r="K22" t="str">
            <v>A2</v>
          </cell>
          <cell r="O22">
            <v>2</v>
          </cell>
          <cell r="P22">
            <v>3</v>
          </cell>
          <cell r="Q22" t="str">
            <v>12 giờ</v>
          </cell>
        </row>
        <row r="23">
          <cell r="D23" t="str">
            <v>01003015</v>
          </cell>
          <cell r="E23" t="str">
            <v>A4</v>
          </cell>
          <cell r="G23" t="str">
            <v>A4</v>
          </cell>
          <cell r="I23" t="str">
            <v>A3</v>
          </cell>
          <cell r="J23" t="str">
            <v xml:space="preserve">Cá nhân có nhiều tích cực trong công việc của phòng và của trường,  làm ngoài giờ các ngày trong tháng. Đề nghị xếp loại A3 </v>
          </cell>
          <cell r="K23" t="str">
            <v>A3</v>
          </cell>
          <cell r="O23">
            <v>2</v>
          </cell>
          <cell r="P23">
            <v>3</v>
          </cell>
          <cell r="Q23" t="str">
            <v>12 giờ</v>
          </cell>
        </row>
        <row r="24">
          <cell r="E24">
            <v>16</v>
          </cell>
          <cell r="G24">
            <v>16</v>
          </cell>
          <cell r="H24" t="str">
            <v>4A1 + 8A2 + 2A3 + 2A4</v>
          </cell>
          <cell r="I24">
            <v>16</v>
          </cell>
          <cell r="J24" t="str">
            <v>10A1 + 3A2 + 1A3 + 2A4</v>
          </cell>
          <cell r="K24">
            <v>16</v>
          </cell>
          <cell r="L24" t="str">
            <v>10A1 + 3A2 + 1A3 + 2A4</v>
          </cell>
        </row>
        <row r="25">
          <cell r="E25">
            <v>12</v>
          </cell>
          <cell r="G25">
            <v>12</v>
          </cell>
          <cell r="H25" t="str">
            <v>2A1 + 7A2 + 1A3 + 2A4</v>
          </cell>
          <cell r="I25">
            <v>12</v>
          </cell>
          <cell r="J25" t="str">
            <v>7A1 + 2A2 + 1A3 + 2A4</v>
          </cell>
          <cell r="K25">
            <v>12</v>
          </cell>
          <cell r="L25" t="str">
            <v>7A1 + 2A2 + 1A3 + 2A4</v>
          </cell>
        </row>
        <row r="26">
          <cell r="D26" t="str">
            <v>01004002</v>
          </cell>
          <cell r="E26" t="str">
            <v>A1</v>
          </cell>
          <cell r="F26" t="str">
            <v>- Tham gia Đề án hợp tác đào tạo trình độ cao đẳng chất lượng cao giữa Trường CĐ Lý Tự Trọng Tp.HCM với công ty TNHH Sản xuất và Kinh doanh VINFAST (QĐ số 496A/QĐ-LTT-ĐT ngày 30/5/2020)</v>
          </cell>
          <cell r="G26" t="str">
            <v>A1</v>
          </cell>
          <cell r="I26" t="str">
            <v>A1</v>
          </cell>
          <cell r="K26" t="str">
            <v>A1</v>
          </cell>
          <cell r="O26">
            <v>6</v>
          </cell>
          <cell r="P26">
            <v>3</v>
          </cell>
          <cell r="Q26" t="str">
            <v>9 ngày</v>
          </cell>
        </row>
        <row r="27">
          <cell r="D27" t="str">
            <v>01004001</v>
          </cell>
          <cell r="E27" t="str">
            <v>A2</v>
          </cell>
          <cell r="F27" t="str">
            <v>Có sáng kiến được công nhận PVAH cấp ngành (QĐ số 1720/QĐ-GDĐT-VP ngày 21/8/2020)</v>
          </cell>
          <cell r="G27" t="str">
            <v>A2</v>
          </cell>
          <cell r="I27" t="str">
            <v>A1</v>
          </cell>
          <cell r="J27" t="str">
            <v>Nhất trí với đề nghị của đơn vị xếp loại A1 do cá nhân tham gia nhiều việc trường, đơn vị và vượt nhiều ngày công</v>
          </cell>
          <cell r="K27" t="str">
            <v>A1</v>
          </cell>
          <cell r="O27">
            <v>6</v>
          </cell>
          <cell r="P27">
            <v>4</v>
          </cell>
          <cell r="Q27" t="str">
            <v>8 ngày</v>
          </cell>
        </row>
        <row r="28">
          <cell r="D28" t="str">
            <v>01004005</v>
          </cell>
          <cell r="E28" t="str">
            <v>A2</v>
          </cell>
          <cell r="F28" t="str">
            <v>- Có sáng kiến được công nhận PVAH cấp ngành (QĐ số 1720/QĐ-GDĐT-VP ngày 21/8/2020)</v>
          </cell>
          <cell r="G28" t="str">
            <v>A2</v>
          </cell>
          <cell r="I28" t="str">
            <v>A1</v>
          </cell>
          <cell r="J28" t="str">
            <v>Nhất trí với đề nghị của đơn vị xếp loại A1 do cá nhân tham gia nhiều việc trường, đơn vị và vượt nhiều ngày công</v>
          </cell>
          <cell r="K28" t="str">
            <v>A1</v>
          </cell>
          <cell r="O28">
            <v>4</v>
          </cell>
          <cell r="P28">
            <v>3</v>
          </cell>
          <cell r="Q28" t="str">
            <v>9 ngày</v>
          </cell>
        </row>
        <row r="29">
          <cell r="D29" t="str">
            <v>01004004</v>
          </cell>
          <cell r="E29" t="str">
            <v>A1</v>
          </cell>
          <cell r="F29" t="str">
            <v>- Tham gia Đề án hợp tác đào tạo trình độ cao đẳng chất lượng cao giữa Trường CĐ Lý Tự Trọng Tp.HCM với công ty TNHH Sản xuất và Kinh doanh VINFAST (QĐ số 496A/QĐ-LTT-ĐT ngày 30/5/2020)</v>
          </cell>
          <cell r="G29" t="str">
            <v>A1</v>
          </cell>
          <cell r="I29" t="str">
            <v>A1</v>
          </cell>
          <cell r="K29" t="str">
            <v>A1</v>
          </cell>
          <cell r="O29">
            <v>7</v>
          </cell>
          <cell r="P29">
            <v>3</v>
          </cell>
          <cell r="Q29" t="str">
            <v>8 ngày</v>
          </cell>
        </row>
        <row r="30">
          <cell r="D30" t="str">
            <v>01022013</v>
          </cell>
          <cell r="E30" t="str">
            <v>A2</v>
          </cell>
          <cell r="F30" t="str">
            <v>- Có bài viết đăng kỷ yếu Hội thảo Quốc tế 2020
- Có sáng kiến được công nhận PVAH cấp ngành (QĐ số 1720/QĐ-GDĐT-VP ngày 21/8/2020)</v>
          </cell>
          <cell r="G30" t="str">
            <v>A2</v>
          </cell>
          <cell r="I30" t="str">
            <v>A1</v>
          </cell>
          <cell r="J30" t="str">
            <v>Nhất trí với đề nghị của đơn vị xếp loại A1 do cá nhân tham gia nhiều việc trường, đơn vị và vượt nhiều ngày công</v>
          </cell>
          <cell r="K30" t="str">
            <v>A1</v>
          </cell>
          <cell r="O30">
            <v>7</v>
          </cell>
          <cell r="P30">
            <v>3</v>
          </cell>
          <cell r="Q30" t="str">
            <v>8 ngày</v>
          </cell>
        </row>
        <row r="31">
          <cell r="D31" t="str">
            <v>01004003</v>
          </cell>
          <cell r="E31" t="str">
            <v>A2</v>
          </cell>
          <cell r="F31" t="str">
            <v>Có sáng kiến được công nhận PVAH cấp ngành (QĐ số 1720/QĐ-GDĐT-VP ngày 21/8/2020)</v>
          </cell>
          <cell r="G31" t="str">
            <v>A2</v>
          </cell>
          <cell r="I31" t="str">
            <v>A2</v>
          </cell>
          <cell r="K31" t="str">
            <v>A2</v>
          </cell>
          <cell r="O31">
            <v>7</v>
          </cell>
          <cell r="P31">
            <v>3</v>
          </cell>
          <cell r="Q31" t="str">
            <v>8 ngày</v>
          </cell>
        </row>
        <row r="32">
          <cell r="D32" t="str">
            <v>01004008</v>
          </cell>
          <cell r="E32" t="str">
            <v>A2</v>
          </cell>
          <cell r="F32" t="str">
            <v>Có sáng kiến được công nhận PVAH cấp ngành (QĐ số 1720/QĐ-GDĐT-VP ngày 21/8/2020)</v>
          </cell>
          <cell r="G32" t="str">
            <v>A2</v>
          </cell>
          <cell r="I32" t="str">
            <v>A1</v>
          </cell>
          <cell r="J32" t="str">
            <v>Nhất trí với đề nghị của đơn vị xếp loại A1 do cá nhân tham gia nhiều việc trường, đơn vị và vượt nhiều ngày công</v>
          </cell>
          <cell r="K32" t="str">
            <v>A1</v>
          </cell>
          <cell r="O32">
            <v>6</v>
          </cell>
          <cell r="P32">
            <v>3</v>
          </cell>
          <cell r="Q32" t="str">
            <v>6 ngày</v>
          </cell>
        </row>
        <row r="33">
          <cell r="D33" t="str">
            <v>01005009</v>
          </cell>
          <cell r="E33" t="str">
            <v>A4</v>
          </cell>
          <cell r="G33" t="str">
            <v>A4</v>
          </cell>
          <cell r="I33" t="str">
            <v>A4</v>
          </cell>
          <cell r="K33" t="str">
            <v>A4</v>
          </cell>
          <cell r="O33">
            <v>3</v>
          </cell>
          <cell r="P33">
            <v>3</v>
          </cell>
          <cell r="Q33" t="str">
            <v>4 ngày</v>
          </cell>
        </row>
        <row r="34">
          <cell r="D34" t="str">
            <v>01004009</v>
          </cell>
          <cell r="E34" t="str">
            <v>A3</v>
          </cell>
          <cell r="F34" t="str">
            <v>Có sáng kiến được công nhận cấp trường</v>
          </cell>
          <cell r="G34" t="str">
            <v>A3</v>
          </cell>
          <cell r="I34" t="str">
            <v>A3</v>
          </cell>
          <cell r="K34" t="str">
            <v>A3</v>
          </cell>
          <cell r="O34">
            <v>5</v>
          </cell>
          <cell r="P34">
            <v>3</v>
          </cell>
          <cell r="Q34" t="str">
            <v>3 ngày</v>
          </cell>
        </row>
        <row r="35">
          <cell r="D35" t="str">
            <v>01002020</v>
          </cell>
          <cell r="E35" t="str">
            <v>A2</v>
          </cell>
          <cell r="F35" t="str">
            <v>- Có bài viết đăng kỷ yếu Hội thảo Quốc tế 2020
- Có sáng kiến được công nhận PVAH cấp ngành (QĐ số 1720/QĐ-GDĐT-VP ngày 21/8/2020)</v>
          </cell>
          <cell r="G35" t="str">
            <v>A2</v>
          </cell>
          <cell r="I35" t="str">
            <v>A1</v>
          </cell>
          <cell r="J35" t="str">
            <v>Nhất trí với đề nghị của đơn vị xếp loại A1 do cá nhân tham gia nhiều việc trường, đơn vị và vượt nhiều ngày công</v>
          </cell>
          <cell r="K35" t="str">
            <v>A1</v>
          </cell>
          <cell r="O35">
            <v>6</v>
          </cell>
          <cell r="P35">
            <v>3</v>
          </cell>
          <cell r="Q35" t="str">
            <v>4 ngày</v>
          </cell>
        </row>
        <row r="36">
          <cell r="D36" t="str">
            <v>01010038</v>
          </cell>
          <cell r="E36" t="str">
            <v>A4</v>
          </cell>
          <cell r="G36" t="str">
            <v>A4</v>
          </cell>
          <cell r="I36" t="str">
            <v>A4</v>
          </cell>
          <cell r="K36" t="str">
            <v>A4</v>
          </cell>
          <cell r="O36">
            <v>7</v>
          </cell>
          <cell r="P36">
            <v>3</v>
          </cell>
          <cell r="Q36" t="str">
            <v>5 ngày</v>
          </cell>
        </row>
        <row r="37">
          <cell r="D37" t="str">
            <v>01012026</v>
          </cell>
          <cell r="E37" t="str">
            <v>A2</v>
          </cell>
          <cell r="F37" t="str">
            <v>Có sáng kiến được công nhận PVAH cấp ngành (QĐ số 1720/QĐ-GDĐT-VP ngày 21/8/2020)</v>
          </cell>
          <cell r="G37" t="str">
            <v>A2</v>
          </cell>
          <cell r="I37" t="str">
            <v>A2</v>
          </cell>
          <cell r="K37" t="str">
            <v>A2</v>
          </cell>
          <cell r="O37">
            <v>7</v>
          </cell>
          <cell r="P37">
            <v>3</v>
          </cell>
          <cell r="Q37" t="str">
            <v>2 ngày</v>
          </cell>
        </row>
        <row r="38">
          <cell r="E38">
            <v>4</v>
          </cell>
          <cell r="G38">
            <v>4</v>
          </cell>
          <cell r="H38" t="str">
            <v>2A1 + 1A2 + 1A3 + 0A4</v>
          </cell>
          <cell r="I38">
            <v>4</v>
          </cell>
          <cell r="J38" t="str">
            <v>3A1 + 1A2 + 0A3 + 0A4</v>
          </cell>
          <cell r="K38">
            <v>4</v>
          </cell>
          <cell r="L38" t="str">
            <v>3A1 + 1A2 + 0A3 + 0A4</v>
          </cell>
          <cell r="O38">
            <v>0</v>
          </cell>
          <cell r="P38">
            <v>0</v>
          </cell>
        </row>
        <row r="39">
          <cell r="D39" t="str">
            <v>01011017</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cell r="O39">
            <v>4</v>
          </cell>
          <cell r="P39">
            <v>4</v>
          </cell>
          <cell r="Q39" t="str">
            <v>2 ngày</v>
          </cell>
        </row>
        <row r="40">
          <cell r="D40" t="str">
            <v>01022059</v>
          </cell>
          <cell r="E40" t="str">
            <v>A1</v>
          </cell>
          <cell r="F40" t="str">
            <v>- Tham gia Đề án hợp tác đào tạo trình độ cao đẳng chất lượng cao giữa Trường CĐ Lý Tự Trọng Tp.HCM với công ty TNHH Sản xuất và Kinh doanh VINFAST (QĐ số 496A/QĐ-LTT-ĐT ngày 30/5/2020)</v>
          </cell>
          <cell r="G40" t="str">
            <v>A1</v>
          </cell>
          <cell r="I40" t="str">
            <v>A1</v>
          </cell>
          <cell r="K40" t="str">
            <v>A1</v>
          </cell>
          <cell r="M40" t="str">
            <v>P. TTGD-CTSV:
- Ngày 22/4, tiết 1-6 lớp 19C1-VSL1 (Nhóm 1), giờ dạy của GV Đặng Thế Huân, 8h30', có 03 SV đến lớp (Tiết 1 bắt đầu lúc 7h00)
- Ngày 22/4, tiết 7-12, lớp 19C1-VSL1 (Nhóm 2), giờ dạy của GV Phan Văn Hòa, 13h27' có 01 SV đến lớp (Tiết 7 bắt đầu lúc 12h30'). Cô Thùy, P.TS-ĐT báo cho SV ra về. SV nói không thấy TKB.</v>
          </cell>
          <cell r="N40" t="str">
            <v>Giải trình: Cô Tất đã chuyển SV vào lớp học phần có tách nhóm, ngày 19,20/4 SV vào lớp học bình thường. Sau đó phần mềm PMT có cập nhật phiên bản mới, đến ngày 22/4 GV thấy lịch dạy, còn SV không thấy lịch trên tài khoản cá nhân. P. TSĐT đã cho SV về, GV và SV cũng đồng ý dạy bù sau.
Ý kiến đơn vị: Trong quá trình công tác cô Tất rất tích cực, có trách nhiệm, sự cố xảy ra ngoài ý muốn. Đề nghị TT HĐTĐ xem xét không trừ thi đua.</v>
          </cell>
          <cell r="O40">
            <v>5</v>
          </cell>
          <cell r="P40">
            <v>4</v>
          </cell>
          <cell r="Q40" t="str">
            <v>2 ngày</v>
          </cell>
        </row>
        <row r="41">
          <cell r="D41" t="str">
            <v>01018006</v>
          </cell>
          <cell r="E41" t="str">
            <v>A2</v>
          </cell>
          <cell r="F41" t="str">
            <v>- Có sáng kiến được công nhận PVAH cấp ngành (QĐ số 1720/QĐ-GDĐT-VP ngày 21/8/2020)</v>
          </cell>
          <cell r="G41" t="str">
            <v>A2</v>
          </cell>
          <cell r="I41" t="str">
            <v>A1</v>
          </cell>
          <cell r="J41" t="str">
            <v>Nhất trí với đề nghị của đơn vị xếp loại A1 do cá nhân tham gia nhiều việc trường, đơn vị và vượt nhiều ngày công</v>
          </cell>
          <cell r="K41" t="str">
            <v>A1</v>
          </cell>
          <cell r="O41">
            <v>4</v>
          </cell>
          <cell r="P41">
            <v>3</v>
          </cell>
          <cell r="Q41" t="str">
            <v>4 ngày</v>
          </cell>
        </row>
        <row r="42">
          <cell r="D42" t="str">
            <v>01004013</v>
          </cell>
          <cell r="E42" t="str">
            <v>A3</v>
          </cell>
          <cell r="F42" t="str">
            <v>Có sáng kiến được công nhận cấp trường</v>
          </cell>
          <cell r="G42" t="str">
            <v>A3</v>
          </cell>
          <cell r="I42" t="str">
            <v>A2</v>
          </cell>
          <cell r="J42" t="str">
            <v>Nhất trí với đề nghị của đơn vị xếp loại A2 do cá nhân tham gia nhiều việc trường, đơn vị và vượt nhiều ngày công</v>
          </cell>
          <cell r="K42" t="str">
            <v>A2</v>
          </cell>
          <cell r="O42">
            <v>6</v>
          </cell>
          <cell r="P42">
            <v>3</v>
          </cell>
          <cell r="Q42" t="str">
            <v>3 ngày</v>
          </cell>
        </row>
        <row r="43">
          <cell r="E43">
            <v>26</v>
          </cell>
          <cell r="G43">
            <v>26</v>
          </cell>
          <cell r="H43" t="str">
            <v>1A1 + 4A2 + 20A3 + 1A4</v>
          </cell>
          <cell r="I43">
            <v>26</v>
          </cell>
          <cell r="J43" t="str">
            <v>1A1 + 9A2 + 16A3 + 0A4</v>
          </cell>
          <cell r="K43">
            <v>26</v>
          </cell>
          <cell r="L43" t="str">
            <v>1A1 + 9A2 + 16A3 + 0A4</v>
          </cell>
        </row>
        <row r="44">
          <cell r="E44">
            <v>13</v>
          </cell>
          <cell r="G44">
            <v>13</v>
          </cell>
          <cell r="H44" t="str">
            <v>1A1 + 4A2 + 8A3 + 0A4</v>
          </cell>
          <cell r="I44">
            <v>13</v>
          </cell>
          <cell r="J44" t="str">
            <v>1A1 + 4A2 + 8A3 + 0A4</v>
          </cell>
          <cell r="K44">
            <v>13</v>
          </cell>
          <cell r="L44" t="str">
            <v>1A1 + 4A2 + 8A3 + 0A4</v>
          </cell>
        </row>
        <row r="45">
          <cell r="D45" t="str">
            <v>01007009</v>
          </cell>
          <cell r="E45" t="str">
            <v>A1</v>
          </cell>
          <cell r="F45" t="str">
            <v>Tham gia Đề án hợp tác đào tạo trình độ cao đẳng chất lượng cao giữa Trường CĐ Lý Tự Trọng Tp.HCM với công ty TNHH Sản xuất và Kinh doanh VINFAST (QĐ số 496A/QĐ-LTT-ĐT ngày 30/5/2020)</v>
          </cell>
          <cell r="G45" t="str">
            <v>A1</v>
          </cell>
          <cell r="I45" t="str">
            <v>A1</v>
          </cell>
          <cell r="K45" t="str">
            <v>A1</v>
          </cell>
          <cell r="O45">
            <v>6</v>
          </cell>
          <cell r="P45">
            <v>0</v>
          </cell>
          <cell r="Q45" t="str">
            <v>5 ngày</v>
          </cell>
        </row>
        <row r="46">
          <cell r="D46" t="str">
            <v>01004007</v>
          </cell>
          <cell r="E46" t="str">
            <v>A2</v>
          </cell>
          <cell r="F46" t="str">
            <v>- Có bài viết đăng kỷ yếu hội thảo cấp trường (Hội thảo Quốc tế COSS 2020).
- Có bài viết sáng kiến đạt PVAH cấp ngành (QĐ số 1720/QĐ-GDĐT ngày 21/8/2020)</v>
          </cell>
          <cell r="G46" t="str">
            <v>A2</v>
          </cell>
          <cell r="I46" t="str">
            <v>A2</v>
          </cell>
          <cell r="K46" t="str">
            <v>A2</v>
          </cell>
          <cell r="O46">
            <v>3</v>
          </cell>
          <cell r="P46">
            <v>1</v>
          </cell>
          <cell r="Q46" t="str">
            <v>4.5 ngày</v>
          </cell>
        </row>
        <row r="47">
          <cell r="D47" t="str">
            <v>01002017</v>
          </cell>
          <cell r="E47" t="str">
            <v>A2</v>
          </cell>
          <cell r="F47" t="str">
            <v>Có sáng kiến được công nhận PVAH cấp ngành (QĐ số 1720/QĐ-GDĐT-VP ngày 21/8/2020)</v>
          </cell>
          <cell r="G47" t="str">
            <v>A2</v>
          </cell>
          <cell r="I47" t="str">
            <v>A2</v>
          </cell>
          <cell r="K47" t="str">
            <v>A2</v>
          </cell>
          <cell r="O47">
            <v>2</v>
          </cell>
          <cell r="P47">
            <v>3</v>
          </cell>
          <cell r="Q47" t="str">
            <v>1.5 ngày</v>
          </cell>
        </row>
        <row r="48">
          <cell r="D48" t="str">
            <v>01002018</v>
          </cell>
          <cell r="E48" t="str">
            <v>A3</v>
          </cell>
          <cell r="F48" t="str">
            <v>Có bài viết Hội thảo cấp khoa trong tháng 03/2021</v>
          </cell>
          <cell r="G48" t="str">
            <v>A3</v>
          </cell>
          <cell r="I48" t="str">
            <v>A3</v>
          </cell>
          <cell r="K48" t="str">
            <v>A3</v>
          </cell>
          <cell r="O48">
            <v>2</v>
          </cell>
          <cell r="P48">
            <v>1</v>
          </cell>
          <cell r="Q48" t="str">
            <v>1 ngày</v>
          </cell>
        </row>
        <row r="49">
          <cell r="D49" t="str">
            <v>01002005</v>
          </cell>
          <cell r="E49" t="str">
            <v>A3</v>
          </cell>
          <cell r="F49" t="str">
            <v>Có sáng kiến được công nhận cấp trường</v>
          </cell>
          <cell r="G49" t="str">
            <v>A3</v>
          </cell>
          <cell r="I49" t="str">
            <v>A3</v>
          </cell>
          <cell r="K49" t="str">
            <v>A3</v>
          </cell>
          <cell r="O49">
            <v>4</v>
          </cell>
          <cell r="P49">
            <v>0</v>
          </cell>
          <cell r="Q49" t="str">
            <v>2.5 ngày</v>
          </cell>
        </row>
        <row r="50">
          <cell r="D50" t="str">
            <v>01023001</v>
          </cell>
          <cell r="E50" t="str">
            <v>A3</v>
          </cell>
          <cell r="F50" t="str">
            <v>Có bài viết Hội thảo cấp khoa trong tháng 03/2021</v>
          </cell>
          <cell r="G50" t="str">
            <v>A3</v>
          </cell>
          <cell r="I50" t="str">
            <v>A3</v>
          </cell>
          <cell r="K50" t="str">
            <v>A3</v>
          </cell>
          <cell r="O50">
            <v>4</v>
          </cell>
          <cell r="P50">
            <v>1</v>
          </cell>
          <cell r="Q50" t="str">
            <v>1 ngày</v>
          </cell>
        </row>
        <row r="51">
          <cell r="D51" t="str">
            <v>01017006</v>
          </cell>
          <cell r="E51" t="str">
            <v>A3</v>
          </cell>
          <cell r="F51" t="str">
            <v>Có bài viết Hội thảo cấp khoa trong tháng 03/2021</v>
          </cell>
          <cell r="G51" t="str">
            <v>A3</v>
          </cell>
          <cell r="I51" t="str">
            <v>A3</v>
          </cell>
          <cell r="K51" t="str">
            <v>A3</v>
          </cell>
          <cell r="O51">
            <v>1</v>
          </cell>
          <cell r="P51">
            <v>1</v>
          </cell>
          <cell r="Q51" t="str">
            <v>1 ngày</v>
          </cell>
        </row>
        <row r="52">
          <cell r="D52" t="str">
            <v>01002019</v>
          </cell>
          <cell r="E52" t="str">
            <v>A2</v>
          </cell>
          <cell r="F52" t="str">
            <v xml:space="preserve">Có tham gia đề án nâng cấp trường
</v>
          </cell>
          <cell r="G52" t="str">
            <v>A2</v>
          </cell>
          <cell r="I52" t="str">
            <v>A2</v>
          </cell>
          <cell r="K52" t="str">
            <v>A2</v>
          </cell>
          <cell r="O52">
            <v>4</v>
          </cell>
          <cell r="P52">
            <v>0</v>
          </cell>
          <cell r="Q52" t="str">
            <v>5 ngày</v>
          </cell>
        </row>
        <row r="53">
          <cell r="D53" t="str">
            <v>01002032</v>
          </cell>
          <cell r="E53" t="str">
            <v>A3</v>
          </cell>
          <cell r="F53" t="str">
            <v>Có bài viết Hội thảo cấp khoa trong tháng 03/2021</v>
          </cell>
          <cell r="G53" t="str">
            <v>A3</v>
          </cell>
          <cell r="I53" t="str">
            <v>A3</v>
          </cell>
          <cell r="K53" t="str">
            <v>A3</v>
          </cell>
          <cell r="O53">
            <v>3</v>
          </cell>
          <cell r="P53">
            <v>2</v>
          </cell>
          <cell r="Q53" t="str">
            <v>2.5 ngày</v>
          </cell>
        </row>
        <row r="54">
          <cell r="D54" t="str">
            <v>01007007</v>
          </cell>
          <cell r="E54" t="str">
            <v>A3</v>
          </cell>
          <cell r="F54" t="str">
            <v>Có sáng kiến được công nhận cấp trường</v>
          </cell>
          <cell r="G54" t="str">
            <v>A3</v>
          </cell>
          <cell r="I54" t="str">
            <v>A3</v>
          </cell>
          <cell r="K54" t="str">
            <v>A3</v>
          </cell>
          <cell r="O54">
            <v>2</v>
          </cell>
          <cell r="P54">
            <v>0</v>
          </cell>
          <cell r="Q54" t="str">
            <v>2.5 ngày</v>
          </cell>
        </row>
        <row r="55">
          <cell r="D55" t="str">
            <v>01007005</v>
          </cell>
          <cell r="E55" t="str">
            <v>A2</v>
          </cell>
          <cell r="F55" t="str">
            <v>Có sáng kiến được công nhận PVAH cấp ngành (QĐ số 1720/QĐ-GDĐT-VP ngày 21/8/2020)</v>
          </cell>
          <cell r="G55" t="str">
            <v>A2</v>
          </cell>
          <cell r="I55" t="str">
            <v>A2</v>
          </cell>
          <cell r="K55" t="str">
            <v>A2</v>
          </cell>
          <cell r="O55">
            <v>4</v>
          </cell>
          <cell r="P55">
            <v>3</v>
          </cell>
          <cell r="Q55" t="str">
            <v>2 ngày</v>
          </cell>
        </row>
        <row r="56">
          <cell r="D56" t="str">
            <v>01007006</v>
          </cell>
          <cell r="E56" t="str">
            <v>A3</v>
          </cell>
          <cell r="F56" t="str">
            <v>Có bài viết Hội thảo cấp khoa trong tháng 03/2021</v>
          </cell>
          <cell r="G56" t="str">
            <v>A3</v>
          </cell>
          <cell r="I56" t="str">
            <v>A3</v>
          </cell>
          <cell r="K56" t="str">
            <v>A3</v>
          </cell>
          <cell r="O56">
            <v>2</v>
          </cell>
          <cell r="P56">
            <v>2</v>
          </cell>
          <cell r="Q56" t="str">
            <v>2 ngày</v>
          </cell>
        </row>
        <row r="57">
          <cell r="D57" t="str">
            <v>01002007</v>
          </cell>
          <cell r="E57" t="str">
            <v>A3</v>
          </cell>
          <cell r="F57" t="str">
            <v>Có bài viết Hội thảo cấp khoa trong tháng 03/2021</v>
          </cell>
          <cell r="G57" t="str">
            <v>A3</v>
          </cell>
          <cell r="I57" t="str">
            <v>A3</v>
          </cell>
          <cell r="K57" t="str">
            <v>A3</v>
          </cell>
          <cell r="O57">
            <v>2</v>
          </cell>
          <cell r="P57">
            <v>0</v>
          </cell>
        </row>
        <row r="58">
          <cell r="E58">
            <v>13</v>
          </cell>
          <cell r="G58">
            <v>13</v>
          </cell>
          <cell r="H58" t="str">
            <v>0A1 + 0A2 + 12A3 + 1A4</v>
          </cell>
          <cell r="I58">
            <v>13</v>
          </cell>
          <cell r="J58" t="str">
            <v>0A1 + 5A2 + 8A3 + 0A4</v>
          </cell>
          <cell r="K58">
            <v>13</v>
          </cell>
          <cell r="L58" t="str">
            <v>0A1 + 5A2 + 8A3 + 0A4</v>
          </cell>
          <cell r="O58">
            <v>0</v>
          </cell>
          <cell r="P58">
            <v>0</v>
          </cell>
        </row>
        <row r="59">
          <cell r="D59" t="str">
            <v>01002023</v>
          </cell>
          <cell r="E59" t="str">
            <v>A3</v>
          </cell>
          <cell r="F59" t="str">
            <v>Có bài viết Hội thảo cấp khoa trong tháng 03/2021</v>
          </cell>
          <cell r="G59" t="str">
            <v>A3</v>
          </cell>
          <cell r="I59" t="str">
            <v>A2</v>
          </cell>
          <cell r="J59" t="str">
            <v>Nhất trí với đề nghị của đơn vị xếp loại A2 do cá nhân tích cực trong hoạt động trường</v>
          </cell>
          <cell r="K59" t="str">
            <v>A2</v>
          </cell>
          <cell r="O59">
            <v>2</v>
          </cell>
          <cell r="P59">
            <v>0</v>
          </cell>
        </row>
        <row r="60">
          <cell r="D60" t="str">
            <v>01002010</v>
          </cell>
          <cell r="E60" t="str">
            <v>A3</v>
          </cell>
          <cell r="F60" t="str">
            <v>Có bài viết Hội thảo cấp khoa trong tháng 03/2021</v>
          </cell>
          <cell r="G60" t="str">
            <v>A3</v>
          </cell>
          <cell r="I60" t="str">
            <v>A2</v>
          </cell>
          <cell r="J60" t="str">
            <v>Nhất trí với đề nghị của đơn vị xếp loại A2 do cá nhân tích cực trong hoạt động trường</v>
          </cell>
          <cell r="K60" t="str">
            <v>A2</v>
          </cell>
          <cell r="O60">
            <v>2</v>
          </cell>
          <cell r="P60">
            <v>0</v>
          </cell>
        </row>
        <row r="61">
          <cell r="D61" t="str">
            <v>01002012</v>
          </cell>
          <cell r="E61" t="str">
            <v>A3</v>
          </cell>
          <cell r="F61" t="str">
            <v>Có bài viết Hội thảo cấp khoa trong tháng 03/2021</v>
          </cell>
          <cell r="G61" t="str">
            <v>A3</v>
          </cell>
          <cell r="I61" t="str">
            <v>A3</v>
          </cell>
          <cell r="K61" t="str">
            <v>A3</v>
          </cell>
          <cell r="O61">
            <v>2</v>
          </cell>
          <cell r="P61">
            <v>0</v>
          </cell>
        </row>
        <row r="62">
          <cell r="D62" t="str">
            <v>01002028</v>
          </cell>
          <cell r="E62" t="str">
            <v>A3</v>
          </cell>
          <cell r="F62" t="str">
            <v>Có bài viết Hội thảo cấp khoa trong tháng 03/2021</v>
          </cell>
          <cell r="G62" t="str">
            <v>A3</v>
          </cell>
          <cell r="I62" t="str">
            <v>A3</v>
          </cell>
          <cell r="K62" t="str">
            <v>A3</v>
          </cell>
          <cell r="O62">
            <v>2</v>
          </cell>
          <cell r="P62">
            <v>0</v>
          </cell>
        </row>
        <row r="63">
          <cell r="D63" t="str">
            <v>01002027</v>
          </cell>
          <cell r="E63" t="str">
            <v>A3</v>
          </cell>
          <cell r="F63" t="str">
            <v>Có bài viết Hội thảo cấp khoa trong tháng 03/2021</v>
          </cell>
          <cell r="G63" t="str">
            <v>A3</v>
          </cell>
          <cell r="I63" t="str">
            <v>A2</v>
          </cell>
          <cell r="J63" t="str">
            <v>Nhất trí với đề nghị của đơn vị xếp loại A2 do cá nhân tích cực trong hoạt động trường</v>
          </cell>
          <cell r="K63" t="str">
            <v>A2</v>
          </cell>
          <cell r="O63">
            <v>2</v>
          </cell>
          <cell r="P63">
            <v>0</v>
          </cell>
        </row>
        <row r="64">
          <cell r="D64" t="str">
            <v>01002013</v>
          </cell>
          <cell r="E64" t="str">
            <v>A3</v>
          </cell>
          <cell r="F64" t="str">
            <v>Có bài viết Hội thảo cấp khoa trong tháng 03/2021</v>
          </cell>
          <cell r="G64" t="str">
            <v>A3</v>
          </cell>
          <cell r="I64" t="str">
            <v>A3</v>
          </cell>
          <cell r="K64" t="str">
            <v>A3</v>
          </cell>
          <cell r="O64">
            <v>1</v>
          </cell>
          <cell r="P64">
            <v>0</v>
          </cell>
        </row>
        <row r="65">
          <cell r="D65" t="str">
            <v>01002031</v>
          </cell>
          <cell r="E65" t="str">
            <v>A3</v>
          </cell>
          <cell r="F65" t="str">
            <v>Có bài viết Hội thảo cấp khoa trong tháng 03/2021</v>
          </cell>
          <cell r="G65" t="str">
            <v>A3</v>
          </cell>
          <cell r="I65" t="str">
            <v>A3</v>
          </cell>
          <cell r="K65" t="str">
            <v>A3</v>
          </cell>
          <cell r="O65">
            <v>2</v>
          </cell>
          <cell r="P65">
            <v>0</v>
          </cell>
        </row>
        <row r="66">
          <cell r="D66" t="str">
            <v>01002034</v>
          </cell>
          <cell r="E66" t="str">
            <v>A3</v>
          </cell>
          <cell r="F66" t="str">
            <v>Có bài viết Hội thảo cấp khoa trong tháng 03/2021</v>
          </cell>
          <cell r="G66" t="str">
            <v>A3</v>
          </cell>
          <cell r="I66" t="str">
            <v>A3</v>
          </cell>
          <cell r="K66" t="str">
            <v>A3</v>
          </cell>
          <cell r="O66">
            <v>1</v>
          </cell>
          <cell r="P66">
            <v>0</v>
          </cell>
        </row>
        <row r="67">
          <cell r="D67" t="str">
            <v>01002033</v>
          </cell>
          <cell r="E67" t="str">
            <v>A3</v>
          </cell>
          <cell r="F67" t="str">
            <v>Có bài viết Hội thảo cấp khoa trong tháng 03/2021</v>
          </cell>
          <cell r="G67" t="str">
            <v>A3</v>
          </cell>
          <cell r="I67" t="str">
            <v>A3</v>
          </cell>
          <cell r="K67" t="str">
            <v>A3</v>
          </cell>
          <cell r="O67">
            <v>2</v>
          </cell>
          <cell r="P67">
            <v>0</v>
          </cell>
        </row>
        <row r="68">
          <cell r="D68" t="str">
            <v>01002035</v>
          </cell>
          <cell r="E68" t="str">
            <v>A3</v>
          </cell>
          <cell r="F68" t="str">
            <v>Có bài viết Hội thảo cấp khoa trong tháng 03/2021</v>
          </cell>
          <cell r="G68" t="str">
            <v>A3</v>
          </cell>
          <cell r="I68" t="str">
            <v>A2</v>
          </cell>
          <cell r="J68" t="str">
            <v>Nhất trí với đề nghị của đơn vị xếp loại A2 do cá nhân tích cực trong hoạt động trường</v>
          </cell>
          <cell r="K68" t="str">
            <v>A2</v>
          </cell>
          <cell r="O68">
            <v>1</v>
          </cell>
          <cell r="P68">
            <v>0</v>
          </cell>
        </row>
        <row r="69">
          <cell r="D69" t="str">
            <v>01002036</v>
          </cell>
          <cell r="E69" t="str">
            <v>A3</v>
          </cell>
          <cell r="F69" t="str">
            <v>Có bài viết Hội thảo cấp khoa trong tháng 03/2021</v>
          </cell>
          <cell r="G69" t="str">
            <v>A3</v>
          </cell>
          <cell r="I69" t="str">
            <v>A2</v>
          </cell>
          <cell r="J69" t="str">
            <v>Nhất trí với đề nghị của đơn vị xếp loại A2 do cá nhân tích cực trong hoạt động trường</v>
          </cell>
          <cell r="K69" t="str">
            <v>A2</v>
          </cell>
          <cell r="O69">
            <v>2</v>
          </cell>
          <cell r="P69">
            <v>2</v>
          </cell>
        </row>
        <row r="70">
          <cell r="D70" t="str">
            <v>01010068</v>
          </cell>
          <cell r="E70" t="str">
            <v>A3</v>
          </cell>
          <cell r="F70" t="str">
            <v>Có bài viết Hội thảo cấp khoa trong tháng 03/2021</v>
          </cell>
          <cell r="G70" t="str">
            <v>A3</v>
          </cell>
          <cell r="I70" t="str">
            <v>A3</v>
          </cell>
          <cell r="K70" t="str">
            <v>A3</v>
          </cell>
          <cell r="O70">
            <v>1</v>
          </cell>
          <cell r="P70">
            <v>0</v>
          </cell>
        </row>
        <row r="71">
          <cell r="D71" t="str">
            <v>01002038</v>
          </cell>
          <cell r="E71" t="str">
            <v>A4</v>
          </cell>
          <cell r="G71" t="str">
            <v>A4</v>
          </cell>
          <cell r="I71" t="str">
            <v>A3</v>
          </cell>
          <cell r="J71" t="str">
            <v>Nhất trí với đề nghị của đơn vị xếp loại A3 do cá nhân tích cực trong hoạt động trường</v>
          </cell>
          <cell r="K71" t="str">
            <v>A3</v>
          </cell>
          <cell r="O71">
            <v>3</v>
          </cell>
          <cell r="P71">
            <v>0</v>
          </cell>
        </row>
        <row r="72">
          <cell r="E72">
            <v>15</v>
          </cell>
          <cell r="G72">
            <v>15</v>
          </cell>
          <cell r="H72" t="str">
            <v>0A1 + 5A2 + 6A3 + 4A4</v>
          </cell>
          <cell r="I72">
            <v>15</v>
          </cell>
          <cell r="J72" t="str">
            <v>1A1 + 4A2 + 7A3 + 3A4</v>
          </cell>
          <cell r="K72">
            <v>15</v>
          </cell>
          <cell r="L72" t="str">
            <v>1A1 + 4A2 + 7A3 + 3A4</v>
          </cell>
        </row>
        <row r="73">
          <cell r="E73">
            <v>10</v>
          </cell>
          <cell r="G73">
            <v>10</v>
          </cell>
          <cell r="H73" t="str">
            <v>0A1 + 4A2 + 4A3 + 2A4</v>
          </cell>
          <cell r="I73">
            <v>10</v>
          </cell>
          <cell r="J73" t="str">
            <v>1A1 + 3A2 + 4A3 + 2A4</v>
          </cell>
          <cell r="K73">
            <v>10</v>
          </cell>
          <cell r="L73" t="str">
            <v>1A1 + 3A2 + 4A3 + 2A4</v>
          </cell>
        </row>
        <row r="74">
          <cell r="D74" t="str">
            <v>01002002</v>
          </cell>
          <cell r="E74" t="str">
            <v>A2</v>
          </cell>
          <cell r="F74" t="str">
            <v>- Có bài viết đăng kỷ yếu hội thảo cấp trường (Hội thảo Quốc tế COSS 2020).
- Có sáng kiến được công nhận PVAH cấp ngành (QĐ số 1720/QĐ-GDĐT-VP ngày 21/8/2020)</v>
          </cell>
          <cell r="G74" t="str">
            <v>A2</v>
          </cell>
          <cell r="I74" t="str">
            <v>A1</v>
          </cell>
          <cell r="J74" t="str">
            <v>Đề nghị xếp loại A1</v>
          </cell>
          <cell r="K74" t="str">
            <v>A1</v>
          </cell>
          <cell r="O74">
            <v>4</v>
          </cell>
          <cell r="P74">
            <v>2</v>
          </cell>
          <cell r="Q74">
            <v>4</v>
          </cell>
        </row>
        <row r="75">
          <cell r="D75" t="str">
            <v>01007001</v>
          </cell>
          <cell r="E75" t="str">
            <v>A2</v>
          </cell>
          <cell r="F75" t="str">
            <v>- Có bài viết đăng kỷ yếu hội thảo cấp trường (Hội thảo Quốc tế COSS 2020).</v>
          </cell>
          <cell r="G75" t="str">
            <v>A2</v>
          </cell>
          <cell r="I75" t="str">
            <v>A2</v>
          </cell>
          <cell r="K75" t="str">
            <v>A2</v>
          </cell>
          <cell r="O75">
            <v>3</v>
          </cell>
          <cell r="P75">
            <v>2</v>
          </cell>
          <cell r="Q75">
            <v>4</v>
          </cell>
        </row>
        <row r="76">
          <cell r="D76" t="str">
            <v>01009006</v>
          </cell>
          <cell r="E76" t="str">
            <v>A3</v>
          </cell>
          <cell r="F76" t="str">
            <v>Có bài viết Hội thảo cấp khoa trong tháng 03/2021</v>
          </cell>
          <cell r="G76" t="str">
            <v>A3</v>
          </cell>
          <cell r="I76" t="str">
            <v>A3</v>
          </cell>
          <cell r="K76" t="str">
            <v>A3</v>
          </cell>
          <cell r="O76">
            <v>3</v>
          </cell>
          <cell r="P76">
            <v>2</v>
          </cell>
          <cell r="Q76">
            <v>4</v>
          </cell>
        </row>
        <row r="77">
          <cell r="D77" t="str">
            <v>01009018</v>
          </cell>
          <cell r="E77" t="str">
            <v>A4</v>
          </cell>
          <cell r="G77" t="str">
            <v>A4</v>
          </cell>
          <cell r="I77" t="str">
            <v>A4</v>
          </cell>
          <cell r="K77" t="str">
            <v>A4</v>
          </cell>
          <cell r="O77">
            <v>3</v>
          </cell>
          <cell r="P77">
            <v>2</v>
          </cell>
          <cell r="Q77">
            <v>4</v>
          </cell>
        </row>
        <row r="78">
          <cell r="D78" t="str">
            <v>01009010</v>
          </cell>
          <cell r="E78" t="str">
            <v>A4</v>
          </cell>
          <cell r="G78" t="str">
            <v>A4</v>
          </cell>
          <cell r="I78" t="str">
            <v>A4</v>
          </cell>
          <cell r="K78" t="str">
            <v>A4</v>
          </cell>
          <cell r="O78">
            <v>3</v>
          </cell>
          <cell r="P78">
            <v>3</v>
          </cell>
          <cell r="Q78">
            <v>5</v>
          </cell>
        </row>
        <row r="79">
          <cell r="D79" t="str">
            <v>01002004</v>
          </cell>
          <cell r="E79" t="str">
            <v>A2</v>
          </cell>
          <cell r="F79" t="str">
            <v>- Có bài viết đăng kỷ yếu hội thảo cấp trường (Hội thảo Quốc tế COSS 2020).
- Có sáng kiến được công nhận cấp trường</v>
          </cell>
          <cell r="G79" t="str">
            <v>A2</v>
          </cell>
          <cell r="I79" t="str">
            <v>A2</v>
          </cell>
          <cell r="K79" t="str">
            <v>A2</v>
          </cell>
          <cell r="O79">
            <v>3</v>
          </cell>
          <cell r="P79">
            <v>4</v>
          </cell>
          <cell r="Q79">
            <v>3</v>
          </cell>
        </row>
        <row r="80">
          <cell r="D80" t="str">
            <v>01009008</v>
          </cell>
          <cell r="E80" t="str">
            <v>A3</v>
          </cell>
          <cell r="F80" t="str">
            <v>Có bài viết Hội thảo cấp khoa trong tháng 03/2021</v>
          </cell>
          <cell r="G80" t="str">
            <v>A3</v>
          </cell>
          <cell r="I80" t="str">
            <v>A3</v>
          </cell>
          <cell r="K80" t="str">
            <v>A3</v>
          </cell>
          <cell r="O80">
            <v>3</v>
          </cell>
          <cell r="P80">
            <v>3</v>
          </cell>
          <cell r="Q80">
            <v>4</v>
          </cell>
        </row>
        <row r="81">
          <cell r="D81" t="str">
            <v>01022058</v>
          </cell>
          <cell r="E81" t="str">
            <v>A3</v>
          </cell>
          <cell r="F81" t="str">
            <v>Có sáng kiến được công nhận cấp trường</v>
          </cell>
          <cell r="G81" t="str">
            <v>A3</v>
          </cell>
          <cell r="I81" t="str">
            <v>A3</v>
          </cell>
          <cell r="K81" t="str">
            <v>A3</v>
          </cell>
          <cell r="O81">
            <v>2</v>
          </cell>
          <cell r="P81">
            <v>2</v>
          </cell>
          <cell r="Q81">
            <v>3</v>
          </cell>
        </row>
        <row r="82">
          <cell r="D82" t="str">
            <v>01007004</v>
          </cell>
          <cell r="E82" t="str">
            <v>A3</v>
          </cell>
          <cell r="F82" t="str">
            <v>Có bài viết Hội thảo cấp khoa trong tháng 03/2021</v>
          </cell>
          <cell r="G82" t="str">
            <v>A3</v>
          </cell>
          <cell r="I82" t="str">
            <v>A3</v>
          </cell>
          <cell r="K82" t="str">
            <v>A3</v>
          </cell>
          <cell r="O82">
            <v>3</v>
          </cell>
          <cell r="P82">
            <v>2</v>
          </cell>
          <cell r="Q82">
            <v>4</v>
          </cell>
        </row>
        <row r="83">
          <cell r="D83" t="str">
            <v>01009012</v>
          </cell>
          <cell r="E83" t="str">
            <v>A2</v>
          </cell>
          <cell r="F83" t="str">
            <v>Có sáng kiến được công nhận PVAH cấp ngành (QĐ số 1720/QĐ-GDĐT-VP ngày 21/8/2020)</v>
          </cell>
          <cell r="G83" t="str">
            <v>A2</v>
          </cell>
          <cell r="I83" t="str">
            <v>A2</v>
          </cell>
          <cell r="K83" t="str">
            <v>A2</v>
          </cell>
          <cell r="O83">
            <v>3</v>
          </cell>
          <cell r="P83">
            <v>3</v>
          </cell>
          <cell r="Q83">
            <v>1</v>
          </cell>
        </row>
        <row r="84">
          <cell r="E84">
            <v>5</v>
          </cell>
          <cell r="G84">
            <v>5</v>
          </cell>
          <cell r="H84" t="str">
            <v>0A1 + 1A2 + 2A3 + 2A4</v>
          </cell>
          <cell r="I84">
            <v>5</v>
          </cell>
          <cell r="J84" t="str">
            <v>0A1 + 1A2 + 3A3 + 1A4</v>
          </cell>
          <cell r="K84">
            <v>5</v>
          </cell>
          <cell r="L84" t="str">
            <v>0A1 + 1A2 + 3A3 + 1A4</v>
          </cell>
          <cell r="O84">
            <v>0</v>
          </cell>
          <cell r="P84">
            <v>0</v>
          </cell>
        </row>
        <row r="85">
          <cell r="D85" t="str">
            <v>01002008</v>
          </cell>
          <cell r="E85" t="str">
            <v>A2</v>
          </cell>
          <cell r="F85" t="str">
            <v>Có sáng kiến được công nhận PVAH cấp ngành (QĐ số 1720/QĐ-GDĐT-VP ngày 21/8/2020)</v>
          </cell>
          <cell r="G85" t="str">
            <v>A2</v>
          </cell>
          <cell r="I85" t="str">
            <v>A2</v>
          </cell>
          <cell r="K85" t="str">
            <v>A2</v>
          </cell>
          <cell r="O85">
            <v>2</v>
          </cell>
          <cell r="P85">
            <v>2</v>
          </cell>
          <cell r="Q85">
            <v>1</v>
          </cell>
        </row>
        <row r="86">
          <cell r="D86" t="str">
            <v>01009011</v>
          </cell>
          <cell r="E86" t="str">
            <v>A3</v>
          </cell>
          <cell r="F86" t="str">
            <v>Có sáng kiến được công nhận cấp trường</v>
          </cell>
          <cell r="G86" t="str">
            <v>A3</v>
          </cell>
          <cell r="I86" t="str">
            <v>A3</v>
          </cell>
          <cell r="K86" t="str">
            <v>A3</v>
          </cell>
          <cell r="O86">
            <v>3</v>
          </cell>
          <cell r="P86">
            <v>2</v>
          </cell>
          <cell r="Q86">
            <v>1</v>
          </cell>
        </row>
        <row r="87">
          <cell r="D87" t="str">
            <v>01009019</v>
          </cell>
          <cell r="E87" t="str">
            <v>A3</v>
          </cell>
          <cell r="F87" t="str">
            <v>Có sáng kiến được công nhận cấp trường</v>
          </cell>
          <cell r="G87" t="str">
            <v>A3</v>
          </cell>
          <cell r="I87" t="str">
            <v>A3</v>
          </cell>
          <cell r="K87" t="str">
            <v>A3</v>
          </cell>
          <cell r="O87">
            <v>3</v>
          </cell>
          <cell r="P87">
            <v>2</v>
          </cell>
        </row>
        <row r="88">
          <cell r="D88" t="str">
            <v>01009028</v>
          </cell>
          <cell r="E88" t="str">
            <v>A4</v>
          </cell>
          <cell r="G88" t="str">
            <v>A4</v>
          </cell>
          <cell r="I88" t="str">
            <v>A4</v>
          </cell>
          <cell r="K88" t="str">
            <v>A4</v>
          </cell>
          <cell r="O88">
            <v>3</v>
          </cell>
          <cell r="P88">
            <v>2</v>
          </cell>
          <cell r="Q88">
            <v>2</v>
          </cell>
        </row>
        <row r="89">
          <cell r="D89" t="str">
            <v>01009026</v>
          </cell>
          <cell r="E89" t="str">
            <v>A4</v>
          </cell>
          <cell r="G89" t="str">
            <v>A4</v>
          </cell>
          <cell r="I89" t="str">
            <v>A3</v>
          </cell>
          <cell r="J89" t="str">
            <v>Đề nghị xếp loại A3</v>
          </cell>
          <cell r="K89" t="str">
            <v>A3</v>
          </cell>
          <cell r="O89">
            <v>2</v>
          </cell>
          <cell r="P89">
            <v>0</v>
          </cell>
        </row>
        <row r="90">
          <cell r="E90">
            <v>7</v>
          </cell>
          <cell r="G90">
            <v>7</v>
          </cell>
          <cell r="H90" t="str">
            <v>0A1 + 3A2 + 4A3 + 0A4</v>
          </cell>
          <cell r="I90">
            <v>7</v>
          </cell>
          <cell r="J90" t="str">
            <v>2A1 + 2A2 + 3A3 + 0A4</v>
          </cell>
          <cell r="K90">
            <v>7</v>
          </cell>
          <cell r="L90" t="str">
            <v>2A1 + 2A2 + 3A3 + 0A4</v>
          </cell>
        </row>
        <row r="91">
          <cell r="E91">
            <v>6</v>
          </cell>
          <cell r="G91">
            <v>6</v>
          </cell>
          <cell r="H91" t="str">
            <v>0A1 + 2A2 + 4A3 + 0A4</v>
          </cell>
          <cell r="I91">
            <v>6</v>
          </cell>
          <cell r="J91" t="str">
            <v>1A1 + 2A2 + 3A3 + 0A4</v>
          </cell>
          <cell r="K91">
            <v>6</v>
          </cell>
          <cell r="L91" t="str">
            <v>1A1 + 2A2 + 3A3 + 0A4</v>
          </cell>
        </row>
        <row r="92">
          <cell r="D92" t="str">
            <v>01009009</v>
          </cell>
          <cell r="E92" t="str">
            <v>A2</v>
          </cell>
          <cell r="F92" t="str">
            <v>Có bài viết  được đăng kỷ yếu hội thảo cấp trường (Hội thảo Quốc tế COSS 2020).</v>
          </cell>
          <cell r="G92" t="str">
            <v>A2</v>
          </cell>
          <cell r="I92" t="str">
            <v>A1</v>
          </cell>
          <cell r="J92" t="str">
            <v>Đề nghị xếp loại A1</v>
          </cell>
          <cell r="K92" t="str">
            <v>A1</v>
          </cell>
          <cell r="O92">
            <v>2</v>
          </cell>
          <cell r="P92">
            <v>2</v>
          </cell>
          <cell r="Q92">
            <v>3</v>
          </cell>
        </row>
        <row r="93">
          <cell r="D93" t="str">
            <v>01023002</v>
          </cell>
          <cell r="E93" t="str">
            <v>A3</v>
          </cell>
          <cell r="F93" t="str">
            <v>Có SK được công nhận cấp trường</v>
          </cell>
          <cell r="G93" t="str">
            <v>A3</v>
          </cell>
          <cell r="I93" t="str">
            <v>A2</v>
          </cell>
          <cell r="J93" t="str">
            <v>Nhất trí với đề nghị của đơn vị xếp loại A2 do cá nhân tích cực trong công tác Đảng vụ</v>
          </cell>
          <cell r="K93" t="str">
            <v>A2</v>
          </cell>
          <cell r="O93">
            <v>3</v>
          </cell>
          <cell r="P93">
            <v>0</v>
          </cell>
          <cell r="Q93">
            <v>1</v>
          </cell>
        </row>
        <row r="94">
          <cell r="D94" t="str">
            <v>01006003</v>
          </cell>
          <cell r="E94" t="str">
            <v>A2</v>
          </cell>
          <cell r="F94" t="str">
            <v>Có bài viết  được đăng kỷ yếu hội thảo cấp trường (Hội thảo Quốc tế COSS 2020).</v>
          </cell>
          <cell r="G94" t="str">
            <v>A3</v>
          </cell>
          <cell r="I94" t="str">
            <v>A3</v>
          </cell>
          <cell r="K94" t="str">
            <v>A3</v>
          </cell>
          <cell r="O94">
            <v>0</v>
          </cell>
          <cell r="P94">
            <v>3</v>
          </cell>
          <cell r="Q94">
            <v>2</v>
          </cell>
        </row>
        <row r="95">
          <cell r="D95" t="str">
            <v>01013032</v>
          </cell>
          <cell r="E95" t="str">
            <v>A3</v>
          </cell>
          <cell r="F95" t="str">
            <v>Có bài viết Hội thảo cấp khoa trong tháng 03/2021</v>
          </cell>
          <cell r="G95" t="str">
            <v>A3</v>
          </cell>
          <cell r="I95" t="str">
            <v>A3</v>
          </cell>
          <cell r="K95" t="str">
            <v>A3</v>
          </cell>
          <cell r="O95">
            <v>0</v>
          </cell>
          <cell r="P95">
            <v>3</v>
          </cell>
          <cell r="Q95">
            <v>3</v>
          </cell>
        </row>
        <row r="96">
          <cell r="D96" t="str">
            <v>01022061</v>
          </cell>
          <cell r="E96" t="str">
            <v>A2</v>
          </cell>
          <cell r="F96" t="str">
            <v>Có bài viết  được đăng kỷ yếu hội thảo cấp trường (Hội thảo Quốc tế COSS 2020).</v>
          </cell>
          <cell r="G96" t="str">
            <v>A2</v>
          </cell>
          <cell r="I96" t="str">
            <v>A2</v>
          </cell>
          <cell r="K96" t="str">
            <v>A2</v>
          </cell>
          <cell r="O96">
            <v>2</v>
          </cell>
          <cell r="P96">
            <v>3</v>
          </cell>
          <cell r="Q96">
            <v>4</v>
          </cell>
        </row>
        <row r="97">
          <cell r="D97" t="str">
            <v>01015027</v>
          </cell>
          <cell r="E97" t="str">
            <v>A2</v>
          </cell>
          <cell r="F97" t="str">
            <v>Có sáng kiến được công nhận PVAH cấp ngành (QĐ số 1720/QĐ-GDĐT-VP ngày 21/8/2020)</v>
          </cell>
          <cell r="G97" t="str">
            <v>A3</v>
          </cell>
          <cell r="I97" t="str">
            <v>A3</v>
          </cell>
          <cell r="K97" t="str">
            <v>A3</v>
          </cell>
          <cell r="O97">
            <v>0</v>
          </cell>
          <cell r="P97">
            <v>3</v>
          </cell>
          <cell r="Q97">
            <v>2</v>
          </cell>
        </row>
        <row r="98">
          <cell r="E98">
            <v>1</v>
          </cell>
          <cell r="G98">
            <v>1</v>
          </cell>
          <cell r="H98" t="str">
            <v>0A1 + 1A2 + 0A3 + 0A4</v>
          </cell>
          <cell r="I98">
            <v>1</v>
          </cell>
          <cell r="J98" t="str">
            <v>1A1 + 0A2 + 0A3 + 0A4</v>
          </cell>
          <cell r="K98">
            <v>1</v>
          </cell>
          <cell r="L98" t="str">
            <v>1A1 + 0A2 + 0A3 + 0A4</v>
          </cell>
          <cell r="O98">
            <v>0</v>
          </cell>
          <cell r="P98">
            <v>0</v>
          </cell>
        </row>
        <row r="99">
          <cell r="D99" t="str">
            <v>01006006</v>
          </cell>
          <cell r="E99" t="str">
            <v>A2</v>
          </cell>
          <cell r="F99" t="str">
            <v>Có sáng kiến được công nhận PVAH cấp ngành (QĐ số 1720/QĐ-GDĐT-VP ngày 21/8/2020)</v>
          </cell>
          <cell r="G99" t="str">
            <v>A2</v>
          </cell>
          <cell r="I99" t="str">
            <v>A1</v>
          </cell>
          <cell r="J99" t="str">
            <v>Nhất trí với đề nghị của đơn vị xếp loại A1 do cá nhân tích cực trong hoạt động trường và đơn vị</v>
          </cell>
          <cell r="K99" t="str">
            <v>A1</v>
          </cell>
          <cell r="O99">
            <v>4</v>
          </cell>
          <cell r="P99">
            <v>3</v>
          </cell>
          <cell r="Q99">
            <v>2</v>
          </cell>
        </row>
        <row r="100">
          <cell r="E100">
            <v>2</v>
          </cell>
          <cell r="G100">
            <v>2</v>
          </cell>
          <cell r="H100" t="str">
            <v>1A1 + 0A2 + 0A3 + 1A4</v>
          </cell>
          <cell r="I100">
            <v>2</v>
          </cell>
          <cell r="J100" t="str">
            <v>1A1 + 0A2 + 1A3 + 0A4</v>
          </cell>
          <cell r="K100">
            <v>2</v>
          </cell>
          <cell r="L100" t="str">
            <v>1A1 + 0A2 + 1A3 + 0A4</v>
          </cell>
        </row>
        <row r="101">
          <cell r="E101">
            <v>1</v>
          </cell>
          <cell r="G101">
            <v>1</v>
          </cell>
          <cell r="H101" t="str">
            <v>1A1 + 0A2 + 0A3 + 0A4</v>
          </cell>
          <cell r="I101">
            <v>1</v>
          </cell>
          <cell r="J101" t="str">
            <v>1A1 + 0A2 + 0A3 + 0A4</v>
          </cell>
          <cell r="K101">
            <v>1</v>
          </cell>
          <cell r="L101" t="str">
            <v>1A1 + 0A2 + 0A3 + 0A4</v>
          </cell>
        </row>
        <row r="102">
          <cell r="D102" t="str">
            <v>01005001</v>
          </cell>
          <cell r="E102" t="str">
            <v>A1</v>
          </cell>
          <cell r="F102" t="str">
            <v>- Tham gia Đề án hợp tác đào tạo trình độ cao đẳng chất lượng cao giữa Trường CĐ Lý Tự Trọng Tp.HCM với công ty TNHH Sản xuất và Kinh doanh VINFAST (QĐ số 496A/QĐ-LTT-ĐT ngày 30/5/2020)</v>
          </cell>
          <cell r="G102" t="str">
            <v>A1</v>
          </cell>
          <cell r="I102" t="str">
            <v>A1</v>
          </cell>
          <cell r="K102" t="str">
            <v>A1</v>
          </cell>
          <cell r="O102">
            <v>3</v>
          </cell>
          <cell r="P102">
            <v>3</v>
          </cell>
          <cell r="Q102">
            <v>0</v>
          </cell>
        </row>
        <row r="103">
          <cell r="E103">
            <v>1</v>
          </cell>
          <cell r="G103">
            <v>1</v>
          </cell>
          <cell r="H103" t="str">
            <v>0A1 + 0A2 + 0A3 + 1A4</v>
          </cell>
          <cell r="I103">
            <v>1</v>
          </cell>
          <cell r="J103" t="str">
            <v>0A1 + 0A2 + 1A3 + 0A4</v>
          </cell>
          <cell r="K103">
            <v>1</v>
          </cell>
          <cell r="L103" t="str">
            <v>0A1 + 0A2 + 1A3 + 0A4</v>
          </cell>
          <cell r="O103">
            <v>0</v>
          </cell>
          <cell r="P103">
            <v>0</v>
          </cell>
        </row>
        <row r="104">
          <cell r="D104" t="str">
            <v>01005003</v>
          </cell>
          <cell r="E104" t="str">
            <v>A4</v>
          </cell>
          <cell r="G104" t="str">
            <v>A4</v>
          </cell>
          <cell r="I104" t="str">
            <v>A3</v>
          </cell>
          <cell r="J104" t="str">
            <v>Đề nghị xếp loại A3</v>
          </cell>
          <cell r="K104" t="str">
            <v>A3</v>
          </cell>
          <cell r="O104">
            <v>1</v>
          </cell>
          <cell r="P104">
            <v>3</v>
          </cell>
        </row>
        <row r="105">
          <cell r="E105">
            <v>36</v>
          </cell>
          <cell r="G105">
            <v>36</v>
          </cell>
          <cell r="H105" t="str">
            <v>1A1 + 4A2 + 6A3 + 25A4</v>
          </cell>
          <cell r="I105">
            <v>36</v>
          </cell>
          <cell r="J105" t="str">
            <v>1A1 + 9A2 + 10A3 + 16A4</v>
          </cell>
          <cell r="K105">
            <v>36</v>
          </cell>
          <cell r="L105" t="str">
            <v>1A1 + 9A2 + 10A3 + 16A4</v>
          </cell>
        </row>
        <row r="106">
          <cell r="E106">
            <v>16</v>
          </cell>
          <cell r="G106">
            <v>16</v>
          </cell>
          <cell r="H106" t="str">
            <v>1A1 + 4A2 + 5A3 + 6A4</v>
          </cell>
          <cell r="I106">
            <v>16</v>
          </cell>
          <cell r="J106" t="str">
            <v>1A1 + 9A2 + 3A3 + 3A4</v>
          </cell>
          <cell r="K106">
            <v>16</v>
          </cell>
          <cell r="L106" t="str">
            <v>1A1 + 9A2 + 3A3 + 3A4</v>
          </cell>
        </row>
        <row r="107">
          <cell r="D107" t="str">
            <v>01008028</v>
          </cell>
          <cell r="E107" t="str">
            <v>A1</v>
          </cell>
          <cell r="F107" t="str">
            <v>Tham gia xây dựng Chuẩn đầu ra ngành Kỹ thuật Nhiệt (theo CV đề nghị của trường)</v>
          </cell>
          <cell r="G107" t="str">
            <v>A1</v>
          </cell>
          <cell r="I107" t="str">
            <v>A1</v>
          </cell>
          <cell r="K107" t="str">
            <v>A1</v>
          </cell>
          <cell r="O107">
            <v>8</v>
          </cell>
          <cell r="P107">
            <v>6</v>
          </cell>
          <cell r="Q107">
            <v>4</v>
          </cell>
        </row>
        <row r="108">
          <cell r="D108" t="str">
            <v>01008002</v>
          </cell>
          <cell r="E108" t="str">
            <v>A2</v>
          </cell>
          <cell r="F108" t="str">
            <v>Có sáng kiến được công nhận PVAH cấp ngành (QĐ số 1720/QĐ-GDĐT-VP ngày 21/8/2020)</v>
          </cell>
          <cell r="G108" t="str">
            <v>A2</v>
          </cell>
          <cell r="I108" t="str">
            <v>A2</v>
          </cell>
          <cell r="K108" t="str">
            <v>A2</v>
          </cell>
          <cell r="O108">
            <v>4</v>
          </cell>
          <cell r="P108">
            <v>3</v>
          </cell>
          <cell r="Q108">
            <v>1</v>
          </cell>
        </row>
        <row r="109">
          <cell r="D109" t="str">
            <v>01025007</v>
          </cell>
          <cell r="E109" t="str">
            <v>A2</v>
          </cell>
          <cell r="F109" t="str">
            <v>Có bài viết  được đăng kỷ yếu hội thảo cấp trường (Hội thảo Quốc tế COSS 2020).</v>
          </cell>
          <cell r="G109" t="str">
            <v>A2</v>
          </cell>
          <cell r="I109" t="str">
            <v>A2</v>
          </cell>
          <cell r="K109" t="str">
            <v>A2</v>
          </cell>
          <cell r="O109">
            <v>4</v>
          </cell>
          <cell r="P109">
            <v>6</v>
          </cell>
          <cell r="Q109">
            <v>2</v>
          </cell>
        </row>
        <row r="110">
          <cell r="D110" t="str">
            <v>01008004</v>
          </cell>
          <cell r="E110" t="str">
            <v>A3</v>
          </cell>
          <cell r="F110" t="str">
            <v>Có sáng kiến được công nhận cấp trường</v>
          </cell>
          <cell r="G110" t="str">
            <v>A3</v>
          </cell>
          <cell r="I110" t="str">
            <v>A2</v>
          </cell>
          <cell r="J110" t="str">
            <v>Nhất trí với đề nghị của đơn vị xếp loại A2 do cá nhân tích cực trong hoạt động trường và đơn vị</v>
          </cell>
          <cell r="K110" t="str">
            <v>A2</v>
          </cell>
          <cell r="O110">
            <v>4</v>
          </cell>
          <cell r="P110">
            <v>4</v>
          </cell>
          <cell r="Q110">
            <v>4</v>
          </cell>
        </row>
        <row r="111">
          <cell r="D111" t="str">
            <v>01009007</v>
          </cell>
          <cell r="E111" t="str">
            <v>A2</v>
          </cell>
          <cell r="F111" t="str">
            <v>Có sáng kiến được công nhận PVAH cấp ngành (QĐ số 1720/QĐ-GDĐT-VP ngày 21/8/2020)</v>
          </cell>
          <cell r="G111" t="str">
            <v>A2</v>
          </cell>
          <cell r="I111" t="str">
            <v>A2</v>
          </cell>
          <cell r="K111" t="str">
            <v>A2</v>
          </cell>
          <cell r="O111">
            <v>2</v>
          </cell>
          <cell r="P111">
            <v>4</v>
          </cell>
          <cell r="Q111">
            <v>2</v>
          </cell>
        </row>
        <row r="112">
          <cell r="D112" t="str">
            <v>01008008</v>
          </cell>
          <cell r="E112" t="str">
            <v>A3</v>
          </cell>
          <cell r="F112" t="str">
            <v>Có sáng kiến được công nhận cấp trường</v>
          </cell>
          <cell r="G112" t="str">
            <v>A3</v>
          </cell>
          <cell r="I112" t="str">
            <v>A2</v>
          </cell>
          <cell r="J112" t="str">
            <v>Nhất trí với đề nghị của đơn vị xếp loại A2 do cá nhân tích cực trong hoạt động trường và đơn vị</v>
          </cell>
          <cell r="K112" t="str">
            <v>A2</v>
          </cell>
          <cell r="O112">
            <v>5</v>
          </cell>
          <cell r="P112">
            <v>1</v>
          </cell>
        </row>
        <row r="113">
          <cell r="D113" t="str">
            <v>01008006</v>
          </cell>
          <cell r="E113" t="str">
            <v>A4</v>
          </cell>
          <cell r="G113" t="str">
            <v>A4</v>
          </cell>
          <cell r="I113" t="str">
            <v>A3</v>
          </cell>
          <cell r="J113" t="str">
            <v>Nhất trí với đề nghị của đơn vị xếp loại A3 do cá nhân tích cực trong hoạt động trường và đơn vị</v>
          </cell>
          <cell r="K113" t="str">
            <v>A3</v>
          </cell>
          <cell r="O113">
            <v>5</v>
          </cell>
          <cell r="P113">
            <v>2</v>
          </cell>
          <cell r="Q113">
            <v>1</v>
          </cell>
        </row>
        <row r="114">
          <cell r="D114" t="str">
            <v>01002021</v>
          </cell>
          <cell r="E114" t="str">
            <v>A2</v>
          </cell>
          <cell r="F114" t="str">
            <v>Có sáng kiến được công nhận PVAH cấp ngành (QĐ số 1720/QĐ-GDĐT-VP ngày 21/8/2020)</v>
          </cell>
          <cell r="G114" t="str">
            <v>A2</v>
          </cell>
          <cell r="I114" t="str">
            <v>A2</v>
          </cell>
          <cell r="K114" t="str">
            <v>A2</v>
          </cell>
          <cell r="O114">
            <v>3</v>
          </cell>
          <cell r="P114">
            <v>3</v>
          </cell>
          <cell r="Q114">
            <v>4</v>
          </cell>
        </row>
        <row r="115">
          <cell r="D115" t="str">
            <v>01017009</v>
          </cell>
          <cell r="E115" t="str">
            <v>A3</v>
          </cell>
          <cell r="F115" t="str">
            <v>Có sáng kiến được công nhận cấp trường</v>
          </cell>
          <cell r="G115" t="str">
            <v>A3</v>
          </cell>
          <cell r="I115" t="str">
            <v>A2</v>
          </cell>
          <cell r="J115" t="str">
            <v>Nhất trí với đề nghị của đơn vị xếp loại A2 do cá nhân tích cực trong hoạt động trường và đơn vị</v>
          </cell>
          <cell r="K115" t="str">
            <v>A2</v>
          </cell>
          <cell r="O115">
            <v>4</v>
          </cell>
          <cell r="P115">
            <v>2</v>
          </cell>
          <cell r="Q115">
            <v>2</v>
          </cell>
        </row>
        <row r="116">
          <cell r="D116" t="str">
            <v>01015026</v>
          </cell>
          <cell r="E116" t="str">
            <v>A4</v>
          </cell>
          <cell r="G116" t="str">
            <v>A4</v>
          </cell>
          <cell r="I116" t="str">
            <v>A4</v>
          </cell>
          <cell r="K116" t="str">
            <v>A4</v>
          </cell>
          <cell r="O116">
            <v>2</v>
          </cell>
          <cell r="P116">
            <v>2</v>
          </cell>
          <cell r="Q116">
            <v>2</v>
          </cell>
        </row>
        <row r="117">
          <cell r="D117" t="str">
            <v>01015028</v>
          </cell>
          <cell r="E117" t="str">
            <v>A4</v>
          </cell>
          <cell r="G117" t="str">
            <v>A4</v>
          </cell>
          <cell r="I117" t="str">
            <v>A3</v>
          </cell>
          <cell r="J117" t="str">
            <v>Nhất trí với đề nghị của đơn vị xếp loại A3 do cá nhân tích cực trong hoạt động trường và đơn vị</v>
          </cell>
          <cell r="K117" t="str">
            <v>A3</v>
          </cell>
          <cell r="O117">
            <v>2</v>
          </cell>
          <cell r="P117">
            <v>2</v>
          </cell>
          <cell r="Q117">
            <v>2</v>
          </cell>
        </row>
        <row r="118">
          <cell r="D118" t="str">
            <v>01008005</v>
          </cell>
          <cell r="E118" t="str">
            <v>A3</v>
          </cell>
          <cell r="F118" t="str">
            <v>Có sáng kiến được công nhận cấp trường</v>
          </cell>
          <cell r="G118" t="str">
            <v>A3</v>
          </cell>
          <cell r="I118" t="str">
            <v>A2</v>
          </cell>
          <cell r="J118" t="str">
            <v>Nhất trí với đề nghị của đơn vị xếp loại A2 do cá nhân tích cực trong hoạt động trường và đơn vị</v>
          </cell>
          <cell r="K118" t="str">
            <v>A2</v>
          </cell>
          <cell r="O118">
            <v>4</v>
          </cell>
          <cell r="P118">
            <v>3</v>
          </cell>
          <cell r="Q118">
            <v>2</v>
          </cell>
        </row>
        <row r="119">
          <cell r="D119" t="str">
            <v>01009005</v>
          </cell>
          <cell r="E119" t="str">
            <v>A4</v>
          </cell>
          <cell r="G119" t="str">
            <v>A4</v>
          </cell>
          <cell r="I119" t="str">
            <v>A3</v>
          </cell>
          <cell r="J119" t="str">
            <v>Nhất trí với đề nghị của đơn vị xếp loại A3 do cá nhân tích cực trong hoạt động trường và đơn vị</v>
          </cell>
          <cell r="K119" t="str">
            <v>A3</v>
          </cell>
          <cell r="O119">
            <v>3</v>
          </cell>
          <cell r="P119">
            <v>2</v>
          </cell>
        </row>
        <row r="120">
          <cell r="D120" t="str">
            <v>01002003</v>
          </cell>
          <cell r="E120" t="str">
            <v>A4</v>
          </cell>
          <cell r="G120" t="str">
            <v>A4</v>
          </cell>
          <cell r="I120" t="str">
            <v>A4</v>
          </cell>
          <cell r="K120" t="str">
            <v>A4</v>
          </cell>
          <cell r="O120">
            <v>0</v>
          </cell>
          <cell r="P120">
            <v>0</v>
          </cell>
        </row>
        <row r="121">
          <cell r="D121" t="str">
            <v>01009014</v>
          </cell>
          <cell r="E121" t="str">
            <v>A4</v>
          </cell>
          <cell r="G121" t="str">
            <v>A4</v>
          </cell>
          <cell r="I121" t="str">
            <v>A4</v>
          </cell>
          <cell r="K121" t="str">
            <v>A4</v>
          </cell>
          <cell r="O121">
            <v>0</v>
          </cell>
          <cell r="P121">
            <v>1</v>
          </cell>
          <cell r="Q121">
            <v>1</v>
          </cell>
        </row>
        <row r="122">
          <cell r="D122" t="str">
            <v>01008034</v>
          </cell>
          <cell r="E122" t="str">
            <v>A3</v>
          </cell>
          <cell r="F122" t="str">
            <v>Có sáng kiến được công nhận cấp trường</v>
          </cell>
          <cell r="G122" t="str">
            <v>A3</v>
          </cell>
          <cell r="I122" t="str">
            <v>A2</v>
          </cell>
          <cell r="J122" t="str">
            <v>Nhất trí với đề nghị của đơn vị xếp loại A2 do cá nhân tích cực trong hoạt động trường và đơn vị</v>
          </cell>
          <cell r="K122" t="str">
            <v>A2</v>
          </cell>
          <cell r="O122">
            <v>4</v>
          </cell>
          <cell r="P122">
            <v>3</v>
          </cell>
          <cell r="Q122">
            <v>4</v>
          </cell>
        </row>
        <row r="123">
          <cell r="E123">
            <v>20</v>
          </cell>
          <cell r="G123">
            <v>20</v>
          </cell>
          <cell r="H123" t="str">
            <v>0A1 + 0A2 + 1A3 + 19A4</v>
          </cell>
          <cell r="I123">
            <v>20</v>
          </cell>
          <cell r="J123" t="str">
            <v>0A1 + 0A2 + 7A3 + 13A4</v>
          </cell>
          <cell r="K123">
            <v>20</v>
          </cell>
          <cell r="L123" t="str">
            <v>0A1 + 0A2 + 7A3 + 13A4</v>
          </cell>
          <cell r="O123">
            <v>0</v>
          </cell>
          <cell r="P123">
            <v>0</v>
          </cell>
        </row>
        <row r="124">
          <cell r="D124" t="str">
            <v>01008021</v>
          </cell>
          <cell r="E124" t="str">
            <v>A4</v>
          </cell>
          <cell r="G124" t="str">
            <v>A4</v>
          </cell>
          <cell r="I124" t="str">
            <v>A3</v>
          </cell>
          <cell r="J124" t="str">
            <v>Nhất trí với đề nghị của đơn vị xếp loại A3 do cá nhân tích cực trong hoạt động trường và đơn vị</v>
          </cell>
          <cell r="K124" t="str">
            <v>A3</v>
          </cell>
          <cell r="O124">
            <v>3</v>
          </cell>
          <cell r="P124">
            <v>2</v>
          </cell>
        </row>
        <row r="125">
          <cell r="D125" t="str">
            <v>01008009</v>
          </cell>
          <cell r="E125" t="str">
            <v>A4</v>
          </cell>
          <cell r="G125" t="str">
            <v>A4</v>
          </cell>
          <cell r="I125" t="str">
            <v>A3</v>
          </cell>
          <cell r="J125" t="str">
            <v>Nhất trí với đề nghị của đơn vị xếp loại A3 do cá nhân tích cực trong hoạt động trường và đơn vị</v>
          </cell>
          <cell r="K125" t="str">
            <v>A3</v>
          </cell>
          <cell r="O125">
            <v>3</v>
          </cell>
          <cell r="P125">
            <v>1</v>
          </cell>
        </row>
        <row r="126">
          <cell r="D126" t="str">
            <v>01007003</v>
          </cell>
          <cell r="E126" t="str">
            <v>A4</v>
          </cell>
          <cell r="G126" t="str">
            <v>A4</v>
          </cell>
          <cell r="I126" t="str">
            <v>A4</v>
          </cell>
          <cell r="K126" t="str">
            <v>A4</v>
          </cell>
          <cell r="O126">
            <v>3</v>
          </cell>
          <cell r="P126">
            <v>1</v>
          </cell>
        </row>
        <row r="127">
          <cell r="D127" t="str">
            <v>01008031</v>
          </cell>
          <cell r="E127" t="str">
            <v>A4</v>
          </cell>
          <cell r="G127" t="str">
            <v>A4</v>
          </cell>
          <cell r="H127" t="str">
            <v>Nhắc nhở cô Thủy mở cửa phòng học đúng giờ</v>
          </cell>
          <cell r="I127" t="str">
            <v>A4</v>
          </cell>
          <cell r="J127" t="str">
            <v>Đề nghị nhắc nhở</v>
          </cell>
          <cell r="K127" t="str">
            <v>A4</v>
          </cell>
          <cell r="M127" t="str">
            <v>P. TTGD-CTSV:
- Ngày 25/3/2021, tiết 13-16, GV Nguyễn Lương Tâm đến đúng giờ nhưng cửa phòng học chưa mở. 18h08' cửa phòng mới được mở (TKB tiết 13 bắt đầu lúc 18h00)</v>
          </cell>
          <cell r="O127">
            <v>3</v>
          </cell>
          <cell r="P127">
            <v>2</v>
          </cell>
        </row>
        <row r="128">
          <cell r="D128" t="str">
            <v>01008018</v>
          </cell>
          <cell r="E128" t="str">
            <v>A4</v>
          </cell>
          <cell r="G128" t="str">
            <v>A4</v>
          </cell>
          <cell r="I128" t="str">
            <v>A4</v>
          </cell>
          <cell r="K128" t="str">
            <v>A4</v>
          </cell>
          <cell r="O128">
            <v>3</v>
          </cell>
          <cell r="P128">
            <v>2</v>
          </cell>
        </row>
        <row r="129">
          <cell r="D129" t="str">
            <v>01008024</v>
          </cell>
          <cell r="E129" t="str">
            <v>A4</v>
          </cell>
          <cell r="G129" t="str">
            <v>A4</v>
          </cell>
          <cell r="I129" t="str">
            <v>A4</v>
          </cell>
          <cell r="K129" t="str">
            <v>A4</v>
          </cell>
          <cell r="O129">
            <v>3</v>
          </cell>
          <cell r="P129">
            <v>2</v>
          </cell>
        </row>
        <row r="130">
          <cell r="D130" t="str">
            <v>01008039</v>
          </cell>
          <cell r="E130" t="str">
            <v>A4</v>
          </cell>
          <cell r="G130" t="str">
            <v>A4</v>
          </cell>
          <cell r="I130" t="str">
            <v>A4</v>
          </cell>
          <cell r="K130" t="str">
            <v>A4</v>
          </cell>
          <cell r="O130">
            <v>3</v>
          </cell>
          <cell r="P130">
            <v>2</v>
          </cell>
        </row>
        <row r="131">
          <cell r="D131" t="str">
            <v>01008040</v>
          </cell>
          <cell r="E131" t="str">
            <v>A4</v>
          </cell>
          <cell r="G131" t="str">
            <v>A4</v>
          </cell>
          <cell r="I131" t="str">
            <v>A4</v>
          </cell>
          <cell r="K131" t="str">
            <v>A4</v>
          </cell>
          <cell r="O131">
            <v>3</v>
          </cell>
          <cell r="P131">
            <v>2</v>
          </cell>
        </row>
        <row r="132">
          <cell r="D132" t="str">
            <v>01008041</v>
          </cell>
          <cell r="E132" t="str">
            <v>A4</v>
          </cell>
          <cell r="G132" t="str">
            <v>A4</v>
          </cell>
          <cell r="I132" t="str">
            <v>A4</v>
          </cell>
          <cell r="K132" t="str">
            <v>A4</v>
          </cell>
          <cell r="O132">
            <v>3</v>
          </cell>
          <cell r="P132">
            <v>2</v>
          </cell>
        </row>
        <row r="133">
          <cell r="D133" t="str">
            <v>01012027</v>
          </cell>
          <cell r="E133" t="str">
            <v>A3</v>
          </cell>
          <cell r="F133" t="str">
            <v>Có sáng kiến được công nhận cấp trường</v>
          </cell>
          <cell r="G133" t="str">
            <v>A3</v>
          </cell>
          <cell r="I133" t="str">
            <v>A3</v>
          </cell>
          <cell r="K133" t="str">
            <v>A3</v>
          </cell>
          <cell r="O133">
            <v>4</v>
          </cell>
          <cell r="P133">
            <v>2</v>
          </cell>
        </row>
        <row r="134">
          <cell r="D134" t="str">
            <v>01008012</v>
          </cell>
          <cell r="E134" t="str">
            <v>A4</v>
          </cell>
          <cell r="G134" t="str">
            <v>A4</v>
          </cell>
          <cell r="I134" t="str">
            <v>A3</v>
          </cell>
          <cell r="J134" t="str">
            <v>Nhất trí với đề nghị của đơn vị xếp loại A3 do cá nhân tích cực trong hoạt động trường và đơn vị</v>
          </cell>
          <cell r="K134" t="str">
            <v>A3</v>
          </cell>
          <cell r="O134">
            <v>3</v>
          </cell>
          <cell r="P134">
            <v>3</v>
          </cell>
        </row>
        <row r="135">
          <cell r="D135" t="str">
            <v>01017008</v>
          </cell>
          <cell r="E135" t="str">
            <v>A4</v>
          </cell>
          <cell r="G135" t="str">
            <v>A4</v>
          </cell>
          <cell r="I135" t="str">
            <v>A3</v>
          </cell>
          <cell r="J135" t="str">
            <v>Nhất trí với đề nghị của đơn vị xếp loại A3 do cá nhân tích cực trong hoạt động trường và đơn vị</v>
          </cell>
          <cell r="K135" t="str">
            <v>A3</v>
          </cell>
          <cell r="O135">
            <v>4</v>
          </cell>
          <cell r="P135">
            <v>2</v>
          </cell>
        </row>
        <row r="136">
          <cell r="D136" t="str">
            <v>01008033</v>
          </cell>
          <cell r="E136" t="str">
            <v>A4</v>
          </cell>
          <cell r="G136" t="str">
            <v>A4</v>
          </cell>
          <cell r="I136" t="str">
            <v>A3</v>
          </cell>
          <cell r="J136" t="str">
            <v>Nhất trí với đề nghị của đơn vị xếp loại A3 do cá nhân tích cực trong hoạt động trường và đơn vị</v>
          </cell>
          <cell r="K136" t="str">
            <v>A3</v>
          </cell>
          <cell r="O136">
            <v>4</v>
          </cell>
          <cell r="P136">
            <v>4</v>
          </cell>
        </row>
        <row r="137">
          <cell r="D137" t="str">
            <v>01008032</v>
          </cell>
          <cell r="E137" t="str">
            <v>A4</v>
          </cell>
          <cell r="G137" t="str">
            <v>A4</v>
          </cell>
          <cell r="I137" t="str">
            <v>A4</v>
          </cell>
          <cell r="K137" t="str">
            <v>A4</v>
          </cell>
          <cell r="O137">
            <v>0</v>
          </cell>
          <cell r="P137">
            <v>1</v>
          </cell>
        </row>
        <row r="138">
          <cell r="D138" t="str">
            <v>01013033</v>
          </cell>
          <cell r="E138" t="str">
            <v>A4</v>
          </cell>
          <cell r="G138" t="str">
            <v>A4</v>
          </cell>
          <cell r="I138" t="str">
            <v>A3</v>
          </cell>
          <cell r="J138" t="str">
            <v>Nhất trí với đề nghị của đơn vị xếp loại A3 do cá nhân tích cực trong hoạt động trường và đơn vị</v>
          </cell>
          <cell r="K138" t="str">
            <v>A3</v>
          </cell>
          <cell r="O138">
            <v>0</v>
          </cell>
          <cell r="P138">
            <v>2</v>
          </cell>
        </row>
        <row r="139">
          <cell r="D139" t="str">
            <v>01009015</v>
          </cell>
          <cell r="E139" t="str">
            <v>A4</v>
          </cell>
          <cell r="G139" t="str">
            <v>A4</v>
          </cell>
          <cell r="I139" t="str">
            <v>A4</v>
          </cell>
          <cell r="K139" t="str">
            <v>A4</v>
          </cell>
          <cell r="O139">
            <v>0</v>
          </cell>
          <cell r="P139">
            <v>1</v>
          </cell>
        </row>
        <row r="140">
          <cell r="D140" t="str">
            <v>01002009</v>
          </cell>
          <cell r="E140" t="str">
            <v>A4</v>
          </cell>
          <cell r="G140" t="str">
            <v>A4</v>
          </cell>
          <cell r="I140" t="str">
            <v>A4</v>
          </cell>
          <cell r="K140" t="str">
            <v>A4</v>
          </cell>
          <cell r="O140">
            <v>0</v>
          </cell>
          <cell r="P140">
            <v>1</v>
          </cell>
        </row>
        <row r="141">
          <cell r="D141" t="str">
            <v>01008043</v>
          </cell>
          <cell r="E141" t="str">
            <v>A4</v>
          </cell>
          <cell r="G141" t="str">
            <v>A4</v>
          </cell>
          <cell r="I141" t="str">
            <v>A4</v>
          </cell>
          <cell r="K141" t="str">
            <v>A4</v>
          </cell>
          <cell r="O141">
            <v>3</v>
          </cell>
          <cell r="P141">
            <v>3</v>
          </cell>
        </row>
        <row r="142">
          <cell r="D142" t="str">
            <v>01008042</v>
          </cell>
          <cell r="E142" t="str">
            <v>A4</v>
          </cell>
          <cell r="G142" t="str">
            <v>A4</v>
          </cell>
          <cell r="I142" t="str">
            <v>A4</v>
          </cell>
          <cell r="K142" t="str">
            <v>A4</v>
          </cell>
          <cell r="O142">
            <v>0</v>
          </cell>
          <cell r="P142">
            <v>2</v>
          </cell>
        </row>
        <row r="143">
          <cell r="D143" t="str">
            <v>01008044</v>
          </cell>
          <cell r="E143" t="str">
            <v>A4</v>
          </cell>
          <cell r="G143" t="str">
            <v>A4</v>
          </cell>
          <cell r="I143" t="str">
            <v>A4</v>
          </cell>
          <cell r="K143" t="str">
            <v>A4</v>
          </cell>
          <cell r="O143">
            <v>0</v>
          </cell>
          <cell r="P143">
            <v>0</v>
          </cell>
        </row>
        <row r="144">
          <cell r="E144">
            <v>33</v>
          </cell>
          <cell r="G144">
            <v>33</v>
          </cell>
          <cell r="H144" t="str">
            <v>1A1 + 3A2 + 20A3 + 9A4 + 0B1</v>
          </cell>
          <cell r="I144">
            <v>33</v>
          </cell>
          <cell r="J144" t="str">
            <v>0A1 + 7A2 + 17A3 + 9A4 + 0B1</v>
          </cell>
          <cell r="K144">
            <v>33</v>
          </cell>
          <cell r="L144" t="str">
            <v>1A1 + 7A2 + 17A3 + 8A4 + 0 B1</v>
          </cell>
        </row>
        <row r="145">
          <cell r="E145">
            <v>33</v>
          </cell>
          <cell r="G145">
            <v>33</v>
          </cell>
          <cell r="H145" t="str">
            <v>1A1 + 3A2 + 20A3 + 9A4 + 0B1</v>
          </cell>
          <cell r="I145">
            <v>33</v>
          </cell>
          <cell r="J145" t="str">
            <v>0A1 + 7A2 + 17A3 + 9A4 + 0B1</v>
          </cell>
          <cell r="K145">
            <v>33</v>
          </cell>
          <cell r="L145" t="str">
            <v>1A1 + 7A2 + 17A3 + 8A4 + 0 B1</v>
          </cell>
        </row>
        <row r="146">
          <cell r="D146" t="str">
            <v>01010006</v>
          </cell>
          <cell r="E146" t="str">
            <v>A2</v>
          </cell>
          <cell r="F146" t="str">
            <v>- Có bài viết đăng kỷ yếu hội thảo cấp trường (Hội thảo Quốc tế COSS 2020).
- Có bài viết hội thảo cấp khoa năm 2020</v>
          </cell>
          <cell r="G146" t="str">
            <v>A3</v>
          </cell>
          <cell r="I146" t="str">
            <v>A3</v>
          </cell>
          <cell r="K146" t="str">
            <v>A3</v>
          </cell>
          <cell r="O146">
            <v>2</v>
          </cell>
          <cell r="P146">
            <v>1</v>
          </cell>
        </row>
        <row r="147">
          <cell r="D147" t="str">
            <v>01010012</v>
          </cell>
          <cell r="E147" t="str">
            <v>A3</v>
          </cell>
          <cell r="F147" t="str">
            <v>Có viết bài hội thảo cấp khoa năm 2020</v>
          </cell>
          <cell r="G147" t="str">
            <v>A3</v>
          </cell>
          <cell r="I147" t="str">
            <v>A3</v>
          </cell>
          <cell r="K147" t="str">
            <v>A3</v>
          </cell>
          <cell r="O147">
            <v>2</v>
          </cell>
          <cell r="P147">
            <v>1</v>
          </cell>
        </row>
        <row r="148">
          <cell r="D148" t="str">
            <v>01004012</v>
          </cell>
          <cell r="E148" t="str">
            <v>A2</v>
          </cell>
          <cell r="F148" t="str">
            <v>Có bài viết đăng kỷ yếu hội thảo cấp trường (Hội thảo Quốc tế COSS 2020).</v>
          </cell>
          <cell r="G148" t="str">
            <v>A3</v>
          </cell>
          <cell r="I148" t="str">
            <v>A3</v>
          </cell>
          <cell r="K148" t="str">
            <v>A3</v>
          </cell>
          <cell r="O148">
            <v>1</v>
          </cell>
          <cell r="P148">
            <v>0</v>
          </cell>
        </row>
        <row r="149">
          <cell r="D149" t="str">
            <v>01010026</v>
          </cell>
          <cell r="E149" t="str">
            <v>A2</v>
          </cell>
          <cell r="F149" t="str">
            <v>Có bài viết đăng kỷ yếu hội thảo cấp trường (Hội thảo Quốc tế COSS 2020).</v>
          </cell>
          <cell r="G149" t="str">
            <v>A3</v>
          </cell>
          <cell r="I149" t="str">
            <v>A3</v>
          </cell>
          <cell r="K149" t="str">
            <v>A3</v>
          </cell>
          <cell r="O149">
            <v>1</v>
          </cell>
          <cell r="P149">
            <v>0</v>
          </cell>
        </row>
        <row r="150">
          <cell r="D150" t="str">
            <v>01010023</v>
          </cell>
          <cell r="E150" t="str">
            <v>A3</v>
          </cell>
          <cell r="F150" t="str">
            <v>Có bài viết Hội thảo cấp khoa trong tháng 03/2021</v>
          </cell>
          <cell r="G150" t="str">
            <v>A3</v>
          </cell>
          <cell r="I150" t="str">
            <v>A3</v>
          </cell>
          <cell r="K150" t="str">
            <v>A3</v>
          </cell>
          <cell r="O150">
            <v>2</v>
          </cell>
          <cell r="P150">
            <v>1</v>
          </cell>
        </row>
        <row r="151">
          <cell r="D151" t="str">
            <v>01010029</v>
          </cell>
          <cell r="E151" t="str">
            <v>A3</v>
          </cell>
          <cell r="F151" t="str">
            <v>Có sáng kiến được công nhận cấp trường</v>
          </cell>
          <cell r="G151" t="str">
            <v>A3</v>
          </cell>
          <cell r="I151" t="str">
            <v>A3</v>
          </cell>
          <cell r="K151" t="str">
            <v>A3</v>
          </cell>
          <cell r="O151">
            <v>3</v>
          </cell>
          <cell r="P151">
            <v>1</v>
          </cell>
        </row>
        <row r="152">
          <cell r="D152" t="str">
            <v>01010024</v>
          </cell>
          <cell r="E152" t="str">
            <v>A3</v>
          </cell>
          <cell r="F152" t="str">
            <v>Có viết bài hội thảo cấp khoa năm 2020</v>
          </cell>
          <cell r="G152" t="str">
            <v>A3</v>
          </cell>
          <cell r="I152" t="str">
            <v>A3</v>
          </cell>
          <cell r="K152" t="str">
            <v>A3</v>
          </cell>
          <cell r="O152">
            <v>1</v>
          </cell>
          <cell r="P152">
            <v>0</v>
          </cell>
        </row>
        <row r="153">
          <cell r="D153" t="str">
            <v>01010017</v>
          </cell>
          <cell r="E153" t="str">
            <v>A3</v>
          </cell>
          <cell r="F153" t="str">
            <v>- Có viết bài hội thảo cấp khoa năm 2020</v>
          </cell>
          <cell r="G153" t="str">
            <v>A3</v>
          </cell>
          <cell r="I153" t="str">
            <v>A3</v>
          </cell>
          <cell r="K153" t="str">
            <v>A3</v>
          </cell>
          <cell r="O153">
            <v>2</v>
          </cell>
          <cell r="P153">
            <v>1</v>
          </cell>
        </row>
        <row r="154">
          <cell r="D154" t="str">
            <v>01022048</v>
          </cell>
          <cell r="E154" t="str">
            <v>A3</v>
          </cell>
          <cell r="F154" t="str">
            <v>Có bài viết Hội thảo cấp khoa trong tháng 03/2021</v>
          </cell>
          <cell r="G154" t="str">
            <v>A3</v>
          </cell>
          <cell r="I154" t="str">
            <v>A3</v>
          </cell>
          <cell r="K154" t="str">
            <v>A3</v>
          </cell>
          <cell r="O154">
            <v>1</v>
          </cell>
          <cell r="P154">
            <v>0</v>
          </cell>
        </row>
        <row r="155">
          <cell r="D155" t="str">
            <v>01010039</v>
          </cell>
          <cell r="E155" t="str">
            <v>A2</v>
          </cell>
          <cell r="F155" t="str">
            <v>- Có bài viết đăng kỷ yếu hội thảo cấp trường (Hội thảo Quốc tế COSS 2020).
- Có bài viết hội thảo cấp khoa năm 2020</v>
          </cell>
          <cell r="G155" t="str">
            <v>A2</v>
          </cell>
          <cell r="I155" t="str">
            <v>A3</v>
          </cell>
          <cell r="J155" t="str">
            <v>GV đã được phân công nhưng còn thiếu trách nhiệm trong công việc</v>
          </cell>
          <cell r="K155" t="str">
            <v>A2</v>
          </cell>
          <cell r="O155">
            <v>6</v>
          </cell>
          <cell r="P155">
            <v>4</v>
          </cell>
        </row>
        <row r="156">
          <cell r="D156" t="str">
            <v>01010040</v>
          </cell>
          <cell r="E156" t="str">
            <v>A2</v>
          </cell>
          <cell r="F156" t="str">
            <v>- Có bài viết đăng kỷ yếu hội thảo cấp trường (Hội thảo Quốc tế COSS 2020).
- Có bài viết hội thảo cấp khoa năm 2020</v>
          </cell>
          <cell r="G156" t="str">
            <v>A3</v>
          </cell>
          <cell r="I156" t="str">
            <v>A3</v>
          </cell>
          <cell r="K156" t="str">
            <v>A3</v>
          </cell>
          <cell r="O156">
            <v>2</v>
          </cell>
          <cell r="P156">
            <v>0</v>
          </cell>
        </row>
        <row r="157">
          <cell r="D157" t="str">
            <v>01010009</v>
          </cell>
          <cell r="E157" t="str">
            <v>A3</v>
          </cell>
          <cell r="F157" t="str">
            <v>Có bài viết Hội thảo cấp khoa trong tháng 03/2021</v>
          </cell>
          <cell r="G157" t="str">
            <v>A3</v>
          </cell>
          <cell r="I157" t="str">
            <v>A3</v>
          </cell>
          <cell r="K157" t="str">
            <v>A3</v>
          </cell>
          <cell r="O157">
            <v>4</v>
          </cell>
          <cell r="P157">
            <v>1</v>
          </cell>
        </row>
        <row r="158">
          <cell r="D158" t="str">
            <v>01010020</v>
          </cell>
          <cell r="E158" t="str">
            <v>A3</v>
          </cell>
          <cell r="F158" t="str">
            <v>- Có sáng kiến được công nhận cấp trường</v>
          </cell>
          <cell r="G158" t="str">
            <v>A4</v>
          </cell>
          <cell r="I158" t="str">
            <v>A4</v>
          </cell>
          <cell r="K158" t="str">
            <v>A4</v>
          </cell>
          <cell r="O158">
            <v>0</v>
          </cell>
          <cell r="P158">
            <v>0</v>
          </cell>
        </row>
        <row r="159">
          <cell r="D159" t="str">
            <v>01010018</v>
          </cell>
          <cell r="E159" t="str">
            <v>A2</v>
          </cell>
          <cell r="F159" t="str">
            <v>- Có bài viết đăng kỷ yếu hội thảo cấp trường (Hội thảo Quốc tế COSS 2020).
- Có bài viết hội thảo cấp khoa năm 2020</v>
          </cell>
          <cell r="G159" t="str">
            <v>A2</v>
          </cell>
          <cell r="I159" t="str">
            <v>A2</v>
          </cell>
          <cell r="K159" t="str">
            <v>A2</v>
          </cell>
          <cell r="O159">
            <v>4</v>
          </cell>
          <cell r="P159">
            <v>0</v>
          </cell>
        </row>
        <row r="160">
          <cell r="D160" t="str">
            <v>01010019</v>
          </cell>
          <cell r="E160" t="str">
            <v>A4</v>
          </cell>
          <cell r="G160" t="str">
            <v>A4</v>
          </cell>
          <cell r="I160" t="str">
            <v>A4</v>
          </cell>
          <cell r="K160" t="str">
            <v>A4</v>
          </cell>
          <cell r="O160">
            <v>2</v>
          </cell>
          <cell r="P160">
            <v>0</v>
          </cell>
        </row>
        <row r="161">
          <cell r="D161" t="str">
            <v>01010015</v>
          </cell>
          <cell r="E161" t="str">
            <v>A3</v>
          </cell>
          <cell r="F161" t="str">
            <v>Có viết bài hội thảo cấp khoa năm 2020</v>
          </cell>
          <cell r="G161" t="str">
            <v>A3</v>
          </cell>
          <cell r="I161" t="str">
            <v>A3</v>
          </cell>
          <cell r="K161" t="str">
            <v>A3</v>
          </cell>
          <cell r="O161">
            <v>2</v>
          </cell>
          <cell r="P161">
            <v>0</v>
          </cell>
        </row>
        <row r="162">
          <cell r="D162" t="str">
            <v>01010027</v>
          </cell>
          <cell r="E162" t="str">
            <v>A4</v>
          </cell>
          <cell r="G162" t="str">
            <v>A4</v>
          </cell>
          <cell r="H162" t="str">
            <v>Có 02 SV vi phạm đồng phục trong lớp học ngày 20/4. Khoa đả nhắc nhở GV.</v>
          </cell>
          <cell r="I162" t="str">
            <v>A4</v>
          </cell>
          <cell r="J162" t="str">
            <v>Đề nghị nhắc nhở GV</v>
          </cell>
          <cell r="K162" t="str">
            <v>A4</v>
          </cell>
          <cell r="M162" t="str">
            <v>P. TTGD-CTSV:
- GV Nguyễn Thị Thanh Tú: Ngày 20/4/2021, tiết 9-12, có 02 SV không mặc đồng phục trường ngồi trong lớp học.</v>
          </cell>
          <cell r="N162" t="str">
            <v>GV giải trình: 2 em SV này đi làm từ sáng, từ chỗ làm về và vào lớp học ngay. Do ngày 20/4 là buổi học đầu tiên, có nhiều nội dung quan trọng cần nhắc nhở nên GV không nỡ yêu cầu các em ra ngoài hay về thay đồng phục. GV đã nhắc nhở SV về tác phong đồng phục đúng quy định và xin rút kinh nghiệm. Đề nghị TT HĐTĐ xem xét.</v>
          </cell>
          <cell r="O162">
            <v>4</v>
          </cell>
          <cell r="P162">
            <v>0</v>
          </cell>
        </row>
        <row r="163">
          <cell r="D163" t="str">
            <v>01002025</v>
          </cell>
          <cell r="E163" t="str">
            <v>A4</v>
          </cell>
          <cell r="G163" t="str">
            <v>A4</v>
          </cell>
          <cell r="I163" t="str">
            <v>A4</v>
          </cell>
          <cell r="K163" t="str">
            <v>A4</v>
          </cell>
          <cell r="O163">
            <v>0</v>
          </cell>
          <cell r="P163">
            <v>0</v>
          </cell>
        </row>
        <row r="164">
          <cell r="D164" t="str">
            <v>01010162</v>
          </cell>
          <cell r="E164" t="str">
            <v>A4</v>
          </cell>
          <cell r="G164" t="str">
            <v>A4</v>
          </cell>
          <cell r="H164" t="str">
            <v>Khoa đã nhắc nhở GV</v>
          </cell>
          <cell r="I164" t="str">
            <v>A4</v>
          </cell>
          <cell r="J164" t="str">
            <v>Nhắc nhở GV khi gửi đề nghị phải theo dõi đề nghị đã được Lãnh đạo đơn vị duyệt hay không để thực hiện</v>
          </cell>
          <cell r="K164" t="str">
            <v>A4</v>
          </cell>
          <cell r="M164" t="str">
            <v>P. TTGD-CTSV:
- GV Nguyễn Thiện Bình: Ngày 20/4/2021, GV Phạm Xuân Lan dạy thay. Lãnh đạo khoa không báo P. TTGD-CTSV</v>
          </cell>
          <cell r="N164" t="str">
            <v>GV giải trình: Do GV chở người nhà đi bệnh viện nên nhờ cô Phạm Xuân Lan dạy thay đột xuất. GV xin nhận khuyết điểm và hứa khắc phục. GV nhờ người dạy thay không báo lãnh đạo Khoa. Kính đề nghị TT HĐTĐ xem xét ở mức nhắc nhở.</v>
          </cell>
          <cell r="O164">
            <v>1</v>
          </cell>
          <cell r="P164">
            <v>1</v>
          </cell>
        </row>
        <row r="165">
          <cell r="D165" t="str">
            <v>01010141</v>
          </cell>
          <cell r="E165" t="str">
            <v>A3</v>
          </cell>
          <cell r="F165" t="str">
            <v>Có viết bài hội thảo cấp khoa năm 2020</v>
          </cell>
          <cell r="G165" t="str">
            <v>A3</v>
          </cell>
          <cell r="I165" t="str">
            <v>A3</v>
          </cell>
          <cell r="K165" t="str">
            <v>A3</v>
          </cell>
          <cell r="O165">
            <v>1</v>
          </cell>
          <cell r="P165">
            <v>1</v>
          </cell>
        </row>
        <row r="166">
          <cell r="D166" t="str">
            <v>01010033</v>
          </cell>
          <cell r="E166" t="str">
            <v>A3</v>
          </cell>
          <cell r="F166" t="str">
            <v>Có bài viết Hội thảo cấp khoa trong tháng 03/2021</v>
          </cell>
          <cell r="G166" t="str">
            <v>A3</v>
          </cell>
          <cell r="I166" t="str">
            <v>A3</v>
          </cell>
          <cell r="K166" t="str">
            <v>A3</v>
          </cell>
          <cell r="O166">
            <v>1</v>
          </cell>
          <cell r="P166">
            <v>0</v>
          </cell>
        </row>
        <row r="167">
          <cell r="D167" t="str">
            <v>01010037</v>
          </cell>
          <cell r="E167" t="str">
            <v>A1</v>
          </cell>
          <cell r="F167" t="str">
            <v>- Bài báo: Kiều Phương Chi, Mai Thế Tân, Dương Đức Kiên(2020), "Về một lớp không gian các họ số khả tổng",  Tạp Chí Khoa học Trường Đại học Vinh, ISSN 1859-2228</v>
          </cell>
          <cell r="G167" t="str">
            <v>A3</v>
          </cell>
          <cell r="I167" t="str">
            <v>A3</v>
          </cell>
          <cell r="K167" t="str">
            <v>A3</v>
          </cell>
          <cell r="O167">
            <v>1</v>
          </cell>
          <cell r="P167">
            <v>0</v>
          </cell>
        </row>
        <row r="168">
          <cell r="D168" t="str">
            <v>01010031</v>
          </cell>
          <cell r="E168" t="str">
            <v>A3</v>
          </cell>
          <cell r="F168" t="str">
            <v>Có viết bài hội thảo cấp khoa năm 2020</v>
          </cell>
          <cell r="G168" t="str">
            <v>A3</v>
          </cell>
          <cell r="I168" t="str">
            <v>A3</v>
          </cell>
          <cell r="K168" t="str">
            <v>A3</v>
          </cell>
          <cell r="O168">
            <v>1</v>
          </cell>
          <cell r="P168">
            <v>1</v>
          </cell>
        </row>
        <row r="169">
          <cell r="D169" t="str">
            <v>01005007</v>
          </cell>
          <cell r="E169" t="str">
            <v>A1</v>
          </cell>
          <cell r="F169" t="str">
            <v>- 2 Bài báo thuộc danh mục ISSI, 
- Có bài viết đăng kỷ yếu hội thảo cấp trường (Hội thảo Quốc tế COSS 2020)</v>
          </cell>
          <cell r="G169" t="str">
            <v>A1</v>
          </cell>
          <cell r="I169" t="str">
            <v>A2</v>
          </cell>
          <cell r="J169" t="str">
            <v>Lãnh đạo khoa thiếu trách nhiệm, Trưởng khoa chưa xác nhận rõ đã nhận xét chưa đúng trong tường trình của GV
Thực hiện chưa đúng quy trình đổi GV dạy</v>
          </cell>
          <cell r="K169" t="str">
            <v>A1</v>
          </cell>
          <cell r="O169">
            <v>7</v>
          </cell>
          <cell r="P169">
            <v>4</v>
          </cell>
        </row>
        <row r="170">
          <cell r="D170" t="str">
            <v>01010007</v>
          </cell>
          <cell r="E170" t="str">
            <v>A3</v>
          </cell>
          <cell r="F170" t="str">
            <v>Có viết bài hội thảo cấp khoa năm 2020</v>
          </cell>
          <cell r="G170" t="str">
            <v>A3</v>
          </cell>
          <cell r="I170" t="str">
            <v>A4</v>
          </cell>
          <cell r="J170" t="str">
            <v>GV đã đề nghị tạm ngưng đúng quy trình, nhưng cô Nga không giải quyết dứt điểm. Thực hiện chưa đúng quy trình đổi GV dạy</v>
          </cell>
          <cell r="K170" t="str">
            <v>A3</v>
          </cell>
          <cell r="O170">
            <v>5</v>
          </cell>
          <cell r="P170">
            <v>2</v>
          </cell>
        </row>
        <row r="171">
          <cell r="D171" t="str">
            <v>01010016</v>
          </cell>
          <cell r="E171" t="str">
            <v>A4</v>
          </cell>
          <cell r="G171" t="str">
            <v>A4</v>
          </cell>
          <cell r="I171" t="str">
            <v>A4</v>
          </cell>
          <cell r="K171" t="str">
            <v>A4</v>
          </cell>
          <cell r="O171">
            <v>1</v>
          </cell>
          <cell r="P171">
            <v>0</v>
          </cell>
        </row>
        <row r="172">
          <cell r="D172" t="str">
            <v>01010028</v>
          </cell>
          <cell r="E172" t="str">
            <v>A2</v>
          </cell>
          <cell r="F172" t="str">
            <v>- Có bài viết đăng kỷ yếu hội thảo cấp trường (Hội thảo Quốc tế COSS 2020).</v>
          </cell>
          <cell r="G172" t="str">
            <v>A2</v>
          </cell>
          <cell r="I172" t="str">
            <v>A2</v>
          </cell>
          <cell r="K172" t="str">
            <v>A2</v>
          </cell>
          <cell r="O172">
            <v>2</v>
          </cell>
          <cell r="P172">
            <v>2</v>
          </cell>
        </row>
        <row r="173">
          <cell r="D173" t="str">
            <v>01010003</v>
          </cell>
          <cell r="E173" t="str">
            <v>A4</v>
          </cell>
          <cell r="G173" t="str">
            <v>A4</v>
          </cell>
          <cell r="I173" t="str">
            <v>A4</v>
          </cell>
          <cell r="K173" t="str">
            <v>A4</v>
          </cell>
          <cell r="O173">
            <v>3</v>
          </cell>
          <cell r="P173">
            <v>0</v>
          </cell>
        </row>
        <row r="174">
          <cell r="D174" t="str">
            <v>01010032</v>
          </cell>
          <cell r="E174" t="str">
            <v>A4</v>
          </cell>
          <cell r="G174" t="str">
            <v>A4</v>
          </cell>
          <cell r="I174" t="str">
            <v>A2</v>
          </cell>
          <cell r="J174" t="str">
            <v>Đề nghị xếp loại A2 do cá nhân tích cực tham gia hoạt động chung của trường và đơn vị</v>
          </cell>
          <cell r="K174" t="str">
            <v>A2</v>
          </cell>
          <cell r="O174">
            <v>6</v>
          </cell>
          <cell r="P174">
            <v>4</v>
          </cell>
        </row>
        <row r="175">
          <cell r="D175" t="str">
            <v>01010030</v>
          </cell>
          <cell r="E175" t="str">
            <v>A3</v>
          </cell>
          <cell r="F175" t="str">
            <v>Có viết bài hội thảo cấp khoa năm 2020</v>
          </cell>
          <cell r="G175" t="str">
            <v>A3</v>
          </cell>
          <cell r="I175" t="str">
            <v>A2</v>
          </cell>
          <cell r="J175" t="str">
            <v>Đề nghị xếp loại A2 do cá nhân tích cực tham gia hoạt động chung của trường và đơn vị</v>
          </cell>
          <cell r="K175" t="str">
            <v>A2</v>
          </cell>
          <cell r="O175">
            <v>3</v>
          </cell>
          <cell r="P175">
            <v>1</v>
          </cell>
        </row>
        <row r="176">
          <cell r="D176" t="str">
            <v>01010022</v>
          </cell>
          <cell r="E176" t="str">
            <v>A4</v>
          </cell>
          <cell r="G176" t="str">
            <v>A4</v>
          </cell>
          <cell r="I176" t="str">
            <v>A4</v>
          </cell>
          <cell r="K176" t="str">
            <v>A4</v>
          </cell>
          <cell r="O176">
            <v>3</v>
          </cell>
          <cell r="P176">
            <v>1</v>
          </cell>
        </row>
        <row r="177">
          <cell r="D177" t="str">
            <v>01010021</v>
          </cell>
          <cell r="E177" t="str">
            <v>A3</v>
          </cell>
          <cell r="F177" t="str">
            <v>Có viết bài hội thảo cấp khoa năm 2020</v>
          </cell>
          <cell r="G177" t="str">
            <v>A3</v>
          </cell>
          <cell r="I177" t="str">
            <v>A2</v>
          </cell>
          <cell r="J177" t="str">
            <v xml:space="preserve">Nhất trí với đề nghị của đơn vị xếp loại A2 do cá nhân tích cực tham gia hoạt động trường </v>
          </cell>
          <cell r="K177" t="str">
            <v>A2</v>
          </cell>
          <cell r="O177">
            <v>4</v>
          </cell>
          <cell r="P177">
            <v>2</v>
          </cell>
        </row>
        <row r="178">
          <cell r="D178" t="str">
            <v>01022005</v>
          </cell>
          <cell r="E178" t="str">
            <v>A3</v>
          </cell>
          <cell r="F178" t="str">
            <v>Có bài viết Hội thảo cấp khoa trong tháng 03/2021</v>
          </cell>
          <cell r="G178" t="str">
            <v>A3</v>
          </cell>
          <cell r="I178" t="str">
            <v>A2</v>
          </cell>
          <cell r="J178" t="str">
            <v>Nhất trí với đề nghị của đơn vị xếp loại A2 do cá nhân tích cực tham gia hoạt động trường</v>
          </cell>
          <cell r="K178" t="str">
            <v>A2</v>
          </cell>
          <cell r="O178">
            <v>3</v>
          </cell>
          <cell r="P178">
            <v>2</v>
          </cell>
        </row>
        <row r="179">
          <cell r="E179">
            <v>16</v>
          </cell>
          <cell r="G179">
            <v>16</v>
          </cell>
          <cell r="H179" t="str">
            <v>0A1 + 4A2 + 9A3 + 2A4 + 1A DN</v>
          </cell>
          <cell r="I179">
            <v>16</v>
          </cell>
          <cell r="J179" t="str">
            <v>0A1 + 5A2 + 7A3 + 2A4 + 1A DN + 1B1</v>
          </cell>
          <cell r="K179">
            <v>16</v>
          </cell>
          <cell r="L179" t="str">
            <v>0A1 + 5A2 + 7A3 + 2A4 + 1A DN + 1B1</v>
          </cell>
        </row>
        <row r="180">
          <cell r="E180">
            <v>16</v>
          </cell>
          <cell r="G180">
            <v>16</v>
          </cell>
          <cell r="H180" t="str">
            <v>0A1 + 4A2 + 9A3 + 2A4 + 1A DN</v>
          </cell>
          <cell r="I180">
            <v>16</v>
          </cell>
          <cell r="J180" t="str">
            <v>0A1 + 5A2 + 7A3 + 2A4 + 1A DN + 1B1</v>
          </cell>
          <cell r="K180">
            <v>16</v>
          </cell>
          <cell r="L180" t="str">
            <v>0A1 + 5A2 + 7A3 + 2A4 + 1A DN + 1B1</v>
          </cell>
        </row>
        <row r="181">
          <cell r="D181" t="str">
            <v>01011005</v>
          </cell>
          <cell r="E181" t="str">
            <v>A2</v>
          </cell>
          <cell r="F181" t="str">
            <v>- Có bài viết đăng kỷ yếu hội thảo cấp trường (Hội thảo Quốc tế COSS 2020).
- Có SK được công nhận cấp trường</v>
          </cell>
          <cell r="G181" t="str">
            <v>A3</v>
          </cell>
          <cell r="I181" t="str">
            <v>A3</v>
          </cell>
          <cell r="K181" t="str">
            <v>A3</v>
          </cell>
          <cell r="O181">
            <v>1</v>
          </cell>
          <cell r="P181">
            <v>1</v>
          </cell>
        </row>
        <row r="182">
          <cell r="D182" t="str">
            <v>01011011</v>
          </cell>
          <cell r="E182" t="str">
            <v>A2</v>
          </cell>
          <cell r="F182" t="str">
            <v>- Có bài viết đăng kỷ yếu hội thảo cấp trường (Hội thảo Quốc tế COSS 2020).</v>
          </cell>
          <cell r="G182" t="str">
            <v>A2</v>
          </cell>
          <cell r="I182" t="str">
            <v>A2</v>
          </cell>
          <cell r="K182" t="str">
            <v>A2</v>
          </cell>
          <cell r="O182">
            <v>3</v>
          </cell>
          <cell r="P182">
            <v>1</v>
          </cell>
        </row>
        <row r="183">
          <cell r="D183" t="str">
            <v>01011013</v>
          </cell>
          <cell r="E183" t="str">
            <v>A2</v>
          </cell>
          <cell r="F183" t="str">
            <v>- Có bài viết đăng kỷ yếu hội thảo cấp trường (Hội thảo Quốc tế COSS 2020).</v>
          </cell>
          <cell r="G183" t="str">
            <v>A2</v>
          </cell>
          <cell r="I183" t="str">
            <v>A2</v>
          </cell>
          <cell r="K183" t="str">
            <v>A2</v>
          </cell>
          <cell r="O183">
            <v>3</v>
          </cell>
          <cell r="P183">
            <v>1</v>
          </cell>
        </row>
        <row r="184">
          <cell r="D184" t="str">
            <v>01011009</v>
          </cell>
          <cell r="E184" t="str">
            <v>A2</v>
          </cell>
          <cell r="F184" t="str">
            <v>- Có bài viết đăng kỷ yếu hội thảo cấp trường (Hội thảo Quốc tế COSS 2020).</v>
          </cell>
          <cell r="G184" t="str">
            <v>A2</v>
          </cell>
          <cell r="I184" t="str">
            <v>A2</v>
          </cell>
          <cell r="K184" t="str">
            <v>A2</v>
          </cell>
          <cell r="O184">
            <v>2</v>
          </cell>
          <cell r="P184">
            <v>2</v>
          </cell>
        </row>
        <row r="185">
          <cell r="D185" t="str">
            <v>01011001</v>
          </cell>
          <cell r="E185" t="str">
            <v>A4</v>
          </cell>
          <cell r="G185" t="str">
            <v>A4</v>
          </cell>
          <cell r="I185" t="str">
            <v>A4</v>
          </cell>
          <cell r="K185" t="str">
            <v>A4</v>
          </cell>
          <cell r="O185">
            <v>0</v>
          </cell>
          <cell r="P185">
            <v>0</v>
          </cell>
        </row>
        <row r="186">
          <cell r="D186" t="str">
            <v>01011014</v>
          </cell>
          <cell r="E186" t="str">
            <v>A2</v>
          </cell>
          <cell r="F186" t="str">
            <v>- Có bài viết đăng kỷ yếu hội thảo cấp trường (Hội thảo Quốc tế COSS 2020).</v>
          </cell>
          <cell r="G186" t="str">
            <v>A4</v>
          </cell>
          <cell r="H186" t="str">
            <v xml:space="preserve">Nhắc nhở GV Trần Văn Lượng việc đi trễ 8 phút ngày 19/4 phòng C2.3.03 </v>
          </cell>
          <cell r="I186" t="str">
            <v>B1</v>
          </cell>
          <cell r="J186" t="str">
            <v>Đề nghị xếp loại B1 do GV phản ánh nội dung trong bản tường trình chưa đúng sự thật; Phó Trưởng khoa đã triển khai lịch đổi phòng đến GV theo quy định</v>
          </cell>
          <cell r="K186" t="str">
            <v>B1</v>
          </cell>
          <cell r="M186" t="str">
            <v>P. TTGD - CTSV:
- GV Trần Văn Lượng: Ngày 19/4, tiết 11-12,  15h58' GV vào lớp (trễ 8 phút). TKB tiết 11 bắt đầu lúc 15h50'.</v>
          </cell>
          <cell r="N186" t="str">
            <v>GV giải trình: Do có sự thay đổi lịch trong ngày đột xuất mà GV không nhận được thông báo chính thức từ bộ phận có liên quan.</v>
          </cell>
          <cell r="O186">
            <v>0</v>
          </cell>
          <cell r="P186">
            <v>0</v>
          </cell>
        </row>
        <row r="187">
          <cell r="D187" t="str">
            <v>01010005</v>
          </cell>
          <cell r="E187" t="str">
            <v>A2</v>
          </cell>
          <cell r="F187" t="str">
            <v>- Có bài viết đăng kỷ yếu hội thảo cấp trường (Hội thảo Quốc tế COSS 2020).</v>
          </cell>
          <cell r="G187" t="str">
            <v>A3</v>
          </cell>
          <cell r="I187" t="str">
            <v>A3</v>
          </cell>
          <cell r="K187" t="str">
            <v>A3</v>
          </cell>
          <cell r="O187">
            <v>2</v>
          </cell>
          <cell r="P187">
            <v>1</v>
          </cell>
        </row>
        <row r="188">
          <cell r="D188" t="str">
            <v>01011016</v>
          </cell>
          <cell r="E188" t="str">
            <v>A2</v>
          </cell>
          <cell r="F188" t="str">
            <v>- Có bài viết đăng kỷ yếu hội thảo cấp trường (Hội thảo Quốc tế COSS 2020).</v>
          </cell>
          <cell r="G188" t="str">
            <v>A3</v>
          </cell>
          <cell r="I188" t="str">
            <v>A3</v>
          </cell>
          <cell r="K188" t="str">
            <v>A3</v>
          </cell>
          <cell r="O188">
            <v>2</v>
          </cell>
          <cell r="P188">
            <v>1</v>
          </cell>
        </row>
        <row r="189">
          <cell r="D189" t="str">
            <v>01011012</v>
          </cell>
          <cell r="E189" t="str">
            <v>A2</v>
          </cell>
          <cell r="F189" t="str">
            <v>- Có bài viết đăng kỷ yếu hội thảo cấp trường (Hội thảo Quốc tế COSS 2020).</v>
          </cell>
          <cell r="G189" t="str">
            <v>A3</v>
          </cell>
          <cell r="I189" t="str">
            <v>A4</v>
          </cell>
          <cell r="J189" t="str">
            <v>Triển khai công việc trong đơn vị chưa chặt chẽ (niêm phong sớm, gây khó khăn cho GV giảng dạy vào buổi tối).</v>
          </cell>
          <cell r="K189" t="str">
            <v>A4</v>
          </cell>
          <cell r="O189">
            <v>2</v>
          </cell>
          <cell r="P189">
            <v>0</v>
          </cell>
        </row>
        <row r="190">
          <cell r="D190" t="str">
            <v>01011007</v>
          </cell>
          <cell r="E190" t="str">
            <v>A2</v>
          </cell>
          <cell r="F190" t="str">
            <v>- Có bài viết đăng kỷ yếu hội thảo cấp trường (Hội thảo Quốc tế COSS 2020).</v>
          </cell>
          <cell r="G190" t="str">
            <v>A3</v>
          </cell>
          <cell r="I190" t="str">
            <v>A3</v>
          </cell>
          <cell r="K190" t="str">
            <v>A3</v>
          </cell>
          <cell r="O190">
            <v>1</v>
          </cell>
          <cell r="P190">
            <v>1</v>
          </cell>
        </row>
        <row r="191">
          <cell r="D191" t="str">
            <v>01011008</v>
          </cell>
          <cell r="E191" t="str">
            <v>A2</v>
          </cell>
          <cell r="F191" t="str">
            <v>- Có bài viết đăng kỷ yếu hội thảo cấp trường (Hội thảo Quốc tế COSS 2020).</v>
          </cell>
          <cell r="G191" t="str">
            <v>A3</v>
          </cell>
          <cell r="I191" t="str">
            <v>A3</v>
          </cell>
          <cell r="K191" t="str">
            <v>A3</v>
          </cell>
          <cell r="O191">
            <v>2</v>
          </cell>
          <cell r="P191">
            <v>1</v>
          </cell>
        </row>
        <row r="192">
          <cell r="D192" t="str">
            <v>01011015</v>
          </cell>
          <cell r="E192" t="str">
            <v>A2</v>
          </cell>
          <cell r="F192" t="str">
            <v>- Có bài viết đăng kỷ yếu hội thảo cấp trường (Hội thảo Quốc tế COSS 2020).</v>
          </cell>
          <cell r="G192" t="str">
            <v>A3</v>
          </cell>
          <cell r="I192" t="str">
            <v>A2</v>
          </cell>
          <cell r="J192" t="str">
            <v>Đề nghị xếp loại A2 do cá nhân tích cực tham gia hoạt động chung của trường</v>
          </cell>
          <cell r="K192" t="str">
            <v>A2</v>
          </cell>
          <cell r="O192">
            <v>3</v>
          </cell>
          <cell r="P192">
            <v>0</v>
          </cell>
        </row>
        <row r="193">
          <cell r="D193" t="str">
            <v>01011010</v>
          </cell>
          <cell r="E193" t="str">
            <v>A2</v>
          </cell>
          <cell r="F193" t="str">
            <v>- Có bài viết đăng kỷ yếu hội thảo cấp trường (Hội thảo Quốc tế COSS 2020).</v>
          </cell>
          <cell r="G193" t="str">
            <v>A3</v>
          </cell>
          <cell r="I193" t="str">
            <v>A3</v>
          </cell>
          <cell r="K193" t="str">
            <v>A3</v>
          </cell>
          <cell r="O193">
            <v>1</v>
          </cell>
          <cell r="P193">
            <v>0</v>
          </cell>
        </row>
        <row r="194">
          <cell r="D194" t="str">
            <v>01011018</v>
          </cell>
          <cell r="E194" t="str">
            <v>A2</v>
          </cell>
          <cell r="F194" t="str">
            <v>- Có bài viết đăng kỷ yếu hội thảo cấp trường (Hội thảo Quốc tế COSS 2020).</v>
          </cell>
          <cell r="G194" t="str">
            <v>A DN</v>
          </cell>
          <cell r="H194" t="str">
            <v>GV nghỉ hộ sản từ 22/3/21</v>
          </cell>
          <cell r="I194" t="str">
            <v>A DN</v>
          </cell>
          <cell r="K194" t="str">
            <v>A DN</v>
          </cell>
          <cell r="O194">
            <v>0</v>
          </cell>
          <cell r="P194">
            <v>0</v>
          </cell>
        </row>
        <row r="195">
          <cell r="D195" t="str">
            <v>01011002</v>
          </cell>
          <cell r="E195" t="str">
            <v>A2</v>
          </cell>
          <cell r="F195" t="str">
            <v>- Có bài viết đăng kỷ yếu hội thảo cấp trường (Hội thảo Quốc tế COSS 2020).</v>
          </cell>
          <cell r="G195" t="str">
            <v>A2</v>
          </cell>
          <cell r="I195" t="str">
            <v>A2</v>
          </cell>
          <cell r="K195" t="str">
            <v>A2</v>
          </cell>
          <cell r="O195">
            <v>3</v>
          </cell>
          <cell r="P195">
            <v>1</v>
          </cell>
        </row>
        <row r="196">
          <cell r="D196" t="str">
            <v>01011006</v>
          </cell>
          <cell r="E196" t="str">
            <v>A2</v>
          </cell>
          <cell r="F196" t="str">
            <v>- Có bài viết đăng kỷ yếu hội thảo cấp trường (Hội thảo Quốc tế COSS 2020).</v>
          </cell>
          <cell r="G196" t="str">
            <v>A3</v>
          </cell>
          <cell r="I196" t="str">
            <v>A3</v>
          </cell>
          <cell r="K196" t="str">
            <v>A3</v>
          </cell>
          <cell r="O196">
            <v>1</v>
          </cell>
          <cell r="P196">
            <v>0</v>
          </cell>
        </row>
        <row r="197">
          <cell r="E197">
            <v>26</v>
          </cell>
          <cell r="G197">
            <v>26</v>
          </cell>
          <cell r="H197" t="str">
            <v>4A1 + 1A2 + 8A3 + 12A4 + 1B1 + 0B2 + 0C1</v>
          </cell>
          <cell r="I197">
            <v>26</v>
          </cell>
          <cell r="J197" t="str">
            <v>4A1 + 2A2 + 8A3 + 12A4 + 0B1 + 0B2 + 0C1</v>
          </cell>
          <cell r="K197">
            <v>26</v>
          </cell>
          <cell r="L197" t="str">
            <v>4A1 + 2A2 + 8A3 + 12A4 + 0B1 + 0B2 + 0C1</v>
          </cell>
        </row>
        <row r="198">
          <cell r="E198">
            <v>26</v>
          </cell>
          <cell r="G198">
            <v>26</v>
          </cell>
          <cell r="H198" t="str">
            <v>4A1 + 1A2 + 8A3 + 12A4 + 1B1 + 0B2 + 0C1</v>
          </cell>
          <cell r="I198">
            <v>26</v>
          </cell>
          <cell r="J198" t="str">
            <v>4A1 + 2A2 + 8A3 + 12A4 + 0B1 + 0B2 + 0C1</v>
          </cell>
          <cell r="K198">
            <v>26</v>
          </cell>
          <cell r="L198" t="str">
            <v>4A1 + 2A2 + 8A3 + 12A4 + 0B1 + 0B2 + 0C1</v>
          </cell>
        </row>
        <row r="199">
          <cell r="D199" t="str">
            <v>01012003</v>
          </cell>
          <cell r="E199" t="str">
            <v>A1</v>
          </cell>
          <cell r="F199" t="str">
            <v>- Tham gia Đề án hợp tác đào tạo trình độ cao đẳng chất lượng cao giữa Trường CĐ Lý Tự Trọng Tp.HCM với công ty TNHH Sản xuất và Kinh doanh VINFAST (QĐ số 496A/QĐ-LTT-ĐT ngày 30/5/2020)</v>
          </cell>
          <cell r="G199" t="str">
            <v>A1</v>
          </cell>
          <cell r="I199" t="str">
            <v>A1</v>
          </cell>
          <cell r="K199" t="str">
            <v>A1</v>
          </cell>
          <cell r="O199">
            <v>2</v>
          </cell>
          <cell r="P199">
            <v>5</v>
          </cell>
        </row>
        <row r="200">
          <cell r="D200" t="str">
            <v>01012008</v>
          </cell>
          <cell r="E200" t="str">
            <v>A3</v>
          </cell>
          <cell r="F200" t="str">
            <v>Kỷ yếu hội thảo khoa học cấp khoa</v>
          </cell>
          <cell r="G200" t="str">
            <v>A3</v>
          </cell>
          <cell r="I200" t="str">
            <v>A3</v>
          </cell>
          <cell r="K200" t="str">
            <v>A3</v>
          </cell>
          <cell r="O200">
            <v>2</v>
          </cell>
          <cell r="P200">
            <v>1</v>
          </cell>
        </row>
        <row r="201">
          <cell r="D201" t="str">
            <v>01012007</v>
          </cell>
          <cell r="E201" t="str">
            <v>A3</v>
          </cell>
          <cell r="F201" t="str">
            <v>Kỷ yếu hội thảo khoa học cấp khoa</v>
          </cell>
          <cell r="G201" t="str">
            <v>A3</v>
          </cell>
          <cell r="I201" t="str">
            <v>A3</v>
          </cell>
          <cell r="K201" t="str">
            <v>A3</v>
          </cell>
          <cell r="O201">
            <v>1</v>
          </cell>
          <cell r="P201">
            <v>1</v>
          </cell>
        </row>
        <row r="202">
          <cell r="D202" t="str">
            <v>01012013</v>
          </cell>
          <cell r="E202" t="str">
            <v>A2</v>
          </cell>
          <cell r="F202" t="str">
            <v>- Có bài viết đăng kỷ yếu hội thảo cấp trường (Hội thảo Quốc tế COSS 2020).</v>
          </cell>
          <cell r="G202" t="str">
            <v>A2</v>
          </cell>
          <cell r="I202" t="str">
            <v>A2</v>
          </cell>
          <cell r="K202" t="str">
            <v>A2</v>
          </cell>
          <cell r="O202">
            <v>2</v>
          </cell>
          <cell r="P202">
            <v>3</v>
          </cell>
        </row>
        <row r="203">
          <cell r="D203" t="str">
            <v>01012023</v>
          </cell>
          <cell r="E203" t="str">
            <v>A1</v>
          </cell>
          <cell r="F203" t="str">
            <v>- Nghiên cứu khoa học cấp trường năm 2020 thi công cánh tay robot 6 bậc tự do 
- Có bài viết đăng kỷ yếu hội thảo cấp trường (Hội thảo Quốc tế COSS 2020).</v>
          </cell>
          <cell r="G203" t="str">
            <v>A1</v>
          </cell>
          <cell r="I203" t="str">
            <v>A1</v>
          </cell>
          <cell r="K203" t="str">
            <v>A1</v>
          </cell>
          <cell r="O203">
            <v>2</v>
          </cell>
          <cell r="P203">
            <v>4</v>
          </cell>
        </row>
        <row r="204">
          <cell r="D204" t="str">
            <v>01012014</v>
          </cell>
          <cell r="E204" t="str">
            <v>A3</v>
          </cell>
          <cell r="F204" t="str">
            <v>Có bài viết Hội thảo cấp khoa trong tháng 03/2021</v>
          </cell>
          <cell r="G204" t="str">
            <v>A3</v>
          </cell>
          <cell r="I204" t="str">
            <v>A3</v>
          </cell>
          <cell r="K204" t="str">
            <v>A3</v>
          </cell>
          <cell r="O204">
            <v>0</v>
          </cell>
          <cell r="P204">
            <v>2</v>
          </cell>
        </row>
        <row r="205">
          <cell r="D205" t="str">
            <v>01012005</v>
          </cell>
          <cell r="E205" t="str">
            <v>A2</v>
          </cell>
          <cell r="F205" t="str">
            <v>- Có bài viết đăng kỷ yếu hội thảo cấp trường (Hội thảo Quốc tế COSS 2020).</v>
          </cell>
          <cell r="G205" t="str">
            <v>A3</v>
          </cell>
          <cell r="I205" t="str">
            <v>A3</v>
          </cell>
          <cell r="K205" t="str">
            <v>A3</v>
          </cell>
          <cell r="O205">
            <v>1</v>
          </cell>
          <cell r="P205">
            <v>1</v>
          </cell>
        </row>
        <row r="206">
          <cell r="D206" t="str">
            <v>01012006</v>
          </cell>
          <cell r="E206" t="str">
            <v>A3</v>
          </cell>
          <cell r="F206" t="str">
            <v>Có bài viết Hội thảo cấp khoa trong tháng 03/2021</v>
          </cell>
          <cell r="G206" t="str">
            <v>A3</v>
          </cell>
          <cell r="I206" t="str">
            <v>A3</v>
          </cell>
          <cell r="K206" t="str">
            <v>A3</v>
          </cell>
          <cell r="O206">
            <v>2</v>
          </cell>
          <cell r="P206">
            <v>1</v>
          </cell>
        </row>
        <row r="207">
          <cell r="D207" t="str">
            <v>01012004</v>
          </cell>
          <cell r="E207" t="str">
            <v>A4</v>
          </cell>
          <cell r="G207" t="str">
            <v>A4</v>
          </cell>
          <cell r="I207" t="str">
            <v>A4</v>
          </cell>
          <cell r="K207" t="str">
            <v>A4</v>
          </cell>
          <cell r="O207">
            <v>0</v>
          </cell>
          <cell r="P207">
            <v>0</v>
          </cell>
        </row>
        <row r="208">
          <cell r="D208" t="str">
            <v>01012012</v>
          </cell>
          <cell r="E208" t="str">
            <v>A4</v>
          </cell>
          <cell r="G208" t="str">
            <v>A4</v>
          </cell>
          <cell r="I208" t="str">
            <v>A4</v>
          </cell>
          <cell r="K208" t="str">
            <v>A4</v>
          </cell>
          <cell r="O208">
            <v>0</v>
          </cell>
          <cell r="P208">
            <v>0</v>
          </cell>
        </row>
        <row r="209">
          <cell r="D209" t="str">
            <v>01012016</v>
          </cell>
          <cell r="E209" t="str">
            <v>A4</v>
          </cell>
          <cell r="G209" t="str">
            <v>A4</v>
          </cell>
          <cell r="I209" t="str">
            <v>A4</v>
          </cell>
          <cell r="K209" t="str">
            <v>A4</v>
          </cell>
          <cell r="O209">
            <v>0</v>
          </cell>
          <cell r="P209">
            <v>0</v>
          </cell>
        </row>
        <row r="210">
          <cell r="D210" t="str">
            <v>01012015</v>
          </cell>
          <cell r="E210" t="str">
            <v>A4</v>
          </cell>
          <cell r="G210" t="str">
            <v>B1</v>
          </cell>
          <cell r="H210" t="str">
            <v>GV báo nghỉ dạy trễ</v>
          </cell>
          <cell r="I210" t="str">
            <v>A4</v>
          </cell>
          <cell r="J210" t="str">
            <v>Đề nghị TT HĐTĐ xem xét xếp loại A4 và nhắc nhở đối với GV do con bệnh đột xuất, đồng thời GV cũng nghiêm túc trong quá trình giảng dạy</v>
          </cell>
          <cell r="K210" t="str">
            <v>A4</v>
          </cell>
          <cell r="M210" t="str">
            <v>P. TTGD-CTSV và TT ĐH &amp; QLDL:
- GV Nguyễn Thanh Vũ: Ngày 07/4, tiết 1-3, 7h15 Có SV, không có GV. Lãnh đạo khoa báo cho SV nghỉ.</v>
          </cell>
          <cell r="N210" t="str">
            <v>GV giải trình: Do con bệnh đột xuất. GV đưa con đi bệnh viện gấp nên đã báo khoa trễ về xin phép nghỉ dạy. GV đã khắc phục dạy bù và xin nhận khuyết điểm.
Ý kiến của khoa: GV đã báo khoa xin nghỉ dạy đột xuất trễ, đồng thời cũng nghiêm túc trong quá trình giảng dạy. Đề nghị TT HĐTĐ xem xét.</v>
          </cell>
          <cell r="O210">
            <v>2</v>
          </cell>
          <cell r="P210">
            <v>0</v>
          </cell>
        </row>
        <row r="211">
          <cell r="D211" t="str">
            <v>01012019</v>
          </cell>
          <cell r="E211" t="str">
            <v>A4</v>
          </cell>
          <cell r="G211" t="str">
            <v>A4</v>
          </cell>
          <cell r="I211" t="str">
            <v>A4</v>
          </cell>
          <cell r="K211" t="str">
            <v>A4</v>
          </cell>
          <cell r="O211">
            <v>1</v>
          </cell>
          <cell r="P211">
            <v>0</v>
          </cell>
        </row>
        <row r="212">
          <cell r="D212" t="str">
            <v>01012018</v>
          </cell>
          <cell r="E212" t="str">
            <v>A4</v>
          </cell>
          <cell r="G212" t="str">
            <v>A4</v>
          </cell>
          <cell r="I212" t="str">
            <v>A4</v>
          </cell>
          <cell r="K212" t="str">
            <v>A4</v>
          </cell>
          <cell r="O212">
            <v>0</v>
          </cell>
          <cell r="P212">
            <v>0</v>
          </cell>
        </row>
        <row r="213">
          <cell r="D213" t="str">
            <v>01012017</v>
          </cell>
          <cell r="E213" t="str">
            <v>A3</v>
          </cell>
          <cell r="F213" t="str">
            <v>Kỷ yếu hội thảo khoa học cấp khoa</v>
          </cell>
          <cell r="G213" t="str">
            <v>A4</v>
          </cell>
          <cell r="I213" t="str">
            <v>A4</v>
          </cell>
          <cell r="K213" t="str">
            <v>A4</v>
          </cell>
          <cell r="O213">
            <v>0</v>
          </cell>
          <cell r="P213">
            <v>0</v>
          </cell>
        </row>
        <row r="214">
          <cell r="D214" t="str">
            <v>01012022</v>
          </cell>
          <cell r="E214" t="str">
            <v>A4</v>
          </cell>
          <cell r="G214" t="str">
            <v>A4</v>
          </cell>
          <cell r="I214" t="str">
            <v>A4</v>
          </cell>
          <cell r="K214" t="str">
            <v>A4</v>
          </cell>
          <cell r="O214">
            <v>0</v>
          </cell>
          <cell r="P214">
            <v>0</v>
          </cell>
        </row>
        <row r="215">
          <cell r="D215" t="str">
            <v>01012020</v>
          </cell>
          <cell r="E215" t="str">
            <v>A3</v>
          </cell>
          <cell r="F215" t="str">
            <v>Kỷ yếu hội thảo khoa học cấp khoa</v>
          </cell>
          <cell r="G215" t="str">
            <v>A3</v>
          </cell>
          <cell r="I215" t="str">
            <v>A3</v>
          </cell>
          <cell r="K215" t="str">
            <v>A3</v>
          </cell>
          <cell r="O215">
            <v>2</v>
          </cell>
          <cell r="P215">
            <v>0</v>
          </cell>
        </row>
        <row r="216">
          <cell r="D216" t="str">
            <v>01012021</v>
          </cell>
          <cell r="E216" t="str">
            <v>A4</v>
          </cell>
          <cell r="G216" t="str">
            <v>A4</v>
          </cell>
          <cell r="I216" t="str">
            <v>A4</v>
          </cell>
          <cell r="K216" t="str">
            <v>A4</v>
          </cell>
          <cell r="O216">
            <v>0</v>
          </cell>
          <cell r="P216">
            <v>0</v>
          </cell>
        </row>
        <row r="217">
          <cell r="D217" t="str">
            <v>01012011</v>
          </cell>
          <cell r="E217" t="str">
            <v>A4</v>
          </cell>
          <cell r="G217" t="str">
            <v>A4</v>
          </cell>
          <cell r="I217" t="str">
            <v>A3</v>
          </cell>
          <cell r="J217" t="str">
            <v>Nhất trí với đề nghị của đơn vị xếp loại A3 do cá nhân tích cực tham gia hoạt động</v>
          </cell>
          <cell r="K217" t="str">
            <v>A3</v>
          </cell>
          <cell r="O217">
            <v>1</v>
          </cell>
          <cell r="P217">
            <v>1</v>
          </cell>
        </row>
        <row r="218">
          <cell r="D218" t="str">
            <v>01017002</v>
          </cell>
          <cell r="E218" t="str">
            <v>A4</v>
          </cell>
          <cell r="G218" t="str">
            <v>A4</v>
          </cell>
          <cell r="I218" t="str">
            <v>A4</v>
          </cell>
          <cell r="K218" t="str">
            <v>A4</v>
          </cell>
          <cell r="O218">
            <v>0</v>
          </cell>
          <cell r="P218">
            <v>0</v>
          </cell>
        </row>
        <row r="219">
          <cell r="D219" t="str">
            <v>01012028</v>
          </cell>
          <cell r="E219" t="str">
            <v>A3</v>
          </cell>
          <cell r="F219" t="str">
            <v>Có SK được công nhận cấp trường</v>
          </cell>
          <cell r="G219" t="str">
            <v>A3</v>
          </cell>
          <cell r="I219" t="str">
            <v>A2</v>
          </cell>
          <cell r="J219" t="str">
            <v>Đề nghị xếp loại A2</v>
          </cell>
          <cell r="K219" t="str">
            <v>A2</v>
          </cell>
          <cell r="O219">
            <v>3</v>
          </cell>
          <cell r="P219">
            <v>0</v>
          </cell>
        </row>
        <row r="220">
          <cell r="D220" t="str">
            <v>01012032</v>
          </cell>
          <cell r="E220" t="str">
            <v>A3</v>
          </cell>
          <cell r="F220" t="str">
            <v>Kỷ yếu hội thảo khoa học cấp khoa</v>
          </cell>
          <cell r="G220" t="str">
            <v>A3</v>
          </cell>
          <cell r="I220" t="str">
            <v>A3</v>
          </cell>
          <cell r="K220" t="str">
            <v>A3</v>
          </cell>
          <cell r="O220">
            <v>2</v>
          </cell>
          <cell r="P220">
            <v>0</v>
          </cell>
        </row>
        <row r="221">
          <cell r="D221" t="str">
            <v>01025017</v>
          </cell>
          <cell r="E221" t="str">
            <v>A1</v>
          </cell>
          <cell r="F221" t="str">
            <v xml:space="preserve">Nghiên cứu khoa học cấp trường năm 2020 thi công cánh tay robot 6 bậc tự do </v>
          </cell>
          <cell r="G221" t="str">
            <v>A1</v>
          </cell>
          <cell r="I221" t="str">
            <v>A1</v>
          </cell>
          <cell r="K221" t="str">
            <v>A1</v>
          </cell>
          <cell r="O221">
            <v>3</v>
          </cell>
          <cell r="P221">
            <v>3</v>
          </cell>
        </row>
        <row r="222">
          <cell r="D222" t="str">
            <v>01006004</v>
          </cell>
          <cell r="E222" t="str">
            <v>A3</v>
          </cell>
          <cell r="F222" t="str">
            <v>Kỷ yếu hội thảo khoa học cấp khoa</v>
          </cell>
          <cell r="G222" t="str">
            <v>A4</v>
          </cell>
          <cell r="I222" t="str">
            <v>A4</v>
          </cell>
          <cell r="K222" t="str">
            <v>A4</v>
          </cell>
          <cell r="O222">
            <v>0</v>
          </cell>
          <cell r="P222">
            <v>0</v>
          </cell>
        </row>
        <row r="223">
          <cell r="D223" t="str">
            <v>01013068</v>
          </cell>
          <cell r="E223" t="str">
            <v>A1</v>
          </cell>
          <cell r="F223" t="str">
            <v>- Nghiên cứu khoa học cấp trường năm 2020 Thi công xe điện chạy bằng năng lượng mặt trời
- Có bài viết đăng kỷ yếu hội thảo cấp trường (Hội thảo Quốc tế COSS 2020).</v>
          </cell>
          <cell r="G223" t="str">
            <v>A1</v>
          </cell>
          <cell r="I223" t="str">
            <v>A1</v>
          </cell>
          <cell r="K223" t="str">
            <v>A1</v>
          </cell>
          <cell r="O223">
            <v>3</v>
          </cell>
          <cell r="P223">
            <v>3</v>
          </cell>
        </row>
        <row r="224">
          <cell r="D224" t="str">
            <v>01012048</v>
          </cell>
          <cell r="E224" t="str">
            <v>A4</v>
          </cell>
          <cell r="G224" t="str">
            <v>A4</v>
          </cell>
          <cell r="I224" t="str">
            <v>A4</v>
          </cell>
          <cell r="K224" t="str">
            <v>A4</v>
          </cell>
          <cell r="O224">
            <v>0</v>
          </cell>
          <cell r="P224">
            <v>2</v>
          </cell>
        </row>
        <row r="225">
          <cell r="E225">
            <v>25</v>
          </cell>
          <cell r="G225">
            <v>25</v>
          </cell>
          <cell r="H225" t="str">
            <v>0A1 + 7A2 + 6A3 + 11A4 + 0B1 + 0B2 + 0C1 + 1D</v>
          </cell>
          <cell r="I225">
            <v>25</v>
          </cell>
          <cell r="J225" t="str">
            <v>1A1 + 7A2 + 5A3 + 11A4 + 0B1 + 0B2 + 0C1 + 1D</v>
          </cell>
          <cell r="K225">
            <v>25</v>
          </cell>
          <cell r="L225" t="str">
            <v>1A1 + 6A2 + 5A3 + 12A4 + 0B1 + 0B2 + 0C1 + 1D</v>
          </cell>
        </row>
        <row r="226">
          <cell r="E226">
            <v>25</v>
          </cell>
          <cell r="G226">
            <v>25</v>
          </cell>
          <cell r="H226" t="str">
            <v>0A1 + 7A2 + 6A3 + 11A4 + 0B1 + 0B2 + 0C1 + 1D</v>
          </cell>
          <cell r="I226">
            <v>25</v>
          </cell>
          <cell r="J226" t="str">
            <v>1A1 + 7A2 + 5A3 + 11A4 + 0B1 + 0B2 + 0C1 + 1D</v>
          </cell>
          <cell r="K226">
            <v>25</v>
          </cell>
          <cell r="L226" t="str">
            <v>1A1 + 6A2 + 5A3 + 12A4 + 0B1 + 0B2 + 0C1 + 1D</v>
          </cell>
        </row>
        <row r="227">
          <cell r="D227" t="str">
            <v>01015042</v>
          </cell>
          <cell r="E227" t="str">
            <v>A2</v>
          </cell>
          <cell r="F227" t="str">
            <v>- Có bài viết sáng kiến đạt PVAH cấp ngành (QĐ số 1720/QĐ-GDĐT ngày 21/8/2020)</v>
          </cell>
          <cell r="G227" t="str">
            <v>A2</v>
          </cell>
          <cell r="I227" t="str">
            <v>A1</v>
          </cell>
          <cell r="J227" t="str">
            <v>Đề nghị xếp loại A1</v>
          </cell>
          <cell r="K227" t="str">
            <v>A1</v>
          </cell>
          <cell r="O227">
            <v>8</v>
          </cell>
          <cell r="P227">
            <v>0</v>
          </cell>
        </row>
        <row r="228">
          <cell r="D228" t="str">
            <v>01015005</v>
          </cell>
          <cell r="E228" t="str">
            <v>A3</v>
          </cell>
          <cell r="F228" t="str">
            <v>Bài tham luận cấp Khoa (Hội thảo khoa học Khoa Công nghệ Thông tin ngày 28/06/20)</v>
          </cell>
          <cell r="G228" t="str">
            <v>A4</v>
          </cell>
          <cell r="I228" t="str">
            <v>A4</v>
          </cell>
          <cell r="K228" t="str">
            <v>A4</v>
          </cell>
          <cell r="O228">
            <v>0</v>
          </cell>
          <cell r="P228">
            <v>0</v>
          </cell>
        </row>
        <row r="229">
          <cell r="D229" t="str">
            <v>01015022</v>
          </cell>
          <cell r="E229" t="str">
            <v>A2</v>
          </cell>
          <cell r="F229" t="str">
            <v>- Có bài viết đăng kỷ yếu hội thảo cấp trường (Hội thảo Quốc tế COSS 2020).
- Có bài viết sáng kiến đạt PVAH cấp ngành (QĐ số 1720/QĐ-GDĐT ngày 21/8/2020)</v>
          </cell>
          <cell r="G229" t="str">
            <v>A2</v>
          </cell>
          <cell r="I229" t="str">
            <v>A2</v>
          </cell>
          <cell r="K229" t="str">
            <v>A2</v>
          </cell>
          <cell r="O229">
            <v>4</v>
          </cell>
          <cell r="P229">
            <v>0</v>
          </cell>
        </row>
        <row r="230">
          <cell r="D230" t="str">
            <v>01015018</v>
          </cell>
          <cell r="E230" t="str">
            <v>A4</v>
          </cell>
          <cell r="G230" t="str">
            <v>A4</v>
          </cell>
          <cell r="I230" t="str">
            <v>A4</v>
          </cell>
          <cell r="K230" t="str">
            <v>A4</v>
          </cell>
          <cell r="O230">
            <v>0</v>
          </cell>
          <cell r="P230">
            <v>0</v>
          </cell>
        </row>
        <row r="231">
          <cell r="D231" t="str">
            <v>01015023</v>
          </cell>
          <cell r="E231" t="str">
            <v>A2</v>
          </cell>
          <cell r="F231" t="str">
            <v>- Có bài viết sáng kiến đạt PVAH cấp ngành (QĐ số 1720/QĐ-GDĐT ngày 21/8/2020)</v>
          </cell>
          <cell r="G231" t="str">
            <v>A2</v>
          </cell>
          <cell r="I231" t="str">
            <v>A2</v>
          </cell>
          <cell r="K231" t="str">
            <v>A2</v>
          </cell>
          <cell r="O231">
            <v>2</v>
          </cell>
          <cell r="P231">
            <v>2</v>
          </cell>
        </row>
        <row r="232">
          <cell r="D232" t="str">
            <v>01015020</v>
          </cell>
          <cell r="E232" t="str">
            <v>A4</v>
          </cell>
          <cell r="G232" t="str">
            <v>D</v>
          </cell>
          <cell r="H232" t="str">
            <v>- Quên tiết dạy ngày 16/04
- Trễ 9 phút ngày 22/04</v>
          </cell>
          <cell r="I232" t="str">
            <v>D</v>
          </cell>
          <cell r="J232" t="str">
            <v>Nhất trí với xếp loại của đơn vị</v>
          </cell>
          <cell r="K232" t="str">
            <v>D</v>
          </cell>
          <cell r="M232" t="str">
            <v>P. TTGD - CTSV:
- GV Bùi Văn Dũng: 
+ Ngày 16/4, tiết 3-6, có SV, không có GV, P. TTGD-CTSV liên hệ Lãnh đạo khoa. 9h12 Lãnh đạo khoa báo cho lớp nghỉ.
+ Ngày 22/4, tiết 1-6, 7h09' GV vào lớp (trễ 9 phút). TKB tiết 1 bắt đầu lúc 7h00'.</v>
          </cell>
          <cell r="N232" t="str">
            <v>GV giải trình: 
+ Ngày 16/4 GV có đến trường lấy máu xét nghiệm để khám sức khỏe sau đó ra về mà không nhớ có lịch dạy do GV mới nhận dạy lớp này từ 01 GVTG bỏ giữa chừng.
+ Ngày 22/4 GV đã đến phòng học nhưng do phòng đã bị đổi ổ khóa khác nên GV đã quay lại khoa tìm và đổi chìa khóa dẫn đến bị trễ. GV xin nhận trách nhiệm. Đề nghị TT HĐTĐ xem xét.</v>
          </cell>
          <cell r="O232">
            <v>0</v>
          </cell>
          <cell r="P232">
            <v>0</v>
          </cell>
        </row>
        <row r="233">
          <cell r="D233" t="str">
            <v>01015041</v>
          </cell>
          <cell r="E233" t="str">
            <v>A4</v>
          </cell>
          <cell r="G233" t="str">
            <v>A4</v>
          </cell>
          <cell r="H233" t="str">
            <v>GV vào lớp trễ 5 phút ngày 24/03. Khoa đã nhắc nhở GV</v>
          </cell>
          <cell r="I233" t="str">
            <v>A4</v>
          </cell>
          <cell r="J233" t="str">
            <v>Đề nghị nhắc nhở GV</v>
          </cell>
          <cell r="K233" t="str">
            <v>A4</v>
          </cell>
          <cell r="M233" t="str">
            <v>P. TTGD - CTSV:
- GV Huỳnh Quốc Dũng: Ngày 24/3, tiết 7-9,  12h35' GV vào lớp (trễ 5 phút). TKB tiết 7 bắt đầu lúc 12h30'.</v>
          </cell>
          <cell r="O233">
            <v>0</v>
          </cell>
          <cell r="P233">
            <v>0</v>
          </cell>
        </row>
        <row r="234">
          <cell r="D234" t="str">
            <v>01015001</v>
          </cell>
          <cell r="E234" t="str">
            <v>A2</v>
          </cell>
          <cell r="F234" t="str">
            <v>- Có bài viết đăng kỷ yếu hội thảo cấp trường (Hội thảo Quốc tế COSS 2020).
- Có bài viết sáng kiến đạt PVAH cấp ngành (QĐ số 1720/QĐ-GDĐT ngày 21/8/2020)</v>
          </cell>
          <cell r="G234" t="str">
            <v>A3</v>
          </cell>
          <cell r="I234" t="str">
            <v>A3</v>
          </cell>
          <cell r="K234" t="str">
            <v>A3</v>
          </cell>
          <cell r="O234">
            <v>1</v>
          </cell>
          <cell r="P234">
            <v>1</v>
          </cell>
        </row>
        <row r="235">
          <cell r="D235" t="str">
            <v>01015015</v>
          </cell>
          <cell r="E235" t="str">
            <v>A4</v>
          </cell>
          <cell r="G235" t="str">
            <v>A4</v>
          </cell>
          <cell r="I235" t="str">
            <v>A4</v>
          </cell>
          <cell r="K235" t="str">
            <v>A4</v>
          </cell>
          <cell r="O235">
            <v>0</v>
          </cell>
          <cell r="P235">
            <v>0</v>
          </cell>
        </row>
        <row r="236">
          <cell r="D236" t="str">
            <v>01015019</v>
          </cell>
          <cell r="E236" t="str">
            <v>A2</v>
          </cell>
          <cell r="F236" t="str">
            <v>- Có bài viết sáng kiến đạt PVAH cấp ngành (QĐ số 1720/QĐ-GDĐT ngày 21/8/2020)</v>
          </cell>
          <cell r="G236" t="str">
            <v>A2</v>
          </cell>
          <cell r="I236" t="str">
            <v>A2</v>
          </cell>
          <cell r="K236" t="str">
            <v>A2</v>
          </cell>
          <cell r="O236">
            <v>3</v>
          </cell>
          <cell r="P236">
            <v>1</v>
          </cell>
        </row>
        <row r="237">
          <cell r="D237" t="str">
            <v>01015002</v>
          </cell>
          <cell r="E237" t="str">
            <v>A3</v>
          </cell>
          <cell r="F237" t="str">
            <v>Bài tham luận cấp Khoa (Hội thảo khoa học Khoa Công nghệ Thông tin ngày 28/06/20)</v>
          </cell>
          <cell r="G237" t="str">
            <v>A3</v>
          </cell>
          <cell r="I237" t="str">
            <v>A2</v>
          </cell>
          <cell r="J237" t="str">
            <v>Nhất trí với đề nghị của đơn vị xếp loại A2</v>
          </cell>
          <cell r="K237" t="str">
            <v>A4</v>
          </cell>
          <cell r="O237">
            <v>4</v>
          </cell>
          <cell r="P237">
            <v>2</v>
          </cell>
        </row>
        <row r="238">
          <cell r="D238" t="str">
            <v>01015013</v>
          </cell>
          <cell r="E238" t="str">
            <v>A3</v>
          </cell>
          <cell r="F238" t="str">
            <v>- Bài tham luận cấp Khoa (Hội thảo khoa học Khoa Công nghệ Thông tin ngày 28/06/20)</v>
          </cell>
          <cell r="G238" t="str">
            <v>A3</v>
          </cell>
          <cell r="I238" t="str">
            <v>A3</v>
          </cell>
          <cell r="K238" t="str">
            <v>A3</v>
          </cell>
          <cell r="O238">
            <v>1</v>
          </cell>
          <cell r="P238">
            <v>0</v>
          </cell>
        </row>
        <row r="239">
          <cell r="D239" t="str">
            <v>01015006</v>
          </cell>
          <cell r="E239" t="str">
            <v>A2</v>
          </cell>
          <cell r="F239" t="str">
            <v>- Có bài viết sáng kiến đạt PVAH cấp ngành (QĐ số 1720/QĐ-GDĐT ngày 21/8/2020)</v>
          </cell>
          <cell r="G239" t="str">
            <v>A2</v>
          </cell>
          <cell r="I239" t="str">
            <v>A2</v>
          </cell>
          <cell r="K239" t="str">
            <v>A2</v>
          </cell>
          <cell r="O239">
            <v>4</v>
          </cell>
          <cell r="P239">
            <v>0</v>
          </cell>
        </row>
        <row r="240">
          <cell r="D240" t="str">
            <v>01018001</v>
          </cell>
          <cell r="E240" t="str">
            <v>A2</v>
          </cell>
          <cell r="F240" t="str">
            <v>- Có bài viết sáng kiến đạt PVAH cấp ngành (QĐ số 1720/QĐ-GDĐT ngày 21/8/2020)</v>
          </cell>
          <cell r="G240" t="str">
            <v>A3</v>
          </cell>
          <cell r="I240" t="str">
            <v>A3</v>
          </cell>
          <cell r="K240" t="str">
            <v>A3</v>
          </cell>
          <cell r="O240">
            <v>1</v>
          </cell>
          <cell r="P240">
            <v>1</v>
          </cell>
        </row>
        <row r="241">
          <cell r="D241" t="str">
            <v>01015004</v>
          </cell>
          <cell r="E241" t="str">
            <v>A2</v>
          </cell>
          <cell r="F241" t="str">
            <v>- Có bài viết sáng kiến đạt PVAH cấp ngành (QĐ số 1720/QĐ-GDĐT ngày 21/8/2020)</v>
          </cell>
          <cell r="G241" t="str">
            <v>A2</v>
          </cell>
          <cell r="I241" t="str">
            <v>A2</v>
          </cell>
          <cell r="K241" t="str">
            <v>A2</v>
          </cell>
          <cell r="O241">
            <v>3</v>
          </cell>
          <cell r="P241">
            <v>1</v>
          </cell>
        </row>
        <row r="242">
          <cell r="D242" t="str">
            <v>01015010</v>
          </cell>
          <cell r="E242" t="str">
            <v>A4</v>
          </cell>
          <cell r="G242" t="str">
            <v>A4</v>
          </cell>
          <cell r="I242" t="str">
            <v>A4</v>
          </cell>
          <cell r="K242" t="str">
            <v>A4</v>
          </cell>
          <cell r="O242">
            <v>0</v>
          </cell>
          <cell r="P242">
            <v>0</v>
          </cell>
        </row>
        <row r="243">
          <cell r="D243" t="str">
            <v>01015017</v>
          </cell>
          <cell r="E243" t="str">
            <v>A4</v>
          </cell>
          <cell r="G243" t="str">
            <v>A4</v>
          </cell>
          <cell r="I243" t="str">
            <v>A4</v>
          </cell>
          <cell r="K243" t="str">
            <v>A4</v>
          </cell>
          <cell r="O243">
            <v>0</v>
          </cell>
          <cell r="P243">
            <v>0</v>
          </cell>
        </row>
        <row r="244">
          <cell r="D244" t="str">
            <v>01015016</v>
          </cell>
          <cell r="E244" t="str">
            <v>A4</v>
          </cell>
          <cell r="G244" t="str">
            <v>A4</v>
          </cell>
          <cell r="H244" t="str">
            <v>GV vào lớp trễ 9 phút ngày 27/03. Khoa đã nhắc nhở GV</v>
          </cell>
          <cell r="I244" t="str">
            <v>A4</v>
          </cell>
          <cell r="J244" t="str">
            <v>Đề nghị nhắc nhở GV</v>
          </cell>
          <cell r="K244" t="str">
            <v>A4</v>
          </cell>
          <cell r="M244" t="str">
            <v>P. TTGD - CTSV:
- GV Nguyễn Thị Khánh Thư: Ngày 27/3, tiết 6,  11h14' GV vào lớp (trễ 9 phút). TKB tiết 6 bắt đầu lúc 11h05'.</v>
          </cell>
          <cell r="O244">
            <v>0</v>
          </cell>
          <cell r="P244">
            <v>0</v>
          </cell>
        </row>
        <row r="245">
          <cell r="D245" t="str">
            <v>01015003</v>
          </cell>
          <cell r="E245" t="str">
            <v>A4</v>
          </cell>
          <cell r="G245" t="str">
            <v>A4</v>
          </cell>
          <cell r="I245" t="str">
            <v>A4</v>
          </cell>
          <cell r="K245" t="str">
            <v>A4</v>
          </cell>
          <cell r="O245">
            <v>0</v>
          </cell>
          <cell r="P245">
            <v>0</v>
          </cell>
        </row>
        <row r="246">
          <cell r="D246" t="str">
            <v>01015031</v>
          </cell>
          <cell r="E246" t="str">
            <v>A4</v>
          </cell>
          <cell r="G246" t="str">
            <v>A4</v>
          </cell>
          <cell r="H246" t="str">
            <v>GV vào lớp trễ 5 phút ngày 27/03. Khoa đã nhắc nhở GV.</v>
          </cell>
          <cell r="I246" t="str">
            <v>A4</v>
          </cell>
          <cell r="J246" t="str">
            <v>Đề nghị nhắc nhở GV</v>
          </cell>
          <cell r="K246" t="str">
            <v>A4</v>
          </cell>
          <cell r="M246" t="str">
            <v>TT ĐH&amp;QLDL:
- GV Mai Chiếm Tuấn: Ngày 22/3, tiết 1-2,  07h10 Không có GV và SV tại lớp. TKB tiết 1 bắt đầu từ 07h00.
P. TTGD - CTSV:
- GV Mai Chiếm Tuấn: Ngày 27/3, tiết 8-12,  13h20' GV vào lớp (trễ 5 phút). TKB tiết 8 bắt đầu lúc 13h15'.</v>
          </cell>
          <cell r="N246" t="str">
            <v>Ngày 22/03 GV có báo khoa lúc 6h20 xe hư và xin cho lớp nghỉ, nhưng do thầy Khoa đang đi đường, bị kẹt xe khúc ngã 6 Gò Vấp, nên báo lại phòng TTGD - CTSV lúc 7 giờ 08 phút. Đề nghị TT HĐTĐ xem xét.</v>
          </cell>
          <cell r="O246">
            <v>1</v>
          </cell>
          <cell r="P246">
            <v>0</v>
          </cell>
        </row>
        <row r="247">
          <cell r="D247" t="str">
            <v>01015025</v>
          </cell>
          <cell r="E247" t="str">
            <v>A2</v>
          </cell>
          <cell r="F247" t="str">
            <v>Có bài viết sáng kiến đạt PVAH cấp ngành (QĐ số 1720/QĐ-GDĐT ngày 21/8/2020)</v>
          </cell>
          <cell r="G247" t="str">
            <v>A3</v>
          </cell>
          <cell r="I247" t="str">
            <v>A3</v>
          </cell>
          <cell r="K247" t="str">
            <v>A3</v>
          </cell>
          <cell r="O247">
            <v>2</v>
          </cell>
          <cell r="P247">
            <v>0</v>
          </cell>
        </row>
        <row r="248">
          <cell r="D248" t="str">
            <v>01017001</v>
          </cell>
          <cell r="E248" t="str">
            <v>A2</v>
          </cell>
          <cell r="F248" t="str">
            <v>- Có bài viết đăng kỷ yếu hội thảo cấp trường (Hội thảo Quốc tế COSS 2020).
- Có bài viết sáng kiến đạt PVAH cấp ngành (QĐ số 1720/QĐ-GDĐT ngày 21/8/2020)</v>
          </cell>
          <cell r="G248" t="str">
            <v>A2</v>
          </cell>
          <cell r="I248" t="str">
            <v>A2</v>
          </cell>
          <cell r="K248" t="str">
            <v>A2</v>
          </cell>
          <cell r="O248">
            <v>2</v>
          </cell>
          <cell r="P248">
            <v>2</v>
          </cell>
        </row>
        <row r="249">
          <cell r="D249" t="str">
            <v>01015012</v>
          </cell>
          <cell r="E249" t="str">
            <v>A2</v>
          </cell>
          <cell r="F249" t="str">
            <v>- Có bài viết sáng kiến đạt PVAH cấp ngành (QĐ số 1720/QĐ-GDĐT ngày 21/8/2020)</v>
          </cell>
          <cell r="G249" t="str">
            <v>A4</v>
          </cell>
          <cell r="I249" t="str">
            <v>A4</v>
          </cell>
          <cell r="K249" t="str">
            <v>A4</v>
          </cell>
          <cell r="O249">
            <v>0</v>
          </cell>
          <cell r="P249">
            <v>0</v>
          </cell>
        </row>
        <row r="250">
          <cell r="D250" t="str">
            <v>01015008</v>
          </cell>
          <cell r="E250" t="str">
            <v>A2</v>
          </cell>
          <cell r="F250" t="str">
            <v>- Có bài viết đăng kỷ yếu hội thảo cấp trường (Hội thảo Quốc tế COSS 2020).</v>
          </cell>
          <cell r="G250" t="str">
            <v>A3</v>
          </cell>
          <cell r="I250" t="str">
            <v>A3</v>
          </cell>
          <cell r="K250" t="str">
            <v>A3</v>
          </cell>
          <cell r="O250">
            <v>1</v>
          </cell>
          <cell r="P250">
            <v>1</v>
          </cell>
        </row>
        <row r="251">
          <cell r="D251" t="str">
            <v>01015021</v>
          </cell>
          <cell r="E251" t="str">
            <v>A4</v>
          </cell>
          <cell r="G251" t="str">
            <v>A4</v>
          </cell>
          <cell r="H251" t="str">
            <v>GV vào lớp trễ 09 phút ngày 08/4</v>
          </cell>
          <cell r="I251" t="str">
            <v>A4</v>
          </cell>
          <cell r="J251" t="str">
            <v>Đề nghị nhắc nhở GV xem kỹ phòng giảng dạy để tránh nhấm lẫn</v>
          </cell>
          <cell r="K251" t="str">
            <v>A4</v>
          </cell>
          <cell r="L251" t="str">
            <v>Nhắc nhở GV cẩn thận hơn để tránh nhấm lẫn phòng giảng dạy</v>
          </cell>
          <cell r="M251" t="str">
            <v>P. TTGD - CTSV:
- GV Đỗ Thị Hải Yến: Ngày 08/4, tiết 1-6,  7h09' GV vào lớp (trễ 09 phút). TKB tiết 1 bắt đầu lúc 7h00'.</v>
          </cell>
          <cell r="N251" t="str">
            <v>GV giải trình: Ngày 8/4 khoa có lịch thi nên đổi phòng dạy của GV sang phòng máy 15 (E3.01). Nhưng do GV xem nhầm giữa phòng máy 15 (E3.01) và phòng vi tính 15 (F1.2-05). Đúng 7h GV đã có mặt tại phòng vi tính 15 (F1.2-05), sau khi phát hiện sai mã phòng GV đã quay lại VP khoa đổi chìa khóa nên đến phòng máy 15 (E3.01) bị trễ như ghi nhận. Đề nghị TT HĐTĐ xem xét.</v>
          </cell>
          <cell r="O251">
            <v>0</v>
          </cell>
          <cell r="P251">
            <v>0</v>
          </cell>
        </row>
        <row r="252">
          <cell r="E252">
            <v>24</v>
          </cell>
          <cell r="G252">
            <v>24</v>
          </cell>
          <cell r="H252" t="str">
            <v>6A1 + 2A2 + 16A3 + 0A4 + 0B1 + 0B2 + 0C2</v>
          </cell>
          <cell r="I252">
            <v>24</v>
          </cell>
          <cell r="J252" t="str">
            <v>6A1 + 5A2 + 12A3 + 1A4 + 0B1 + 0B2 + 0C2</v>
          </cell>
          <cell r="K252">
            <v>24</v>
          </cell>
          <cell r="L252" t="str">
            <v>6A1 + 5A2 + 12A3 + 1A4 + 0B1 + 0B2 + 0C1 + 0C2</v>
          </cell>
        </row>
        <row r="253">
          <cell r="E253">
            <v>23</v>
          </cell>
          <cell r="G253">
            <v>23</v>
          </cell>
          <cell r="H253" t="str">
            <v>5A1 + 2A2 + 16A3 + 0A4 + 0B1 + 0B2 + 0C2</v>
          </cell>
          <cell r="I253">
            <v>23</v>
          </cell>
          <cell r="J253" t="str">
            <v>5A1 + 5A2 + 12A3 + 1A4 + 0B1 + 0B2 + 0C2</v>
          </cell>
          <cell r="K253">
            <v>23</v>
          </cell>
          <cell r="L253" t="str">
            <v>5A1 + 5A2 + 12A3 + 1A4 + 0B1 + 0B2 + 0C1 + 0C2</v>
          </cell>
        </row>
        <row r="254">
          <cell r="D254" t="str">
            <v>01013003</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A1</v>
          </cell>
          <cell r="K254" t="str">
            <v>A1</v>
          </cell>
          <cell r="O254">
            <v>7</v>
          </cell>
          <cell r="P254">
            <v>3</v>
          </cell>
        </row>
        <row r="255">
          <cell r="D255" t="str">
            <v>01013002</v>
          </cell>
          <cell r="E255" t="str">
            <v>A1</v>
          </cell>
          <cell r="F255" t="str">
            <v>- Tham gia Đề án hợp tác đào tạo trình độ cao đẳng chất lượng cao giữa Trường CĐ Lý Tự Trọng Tp.HCM với công ty TNHH Sản xuất và Kinh doanh VINFAST (QĐ số 496A/QĐ-LTT-ĐT ngày 30/5/2020)</v>
          </cell>
          <cell r="G255" t="str">
            <v>A1</v>
          </cell>
          <cell r="I255" t="str">
            <v>A1</v>
          </cell>
          <cell r="K255" t="str">
            <v>A1</v>
          </cell>
          <cell r="O255">
            <v>4</v>
          </cell>
          <cell r="P255">
            <v>2</v>
          </cell>
        </row>
        <row r="256">
          <cell r="D256" t="str">
            <v>01013004</v>
          </cell>
          <cell r="E256" t="str">
            <v>A1</v>
          </cell>
          <cell r="F256"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6" t="str">
            <v>A1</v>
          </cell>
          <cell r="I256" t="str">
            <v>A1</v>
          </cell>
          <cell r="K256" t="str">
            <v>A1</v>
          </cell>
          <cell r="O256">
            <v>4</v>
          </cell>
          <cell r="P256">
            <v>3</v>
          </cell>
        </row>
        <row r="257">
          <cell r="D257" t="str">
            <v>01013021</v>
          </cell>
          <cell r="E257" t="str">
            <v>A3</v>
          </cell>
          <cell r="F257" t="str">
            <v>- Có bài viết sáng kiến được nhà trường công nhận</v>
          </cell>
          <cell r="G257" t="str">
            <v>A3</v>
          </cell>
          <cell r="I257" t="str">
            <v>A2</v>
          </cell>
          <cell r="J257" t="str">
            <v>Nhất trí với đề nghị của đơn vị xếp loại A2 do cá nhân tích cực tham gia hoạt động trường và đơn vị</v>
          </cell>
          <cell r="K257" t="str">
            <v>A2</v>
          </cell>
          <cell r="O257">
            <v>4</v>
          </cell>
          <cell r="P257">
            <v>3</v>
          </cell>
        </row>
        <row r="258">
          <cell r="D258" t="str">
            <v>01013006</v>
          </cell>
          <cell r="E258" t="str">
            <v>A1</v>
          </cell>
          <cell r="F258" t="str">
            <v>- Có bài viết đăng kỷ yếu hội thảo cấp trường (Hội thảo Quốc tế COSS 2020).
- Tham gia chuẩn đầu ra ngành CN Mạ</v>
          </cell>
          <cell r="G258" t="str">
            <v>A1</v>
          </cell>
          <cell r="I258" t="str">
            <v>A1</v>
          </cell>
          <cell r="K258" t="str">
            <v>A1</v>
          </cell>
          <cell r="O258">
            <v>4</v>
          </cell>
          <cell r="P258">
            <v>3</v>
          </cell>
        </row>
        <row r="259">
          <cell r="D259" t="str">
            <v>01013018</v>
          </cell>
          <cell r="E259" t="str">
            <v>A3</v>
          </cell>
          <cell r="F259" t="str">
            <v>- Có bài viết sáng kiến được nhà trường công nhận</v>
          </cell>
          <cell r="G259" t="str">
            <v>A3</v>
          </cell>
          <cell r="I259" t="str">
            <v>A3</v>
          </cell>
          <cell r="K259" t="str">
            <v>A3</v>
          </cell>
          <cell r="O259">
            <v>1</v>
          </cell>
          <cell r="P259">
            <v>1</v>
          </cell>
        </row>
        <row r="260">
          <cell r="D260" t="str">
            <v>01013019</v>
          </cell>
          <cell r="E260" t="str">
            <v>A2</v>
          </cell>
          <cell r="F260" t="str">
            <v>- Có bài viết đăng kỷ yếu hội thảo cấp trường (Hội thảo Quốc tế COSS 2020).</v>
          </cell>
          <cell r="G260" t="str">
            <v>A2</v>
          </cell>
          <cell r="I260" t="str">
            <v>A2</v>
          </cell>
          <cell r="K260" t="str">
            <v>A2</v>
          </cell>
          <cell r="O260">
            <v>2</v>
          </cell>
          <cell r="P260">
            <v>2</v>
          </cell>
        </row>
        <row r="261">
          <cell r="D261" t="str">
            <v>01013016</v>
          </cell>
          <cell r="E261" t="str">
            <v>A3</v>
          </cell>
          <cell r="F261" t="str">
            <v>Có bài viết sáng kiến được nhà trường công nhận</v>
          </cell>
          <cell r="G261" t="str">
            <v>A3</v>
          </cell>
          <cell r="I261" t="str">
            <v>A3</v>
          </cell>
          <cell r="K261" t="str">
            <v>A3</v>
          </cell>
          <cell r="O261">
            <v>2</v>
          </cell>
          <cell r="P261">
            <v>2</v>
          </cell>
        </row>
        <row r="262">
          <cell r="D262" t="str">
            <v>01013017</v>
          </cell>
          <cell r="E262" t="str">
            <v>A3</v>
          </cell>
          <cell r="F262" t="str">
            <v>Có bài viết sáng kiến được nhà trường công nhận</v>
          </cell>
          <cell r="G262" t="str">
            <v>A3</v>
          </cell>
          <cell r="I262" t="str">
            <v>A3</v>
          </cell>
          <cell r="K262" t="str">
            <v>A3</v>
          </cell>
          <cell r="O262">
            <v>1</v>
          </cell>
          <cell r="P262">
            <v>1</v>
          </cell>
        </row>
        <row r="263">
          <cell r="D263" t="str">
            <v>01013027</v>
          </cell>
          <cell r="E263" t="str">
            <v>A3</v>
          </cell>
          <cell r="F263" t="str">
            <v>- Có bài viết sáng kiến được nhà trường công nhận</v>
          </cell>
          <cell r="G263" t="str">
            <v>A3</v>
          </cell>
          <cell r="I263" t="str">
            <v>A3</v>
          </cell>
          <cell r="K263" t="str">
            <v>A3</v>
          </cell>
          <cell r="O263">
            <v>2</v>
          </cell>
          <cell r="P263">
            <v>2</v>
          </cell>
        </row>
        <row r="264">
          <cell r="D264" t="str">
            <v>01013026</v>
          </cell>
          <cell r="E264" t="str">
            <v>A3</v>
          </cell>
          <cell r="F264" t="str">
            <v>Có bài viết sáng kiến được nhà trường công nhận</v>
          </cell>
          <cell r="G264" t="str">
            <v>A3</v>
          </cell>
          <cell r="I264" t="str">
            <v>A3</v>
          </cell>
          <cell r="K264" t="str">
            <v>A3</v>
          </cell>
          <cell r="O264">
            <v>2</v>
          </cell>
          <cell r="P264">
            <v>2</v>
          </cell>
        </row>
        <row r="265">
          <cell r="D265" t="str">
            <v>01013029</v>
          </cell>
          <cell r="E265" t="str">
            <v>A3</v>
          </cell>
          <cell r="F265" t="str">
            <v>Có bài viết sáng kiến được nhà trường công nhận</v>
          </cell>
          <cell r="G265" t="str">
            <v>A3</v>
          </cell>
          <cell r="I265" t="str">
            <v>A3</v>
          </cell>
          <cell r="K265" t="str">
            <v>A3</v>
          </cell>
          <cell r="O265">
            <v>2</v>
          </cell>
          <cell r="P265">
            <v>2</v>
          </cell>
        </row>
        <row r="266">
          <cell r="D266" t="str">
            <v>01013028</v>
          </cell>
          <cell r="E266" t="str">
            <v>A3</v>
          </cell>
          <cell r="F266" t="str">
            <v>Có bài viết sáng kiến được nhà trường công nhận</v>
          </cell>
          <cell r="G266" t="str">
            <v>A3</v>
          </cell>
          <cell r="I266" t="str">
            <v>A3</v>
          </cell>
          <cell r="K266" t="str">
            <v>A3</v>
          </cell>
          <cell r="O266">
            <v>1</v>
          </cell>
          <cell r="P266">
            <v>1</v>
          </cell>
        </row>
        <row r="267">
          <cell r="D267" t="str">
            <v>01013005</v>
          </cell>
          <cell r="E267" t="str">
            <v>A3</v>
          </cell>
          <cell r="F267" t="str">
            <v>- Tham gia đề tài NCKH cấp trường. (tính năm sau)
- Có bài viết sáng kiến được nhà trường công nhận</v>
          </cell>
          <cell r="G267" t="str">
            <v>A3</v>
          </cell>
          <cell r="I267" t="str">
            <v>A3</v>
          </cell>
          <cell r="K267" t="str">
            <v>A3</v>
          </cell>
          <cell r="O267">
            <v>2</v>
          </cell>
          <cell r="P267">
            <v>2</v>
          </cell>
        </row>
        <row r="268">
          <cell r="D268" t="str">
            <v>01013022</v>
          </cell>
          <cell r="E268" t="str">
            <v>A2</v>
          </cell>
          <cell r="F268" t="str">
            <v>- Có bài viết đăng kỷ yếu hội thảo cấp trường (Hội thảo Quốc tế COSS 2020).</v>
          </cell>
          <cell r="G268" t="str">
            <v>A3</v>
          </cell>
          <cell r="I268" t="str">
            <v>A3</v>
          </cell>
          <cell r="K268" t="str">
            <v>A3</v>
          </cell>
          <cell r="O268">
            <v>1</v>
          </cell>
          <cell r="P268">
            <v>2</v>
          </cell>
        </row>
        <row r="269">
          <cell r="D269" t="str">
            <v>01013047</v>
          </cell>
          <cell r="E269" t="str">
            <v>A3</v>
          </cell>
          <cell r="F269" t="str">
            <v>Có bài viết sáng kiến được nhà trường công nhận</v>
          </cell>
          <cell r="G269" t="str">
            <v>A3</v>
          </cell>
          <cell r="I269" t="str">
            <v>A3</v>
          </cell>
          <cell r="K269" t="str">
            <v>A3</v>
          </cell>
          <cell r="O269">
            <v>2</v>
          </cell>
          <cell r="P269">
            <v>2</v>
          </cell>
        </row>
        <row r="270">
          <cell r="D270" t="str">
            <v>01013070</v>
          </cell>
          <cell r="E270" t="str">
            <v>A3</v>
          </cell>
          <cell r="F270" t="str">
            <v>Có bài viết sáng kiến được nhà trường công nhận</v>
          </cell>
          <cell r="G270" t="str">
            <v>A3</v>
          </cell>
          <cell r="I270" t="str">
            <v>A3</v>
          </cell>
          <cell r="K270" t="str">
            <v>A3</v>
          </cell>
          <cell r="O270">
            <v>2</v>
          </cell>
          <cell r="P270">
            <v>2</v>
          </cell>
        </row>
        <row r="271">
          <cell r="D271" t="str">
            <v>01014047</v>
          </cell>
          <cell r="E271" t="str">
            <v>A3</v>
          </cell>
          <cell r="F271" t="str">
            <v>- Có bài viết sáng kiến được nhà trường công nhận</v>
          </cell>
          <cell r="G271" t="str">
            <v>A3</v>
          </cell>
          <cell r="I271" t="str">
            <v>A2</v>
          </cell>
          <cell r="J271" t="str">
            <v>Nhất trí với đề nghị của đơn vị xếp loại A2 do cá nhân tích cực tham gia hoạt động trường và đơn vị</v>
          </cell>
          <cell r="K271" t="str">
            <v>A2</v>
          </cell>
          <cell r="O271">
            <v>3</v>
          </cell>
          <cell r="P271">
            <v>2</v>
          </cell>
        </row>
        <row r="272">
          <cell r="D272" t="str">
            <v>01013079</v>
          </cell>
          <cell r="E272" t="str">
            <v>A2</v>
          </cell>
          <cell r="F272" t="str">
            <v>- Có bài viết đăng kỷ yếu hội thảo cấp trường (Hội thảo Quốc tế COSS 2020).</v>
          </cell>
          <cell r="G272" t="str">
            <v>A2</v>
          </cell>
          <cell r="I272" t="str">
            <v>A2</v>
          </cell>
          <cell r="K272" t="str">
            <v>A2</v>
          </cell>
          <cell r="O272">
            <v>2</v>
          </cell>
          <cell r="P272">
            <v>2</v>
          </cell>
        </row>
        <row r="273">
          <cell r="D273" t="str">
            <v>01013087</v>
          </cell>
          <cell r="E273" t="str">
            <v>A3</v>
          </cell>
          <cell r="F273" t="str">
            <v>Có bài viết Hội thảo cấp khoa trong tháng 03/2021</v>
          </cell>
          <cell r="G273" t="str">
            <v>A3</v>
          </cell>
          <cell r="I273" t="str">
            <v>A2</v>
          </cell>
          <cell r="J273" t="str">
            <v>Đề nghị xếp loại A2</v>
          </cell>
          <cell r="K273" t="str">
            <v>A2</v>
          </cell>
          <cell r="O273">
            <v>2</v>
          </cell>
          <cell r="P273">
            <v>2</v>
          </cell>
        </row>
        <row r="274">
          <cell r="D274" t="str">
            <v>01013061</v>
          </cell>
          <cell r="E274" t="str">
            <v>A1</v>
          </cell>
          <cell r="F274" t="str">
            <v>Có tham gia xây dựng chuẩn đầu ra ngành công nghệ sơn tĩnh điện</v>
          </cell>
          <cell r="G274" t="str">
            <v>A1</v>
          </cell>
          <cell r="I274" t="str">
            <v>A1</v>
          </cell>
          <cell r="K274" t="str">
            <v>A1</v>
          </cell>
          <cell r="O274">
            <v>3</v>
          </cell>
          <cell r="P274">
            <v>2</v>
          </cell>
        </row>
        <row r="275">
          <cell r="D275" t="str">
            <v>01013094</v>
          </cell>
          <cell r="E275" t="str">
            <v>A3</v>
          </cell>
          <cell r="F275" t="str">
            <v>Có bài viết Hội thảo cấp khoa trong tháng 03/2021</v>
          </cell>
          <cell r="G275" t="str">
            <v>A3</v>
          </cell>
          <cell r="I275" t="str">
            <v>A3</v>
          </cell>
          <cell r="K275" t="str">
            <v>A3</v>
          </cell>
          <cell r="O275">
            <v>2</v>
          </cell>
          <cell r="P275">
            <v>2</v>
          </cell>
        </row>
        <row r="276">
          <cell r="D276" t="str">
            <v>01013120</v>
          </cell>
          <cell r="E276" t="str">
            <v>A4</v>
          </cell>
          <cell r="F276" t="str">
            <v>Tham gia đề án xây dựng nhà trường thông minh</v>
          </cell>
          <cell r="G276" t="str">
            <v>A3</v>
          </cell>
          <cell r="I276" t="str">
            <v>A4</v>
          </cell>
          <cell r="K276" t="str">
            <v>A4</v>
          </cell>
          <cell r="O276">
            <v>1</v>
          </cell>
          <cell r="P276">
            <v>2</v>
          </cell>
        </row>
        <row r="277">
          <cell r="E277">
            <v>1</v>
          </cell>
          <cell r="G277">
            <v>1</v>
          </cell>
          <cell r="H277" t="str">
            <v>1A1 + 0A2 + 0A3 + 0 A4</v>
          </cell>
          <cell r="I277">
            <v>1</v>
          </cell>
          <cell r="J277" t="str">
            <v>1A1 + 0A2 + 0A3 + 0A4</v>
          </cell>
          <cell r="K277">
            <v>1</v>
          </cell>
          <cell r="L277" t="str">
            <v>1A1 + 0A2 + 0A3 + 0A4 + 0B1 + 0B2 + 0C1</v>
          </cell>
          <cell r="P277">
            <v>0</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cell r="O278">
            <v>4</v>
          </cell>
          <cell r="P278">
            <v>2</v>
          </cell>
        </row>
        <row r="279">
          <cell r="E279">
            <v>30</v>
          </cell>
          <cell r="G279">
            <v>30</v>
          </cell>
          <cell r="H279" t="str">
            <v>5A1 + 5A2 + 19A3 + 1A4 + 0B1 + 0B2 + 0C1</v>
          </cell>
          <cell r="I279">
            <v>30</v>
          </cell>
          <cell r="J279" t="str">
            <v>5A1 + 7A2 + 17A3 + 1A4 + 0B1 + 0B2 + 0C1</v>
          </cell>
          <cell r="K279">
            <v>30</v>
          </cell>
          <cell r="L279" t="str">
            <v>5A1 + 7A2 + 17A3 + 1A4 + 0B1 + 0B2 + 0C1</v>
          </cell>
        </row>
        <row r="280">
          <cell r="E280">
            <v>30</v>
          </cell>
          <cell r="G280">
            <v>30</v>
          </cell>
          <cell r="H280" t="str">
            <v>5A1 + 5A2 + 19A3 + 1A4 + 0B1 + 0B2 + 0C1</v>
          </cell>
          <cell r="I280">
            <v>30</v>
          </cell>
          <cell r="J280" t="str">
            <v>5A1 + 7A2 + 17A3 + 1A4 + 0B1 + 0B2 + 0C1</v>
          </cell>
          <cell r="K280">
            <v>30</v>
          </cell>
          <cell r="L280" t="str">
            <v>5A1 + 7A2 + 17A3 + 1A4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cell r="O281">
            <v>7</v>
          </cell>
          <cell r="P281">
            <v>2</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A1</v>
          </cell>
          <cell r="I282" t="str">
            <v>A1</v>
          </cell>
          <cell r="K282" t="str">
            <v>A1</v>
          </cell>
          <cell r="O282">
            <v>4</v>
          </cell>
          <cell r="P282">
            <v>2</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A2</v>
          </cell>
          <cell r="I283" t="str">
            <v>A2</v>
          </cell>
          <cell r="K283" t="str">
            <v>A2</v>
          </cell>
          <cell r="O283">
            <v>4</v>
          </cell>
          <cell r="P283">
            <v>2</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cell r="O284">
            <v>4</v>
          </cell>
          <cell r="P284">
            <v>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cell r="O285">
            <v>6</v>
          </cell>
          <cell r="P285">
            <v>2</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I286" t="str">
            <v>A1</v>
          </cell>
          <cell r="K286" t="str">
            <v>A1</v>
          </cell>
          <cell r="O286">
            <v>5</v>
          </cell>
          <cell r="P286">
            <v>2</v>
          </cell>
        </row>
        <row r="287">
          <cell r="D287" t="str">
            <v>01014005</v>
          </cell>
          <cell r="E287" t="str">
            <v>A2</v>
          </cell>
          <cell r="F287" t="str">
            <v>- Có bài viết đăng kỷ yếu hội thảo cấp trường (Hội thảo Quốc tế COSS 2020).</v>
          </cell>
          <cell r="G287" t="str">
            <v>A4</v>
          </cell>
          <cell r="I287" t="str">
            <v>A4</v>
          </cell>
          <cell r="K287" t="str">
            <v>A4</v>
          </cell>
          <cell r="O287">
            <v>0</v>
          </cell>
          <cell r="P287">
            <v>0</v>
          </cell>
        </row>
        <row r="288">
          <cell r="D288" t="str">
            <v>01014046</v>
          </cell>
          <cell r="E288" t="str">
            <v>A2</v>
          </cell>
          <cell r="F288" t="str">
            <v>- Có bài viết đăng kỷ yếu hội thảo cấp trường (Hội thảo Quốc tế COSS 2020).</v>
          </cell>
          <cell r="G288" t="str">
            <v>A2</v>
          </cell>
          <cell r="I288" t="str">
            <v>A2</v>
          </cell>
          <cell r="K288" t="str">
            <v>A2</v>
          </cell>
          <cell r="O288">
            <v>2</v>
          </cell>
          <cell r="P288">
            <v>2</v>
          </cell>
        </row>
        <row r="289">
          <cell r="D289" t="str">
            <v>01014026</v>
          </cell>
          <cell r="E289" t="str">
            <v>A3</v>
          </cell>
          <cell r="F289" t="str">
            <v>- Có bài viết đăng kỷ yếu hội thảo cấp khoa  19/06/2020</v>
          </cell>
          <cell r="G289" t="str">
            <v>A3</v>
          </cell>
          <cell r="I289" t="str">
            <v>A3</v>
          </cell>
          <cell r="K289" t="str">
            <v>A3</v>
          </cell>
          <cell r="O289">
            <v>0</v>
          </cell>
          <cell r="P289">
            <v>2</v>
          </cell>
        </row>
        <row r="290">
          <cell r="D290" t="str">
            <v>01014029</v>
          </cell>
          <cell r="E290" t="str">
            <v>A3</v>
          </cell>
          <cell r="F290" t="str">
            <v>- Có bài viết đăng kỷ yếu hội thảo cấp khoa  19/06/2020</v>
          </cell>
          <cell r="G290" t="str">
            <v>A3</v>
          </cell>
          <cell r="I290" t="str">
            <v>A3</v>
          </cell>
          <cell r="K290" t="str">
            <v>A3</v>
          </cell>
          <cell r="O290">
            <v>2</v>
          </cell>
          <cell r="P290">
            <v>0</v>
          </cell>
        </row>
        <row r="291">
          <cell r="D291" t="str">
            <v>01014033</v>
          </cell>
          <cell r="E291" t="str">
            <v>A1</v>
          </cell>
          <cell r="F291" t="str">
            <v xml:space="preserve">Tham gia 1 đề tài NCKH cấp trường (QĐ số 1581/QĐ-LTTQLKH 23/12/2019) </v>
          </cell>
          <cell r="G291" t="str">
            <v>A1</v>
          </cell>
          <cell r="I291" t="str">
            <v>A1</v>
          </cell>
          <cell r="K291" t="str">
            <v>A1</v>
          </cell>
          <cell r="O291">
            <v>3</v>
          </cell>
          <cell r="P291">
            <v>2</v>
          </cell>
        </row>
        <row r="292">
          <cell r="D292" t="str">
            <v>01014023</v>
          </cell>
          <cell r="E292" t="str">
            <v>A1</v>
          </cell>
          <cell r="F292" t="str">
            <v>- Tham gia 1 đề tài NCKH cấp trường (NGHIỆM THU 01/2021)
- Có bài viết sáng kiến đạt PVAH cấp ngành (QĐ số 1720/QĐ-GDĐT ngày 21/8/2020)</v>
          </cell>
          <cell r="G292" t="str">
            <v>A3</v>
          </cell>
          <cell r="I292" t="str">
            <v>A3</v>
          </cell>
          <cell r="K292" t="str">
            <v>A3</v>
          </cell>
          <cell r="O292">
            <v>1</v>
          </cell>
          <cell r="P292">
            <v>0</v>
          </cell>
        </row>
        <row r="293">
          <cell r="D293" t="str">
            <v>01014013</v>
          </cell>
          <cell r="E293" t="str">
            <v>A3</v>
          </cell>
          <cell r="F293" t="str">
            <v>- Có bài viết đăng kỷ yếu hội thảo cấp khoa  19/06/2020</v>
          </cell>
          <cell r="G293" t="str">
            <v>A3</v>
          </cell>
          <cell r="I293" t="str">
            <v>A3</v>
          </cell>
          <cell r="K293" t="str">
            <v>A3</v>
          </cell>
          <cell r="O293">
            <v>1</v>
          </cell>
          <cell r="P293">
            <v>1</v>
          </cell>
        </row>
        <row r="294">
          <cell r="D294" t="str">
            <v>01014017</v>
          </cell>
          <cell r="E294" t="str">
            <v>A3</v>
          </cell>
          <cell r="F294" t="str">
            <v>- Có bài viết đăng kỷ yếu hội thảo cấp khoa  19/06/2020</v>
          </cell>
          <cell r="G294" t="str">
            <v>A3</v>
          </cell>
          <cell r="I294" t="str">
            <v>A3</v>
          </cell>
          <cell r="K294" t="str">
            <v>A3</v>
          </cell>
          <cell r="O294">
            <v>2</v>
          </cell>
          <cell r="P294">
            <v>1</v>
          </cell>
        </row>
        <row r="295">
          <cell r="D295" t="str">
            <v>01014034</v>
          </cell>
          <cell r="E295" t="str">
            <v>A3</v>
          </cell>
          <cell r="F295" t="str">
            <v>- Có bài viết đăng kỷ yếu hội thảo cấp khoa  19/06/2020</v>
          </cell>
          <cell r="G295" t="str">
            <v>A3</v>
          </cell>
          <cell r="I295" t="str">
            <v>A3</v>
          </cell>
          <cell r="K295" t="str">
            <v>A3</v>
          </cell>
          <cell r="O295">
            <v>0</v>
          </cell>
          <cell r="P295">
            <v>2</v>
          </cell>
        </row>
        <row r="296">
          <cell r="D296" t="str">
            <v>01014020</v>
          </cell>
          <cell r="E296" t="str">
            <v>A3</v>
          </cell>
          <cell r="F296" t="str">
            <v>- Có bài viết đăng kỷ yếu hội thảo cấp khoa  19/06/2020</v>
          </cell>
          <cell r="G296" t="str">
            <v>A3</v>
          </cell>
          <cell r="I296" t="str">
            <v>A3</v>
          </cell>
          <cell r="K296" t="str">
            <v>A3</v>
          </cell>
          <cell r="O296">
            <v>2</v>
          </cell>
          <cell r="P296">
            <v>1</v>
          </cell>
        </row>
        <row r="297">
          <cell r="D297" t="str">
            <v>01014018</v>
          </cell>
          <cell r="E297" t="str">
            <v>A3</v>
          </cell>
          <cell r="F297" t="str">
            <v>- Có bài viết đăng kỷ yếu hội thảo cấp khoa  19/06/2020</v>
          </cell>
          <cell r="G297" t="str">
            <v>A3</v>
          </cell>
          <cell r="I297" t="str">
            <v>A3</v>
          </cell>
          <cell r="K297" t="str">
            <v>A3</v>
          </cell>
          <cell r="O297">
            <v>2</v>
          </cell>
          <cell r="P297">
            <v>0</v>
          </cell>
        </row>
        <row r="298">
          <cell r="D298" t="str">
            <v>01014019</v>
          </cell>
          <cell r="E298" t="str">
            <v>A3</v>
          </cell>
          <cell r="F298" t="str">
            <v>- Có bài viết đăng kỷ yếu hội thảo cấp khoa  19/06/2020</v>
          </cell>
          <cell r="G298" t="str">
            <v>A3</v>
          </cell>
          <cell r="I298" t="str">
            <v>A3</v>
          </cell>
          <cell r="K298" t="str">
            <v>A3</v>
          </cell>
          <cell r="O298">
            <v>2</v>
          </cell>
          <cell r="P298">
            <v>0</v>
          </cell>
        </row>
        <row r="299">
          <cell r="D299" t="str">
            <v>01014010</v>
          </cell>
          <cell r="E299" t="str">
            <v>A3</v>
          </cell>
          <cell r="F299" t="str">
            <v>- Có bài viết đăng kỷ yếu hội thảo cấp khoa  19/06/2020</v>
          </cell>
          <cell r="G299" t="str">
            <v>A3</v>
          </cell>
          <cell r="I299" t="str">
            <v>A3</v>
          </cell>
          <cell r="K299" t="str">
            <v>A3</v>
          </cell>
          <cell r="O299">
            <v>1</v>
          </cell>
          <cell r="P299">
            <v>0</v>
          </cell>
        </row>
        <row r="300">
          <cell r="D300" t="str">
            <v>01014030</v>
          </cell>
          <cell r="E300" t="str">
            <v>A3</v>
          </cell>
          <cell r="F300" t="str">
            <v>- Có bài viết đăng kỷ yếu hội thảo cấp khoa  19/06/2020</v>
          </cell>
          <cell r="G300" t="str">
            <v>A3</v>
          </cell>
          <cell r="I300" t="str">
            <v>A2</v>
          </cell>
          <cell r="J300" t="str">
            <v>Đề nghị xếp loại A2 do cá nhân tích cực tham gia hoạt động trường và đơn vị.</v>
          </cell>
          <cell r="K300" t="str">
            <v>A2</v>
          </cell>
          <cell r="O300">
            <v>3</v>
          </cell>
          <cell r="P300">
            <v>1</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cell r="O301">
            <v>2</v>
          </cell>
          <cell r="P301">
            <v>1</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cell r="O302">
            <v>2</v>
          </cell>
          <cell r="P302">
            <v>2</v>
          </cell>
        </row>
        <row r="303">
          <cell r="D303" t="str">
            <v>01014022</v>
          </cell>
          <cell r="E303" t="str">
            <v>A3</v>
          </cell>
          <cell r="F303" t="str">
            <v>- Có bài viết đăng kỷ yếu hội thảo cấp khoa  19/06/2020
- Có SKKN được đánh giá loại khá</v>
          </cell>
          <cell r="G303" t="str">
            <v>A3</v>
          </cell>
          <cell r="I303" t="str">
            <v>A3</v>
          </cell>
          <cell r="K303" t="str">
            <v>A3</v>
          </cell>
          <cell r="O303">
            <v>1</v>
          </cell>
          <cell r="P303">
            <v>1</v>
          </cell>
        </row>
        <row r="304">
          <cell r="D304" t="str">
            <v>01014025</v>
          </cell>
          <cell r="E304" t="str">
            <v>A3</v>
          </cell>
          <cell r="F304" t="str">
            <v>- Có bài viết đăng kỷ yếu hội thảo cấp khoa  19/06/2020</v>
          </cell>
          <cell r="G304" t="str">
            <v>A3</v>
          </cell>
          <cell r="I304" t="str">
            <v>A3</v>
          </cell>
          <cell r="K304" t="str">
            <v>A3</v>
          </cell>
          <cell r="O304">
            <v>0</v>
          </cell>
          <cell r="P304">
            <v>2</v>
          </cell>
        </row>
        <row r="305">
          <cell r="D305" t="str">
            <v>01014032</v>
          </cell>
          <cell r="E305" t="str">
            <v>A3</v>
          </cell>
          <cell r="F305" t="str">
            <v>- Có bài viết đăng kỷ yếu hội thảo cấp khoa  19/06/2020</v>
          </cell>
          <cell r="G305" t="str">
            <v>A3</v>
          </cell>
          <cell r="I305" t="str">
            <v>A3</v>
          </cell>
          <cell r="K305" t="str">
            <v>A3</v>
          </cell>
          <cell r="O305">
            <v>1</v>
          </cell>
          <cell r="P305">
            <v>0</v>
          </cell>
        </row>
        <row r="306">
          <cell r="D306" t="str">
            <v>01014006</v>
          </cell>
          <cell r="E306" t="str">
            <v>A3</v>
          </cell>
          <cell r="F306" t="str">
            <v>- Có bài viết đăng kỷ yếu hội thảo cấp khoa  19/06/2020</v>
          </cell>
          <cell r="G306" t="str">
            <v>A3</v>
          </cell>
          <cell r="I306" t="str">
            <v>A2</v>
          </cell>
          <cell r="J306" t="str">
            <v>Đề nghị xếp loại A2 do cá nhân tích cực tham gia hoạt động trường và đơn vị.</v>
          </cell>
          <cell r="K306" t="str">
            <v>A2</v>
          </cell>
          <cell r="O306">
            <v>3</v>
          </cell>
          <cell r="P306">
            <v>1</v>
          </cell>
        </row>
        <row r="307">
          <cell r="D307" t="str">
            <v>01014009</v>
          </cell>
          <cell r="E307" t="str">
            <v>A3</v>
          </cell>
          <cell r="F307" t="str">
            <v>- Có bài viết đăng kỷ yếu hội thảo cấp khoa  19/06/2020</v>
          </cell>
          <cell r="G307" t="str">
            <v>A3</v>
          </cell>
          <cell r="I307" t="str">
            <v>A3</v>
          </cell>
          <cell r="K307" t="str">
            <v>A3</v>
          </cell>
          <cell r="O307">
            <v>3</v>
          </cell>
          <cell r="P307">
            <v>1</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cell r="O308">
            <v>4</v>
          </cell>
          <cell r="P308">
            <v>1</v>
          </cell>
        </row>
        <row r="309">
          <cell r="D309" t="str">
            <v>01014021</v>
          </cell>
          <cell r="E309" t="str">
            <v>A2</v>
          </cell>
          <cell r="F309" t="str">
            <v>- Có bài viết đăng kỷ yếu hội thảo cấp trường (Hội thảo Quốc tế COSS 2020).</v>
          </cell>
          <cell r="G309" t="str">
            <v>A3</v>
          </cell>
          <cell r="I309" t="str">
            <v>A3</v>
          </cell>
          <cell r="K309" t="str">
            <v>A3</v>
          </cell>
          <cell r="O309">
            <v>0</v>
          </cell>
          <cell r="P309">
            <v>2</v>
          </cell>
        </row>
        <row r="310">
          <cell r="D310" t="str">
            <v>01014016</v>
          </cell>
          <cell r="E310" t="str">
            <v>A3</v>
          </cell>
          <cell r="F310" t="str">
            <v>- Có bài viết đăng kỷ yếu hội thảo cấp khoa  19/06/2020</v>
          </cell>
          <cell r="G310" t="str">
            <v>A3</v>
          </cell>
          <cell r="I310" t="str">
            <v>A3</v>
          </cell>
          <cell r="K310" t="str">
            <v>A3</v>
          </cell>
          <cell r="O310">
            <v>2</v>
          </cell>
          <cell r="P310">
            <v>0</v>
          </cell>
        </row>
        <row r="311">
          <cell r="E311">
            <v>10</v>
          </cell>
          <cell r="G311">
            <v>10</v>
          </cell>
          <cell r="H311" t="str">
            <v>0A1 + 2A2 + 7A3 + 0A4 + 1C1</v>
          </cell>
          <cell r="I311">
            <v>10</v>
          </cell>
          <cell r="J311" t="str">
            <v>0A1 + 2A2 + 7A3 + 0A4 + 0C1 + 1C2</v>
          </cell>
          <cell r="K311">
            <v>10</v>
          </cell>
          <cell r="L311" t="str">
            <v>0A1 + 2A2 + 7A3 + 0A4 + 0C1 + 1C2</v>
          </cell>
        </row>
        <row r="312">
          <cell r="E312">
            <v>10</v>
          </cell>
          <cell r="G312">
            <v>10</v>
          </cell>
          <cell r="H312" t="str">
            <v>0A1 + 2A2 + 7A3 + 0A4 + 1C1</v>
          </cell>
          <cell r="I312">
            <v>10</v>
          </cell>
          <cell r="J312" t="str">
            <v>0A1 + 2A2 + 7A3 + 0A4 + 0C1 + 1C2</v>
          </cell>
          <cell r="K312">
            <v>10</v>
          </cell>
          <cell r="L312" t="str">
            <v>0A1 + 2A2 + 7A3 + 0A4 + 0C1 + 1C2</v>
          </cell>
        </row>
        <row r="313">
          <cell r="D313" t="str">
            <v>01016004</v>
          </cell>
          <cell r="E313" t="str">
            <v>A3</v>
          </cell>
          <cell r="F313" t="str">
            <v>Có bài viết đăng trong kỷ yếu hội thảo cấp khoa tháng 06/2020</v>
          </cell>
          <cell r="G313" t="str">
            <v>A3</v>
          </cell>
          <cell r="I313" t="str">
            <v>A3</v>
          </cell>
          <cell r="K313" t="str">
            <v>A3</v>
          </cell>
          <cell r="O313">
            <v>2</v>
          </cell>
          <cell r="P313">
            <v>1</v>
          </cell>
        </row>
        <row r="314">
          <cell r="D314" t="str">
            <v>01016002</v>
          </cell>
          <cell r="E314" t="str">
            <v>A3</v>
          </cell>
          <cell r="F314" t="str">
            <v>Có bài viết đăng trong kỷ yếu hội thảo cấp khoa tháng 06/2020</v>
          </cell>
          <cell r="G314" t="str">
            <v>A3</v>
          </cell>
          <cell r="I314" t="str">
            <v>A3</v>
          </cell>
          <cell r="K314" t="str">
            <v>A3</v>
          </cell>
          <cell r="O314">
            <v>2</v>
          </cell>
          <cell r="P314">
            <v>1</v>
          </cell>
        </row>
        <row r="315">
          <cell r="D315" t="str">
            <v>01016006</v>
          </cell>
          <cell r="E315" t="str">
            <v>A2</v>
          </cell>
          <cell r="F315" t="str">
            <v>- Có bài viết đăng kỷ yếu hội thảo cấp trường (Hội thảo Quốc tế COSS 2020).</v>
          </cell>
          <cell r="G315" t="str">
            <v>A2</v>
          </cell>
          <cell r="I315" t="str">
            <v>A2</v>
          </cell>
          <cell r="K315" t="str">
            <v>A2</v>
          </cell>
          <cell r="O315">
            <v>3</v>
          </cell>
          <cell r="P315">
            <v>2</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A3</v>
          </cell>
          <cell r="I316" t="str">
            <v>A3</v>
          </cell>
          <cell r="K316" t="str">
            <v>A3</v>
          </cell>
          <cell r="O316">
            <v>2</v>
          </cell>
          <cell r="P316">
            <v>1</v>
          </cell>
        </row>
        <row r="317">
          <cell r="D317" t="str">
            <v>01016012</v>
          </cell>
          <cell r="E317" t="str">
            <v>A3</v>
          </cell>
          <cell r="F317" t="str">
            <v>Có bài viết đăng trong kỷ yếu hội thảo cấp khoa tháng 06/2020</v>
          </cell>
          <cell r="G317" t="str">
            <v>A3</v>
          </cell>
          <cell r="I317" t="str">
            <v>A3</v>
          </cell>
          <cell r="K317" t="str">
            <v>A3</v>
          </cell>
          <cell r="O317">
            <v>2</v>
          </cell>
          <cell r="P317">
            <v>1</v>
          </cell>
        </row>
        <row r="318">
          <cell r="D318" t="str">
            <v>01016010</v>
          </cell>
          <cell r="E318" t="str">
            <v>A3</v>
          </cell>
          <cell r="F318" t="str">
            <v>Có bài viết đăng trong kỷ yếu hội thảo cấp khoa tháng 06/2020</v>
          </cell>
          <cell r="G318" t="str">
            <v>A3</v>
          </cell>
          <cell r="I318" t="str">
            <v>A3</v>
          </cell>
          <cell r="K318" t="str">
            <v>A3</v>
          </cell>
          <cell r="O318">
            <v>2</v>
          </cell>
          <cell r="P318">
            <v>1</v>
          </cell>
        </row>
        <row r="319">
          <cell r="D319" t="str">
            <v>01016008</v>
          </cell>
          <cell r="E319" t="str">
            <v>A2</v>
          </cell>
          <cell r="F319" t="str">
            <v>- Có bài viết đăng kỷ yếu hội thảo cấp trường (Hội thảo Quốc tế COSS 2020).</v>
          </cell>
          <cell r="G319" t="str">
            <v>A2</v>
          </cell>
          <cell r="I319" t="str">
            <v>A2</v>
          </cell>
          <cell r="K319" t="str">
            <v>A2</v>
          </cell>
          <cell r="O319">
            <v>4</v>
          </cell>
          <cell r="P319">
            <v>1</v>
          </cell>
        </row>
        <row r="320">
          <cell r="D320" t="str">
            <v>01016007</v>
          </cell>
          <cell r="E320" t="str">
            <v>A3</v>
          </cell>
          <cell r="F320" t="str">
            <v>Có bài viết đăng trong kỷ yếu hội thảo cấp khoa tháng 06/2020</v>
          </cell>
          <cell r="G320" t="str">
            <v>A3</v>
          </cell>
          <cell r="I320" t="str">
            <v>A3</v>
          </cell>
          <cell r="K320" t="str">
            <v>A3</v>
          </cell>
          <cell r="O320">
            <v>2</v>
          </cell>
          <cell r="P320">
            <v>2</v>
          </cell>
        </row>
        <row r="321">
          <cell r="D321" t="str">
            <v>01016003</v>
          </cell>
          <cell r="E321" t="str">
            <v>A3</v>
          </cell>
          <cell r="F321" t="str">
            <v>Có bài viết đăng trong kỷ yếu hội thảo cấp khoa tháng 06/2020</v>
          </cell>
          <cell r="G321" t="str">
            <v>A3</v>
          </cell>
          <cell r="I321" t="str">
            <v>A3</v>
          </cell>
          <cell r="K321" t="str">
            <v>A3</v>
          </cell>
          <cell r="O321">
            <v>2</v>
          </cell>
          <cell r="P321">
            <v>2</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C1</v>
          </cell>
          <cell r="H322" t="str">
            <v>GV vào lớp trễ 43 phút ngày 15/4/21</v>
          </cell>
          <cell r="I322" t="str">
            <v>C2</v>
          </cell>
          <cell r="J322" t="str">
            <v>Đề nghị xếp loại C2 do GV tường trình chưa đúng sự thật; Trưởng khoa không nhận được thông tin xin vào lớp trễ từ GV</v>
          </cell>
          <cell r="K322" t="str">
            <v>C2</v>
          </cell>
          <cell r="M322" t="str">
            <v>P. TTGD - CTSV:
- GV Trương Việt Khánh Trang: Ngày 15/4, tiết 13-16,  18h43' GV vào lớp (trễ 43 phút). TKB tiết 13 bắt đầu lúc 18h00'.</v>
          </cell>
          <cell r="N322" t="str">
            <v>GV giải trình: GV bị kẹt xe do mưa lớn bất ngờ. GV đã báo Trưởng khoa xin vào trễ và dạy bù tiết trễ. GV xin rút kinh nghiệm.
Ý kiến của khoa: GV trình bày không đúng.</v>
          </cell>
          <cell r="O322">
            <v>0</v>
          </cell>
          <cell r="P322">
            <v>0</v>
          </cell>
        </row>
        <row r="323">
          <cell r="E323">
            <v>9</v>
          </cell>
          <cell r="G323">
            <v>9</v>
          </cell>
          <cell r="H323" t="str">
            <v>2A1 + 0A2 + 6A3 + 1A4</v>
          </cell>
          <cell r="I323">
            <v>9</v>
          </cell>
          <cell r="J323" t="str">
            <v>2A1 + 0A2 + 6A3 + 1A4</v>
          </cell>
          <cell r="K323">
            <v>9</v>
          </cell>
          <cell r="L323" t="str">
            <v>2A1 + 0A2 + 6A3 + 1A4</v>
          </cell>
        </row>
        <row r="324">
          <cell r="E324">
            <v>9</v>
          </cell>
          <cell r="G324">
            <v>9</v>
          </cell>
          <cell r="H324" t="str">
            <v>2A1 + 0A2 + 6A3 + 1A4</v>
          </cell>
          <cell r="I324">
            <v>9</v>
          </cell>
          <cell r="J324" t="str">
            <v>2A1 + 0A2 + 6A3 + 1A4</v>
          </cell>
          <cell r="K324">
            <v>9</v>
          </cell>
          <cell r="L324" t="str">
            <v>2A1 + 0A2 + 6A3 + 1A4</v>
          </cell>
        </row>
        <row r="325">
          <cell r="D325" t="str">
            <v>01013020</v>
          </cell>
          <cell r="E325" t="str">
            <v>A1</v>
          </cell>
          <cell r="F325" t="str">
            <v>Tham gia xây dựng Chuẩn đầu ra ngành Kỹ thuật Nhiệt (theo CV đề nghị của trường)</v>
          </cell>
          <cell r="G325" t="str">
            <v>A1</v>
          </cell>
          <cell r="I325" t="str">
            <v>A1</v>
          </cell>
          <cell r="K325" t="str">
            <v>A1</v>
          </cell>
          <cell r="O325">
            <v>3</v>
          </cell>
          <cell r="P325">
            <v>2</v>
          </cell>
        </row>
        <row r="326">
          <cell r="D326" t="str">
            <v>01029001</v>
          </cell>
          <cell r="E326" t="str">
            <v>A1</v>
          </cell>
          <cell r="F326" t="str">
            <v>Bài báo quốc tế có chỉ số ISSN</v>
          </cell>
          <cell r="G326" t="str">
            <v>A1</v>
          </cell>
          <cell r="I326" t="str">
            <v>A1</v>
          </cell>
          <cell r="K326" t="str">
            <v>A1</v>
          </cell>
          <cell r="O326">
            <v>3</v>
          </cell>
          <cell r="P326">
            <v>1</v>
          </cell>
        </row>
        <row r="327">
          <cell r="D327" t="str">
            <v>01010013</v>
          </cell>
          <cell r="E327" t="str">
            <v>A3</v>
          </cell>
          <cell r="F327" t="str">
            <v>Có bài viết đăng trong kỷ yếu hội thảo cấp khoa 14/06/2020</v>
          </cell>
          <cell r="G327" t="str">
            <v>A3</v>
          </cell>
          <cell r="I327" t="str">
            <v>A3</v>
          </cell>
          <cell r="K327" t="str">
            <v>A3</v>
          </cell>
          <cell r="O327">
            <v>2</v>
          </cell>
          <cell r="P327">
            <v>1</v>
          </cell>
        </row>
        <row r="328">
          <cell r="D328" t="str">
            <v>01013011</v>
          </cell>
          <cell r="E328" t="str">
            <v>A3</v>
          </cell>
          <cell r="F328" t="str">
            <v>Có bài viết đăng trong kỷ yếu hội thảo cấp khoa 14/06/2020</v>
          </cell>
          <cell r="G328" t="str">
            <v>A3</v>
          </cell>
          <cell r="I328" t="str">
            <v>A3</v>
          </cell>
          <cell r="K328" t="str">
            <v>A3</v>
          </cell>
          <cell r="O328">
            <v>2</v>
          </cell>
          <cell r="P328">
            <v>2</v>
          </cell>
        </row>
        <row r="329">
          <cell r="D329" t="str">
            <v>01013023</v>
          </cell>
          <cell r="E329" t="str">
            <v>A3</v>
          </cell>
          <cell r="F329" t="str">
            <v>Có bài viết đăng trong kỷ yếu hội thảo cấp khoa 14/06/2020</v>
          </cell>
          <cell r="G329" t="str">
            <v>A3</v>
          </cell>
          <cell r="I329" t="str">
            <v>A3</v>
          </cell>
          <cell r="K329" t="str">
            <v>A3</v>
          </cell>
          <cell r="O329">
            <v>1</v>
          </cell>
          <cell r="P329">
            <v>2</v>
          </cell>
        </row>
        <row r="330">
          <cell r="D330" t="str">
            <v>01013009</v>
          </cell>
          <cell r="E330" t="str">
            <v>A3</v>
          </cell>
          <cell r="F330" t="str">
            <v>Có bài viết đăng trong kỷ yếu hội thảo cấp khoa 14/06/2020</v>
          </cell>
          <cell r="G330" t="str">
            <v>A3</v>
          </cell>
          <cell r="I330" t="str">
            <v>A3</v>
          </cell>
          <cell r="K330" t="str">
            <v>A3</v>
          </cell>
          <cell r="O330">
            <v>3</v>
          </cell>
          <cell r="P330">
            <v>1</v>
          </cell>
        </row>
        <row r="331">
          <cell r="D331" t="str">
            <v>01013008</v>
          </cell>
          <cell r="E331" t="str">
            <v>A3</v>
          </cell>
          <cell r="F331" t="str">
            <v>Có bài viết đăng trong kỷ yếu hội thảo cấp khoa 14/06/2020</v>
          </cell>
          <cell r="G331" t="str">
            <v>A3</v>
          </cell>
          <cell r="I331" t="str">
            <v>A3</v>
          </cell>
          <cell r="K331" t="str">
            <v>A3</v>
          </cell>
          <cell r="O331">
            <v>3</v>
          </cell>
          <cell r="P331">
            <v>1</v>
          </cell>
        </row>
        <row r="332">
          <cell r="D332" t="str">
            <v>01013015</v>
          </cell>
          <cell r="E332" t="str">
            <v>A3</v>
          </cell>
          <cell r="F332" t="str">
            <v>Có bài viết đăng trong kỷ yếu hội thảo cấp khoa 14/06/2020</v>
          </cell>
          <cell r="G332" t="str">
            <v>A3</v>
          </cell>
          <cell r="I332" t="str">
            <v>A3</v>
          </cell>
          <cell r="K332" t="str">
            <v>A3</v>
          </cell>
          <cell r="O332">
            <v>3</v>
          </cell>
          <cell r="P332">
            <v>1</v>
          </cell>
        </row>
        <row r="333">
          <cell r="D333" t="str">
            <v>01029016</v>
          </cell>
          <cell r="E333" t="str">
            <v>A4</v>
          </cell>
          <cell r="G333" t="str">
            <v>A4</v>
          </cell>
          <cell r="I333" t="str">
            <v>A4</v>
          </cell>
          <cell r="K333" t="str">
            <v>A4</v>
          </cell>
          <cell r="O333">
            <v>2</v>
          </cell>
          <cell r="P333">
            <v>1</v>
          </cell>
        </row>
        <row r="334">
          <cell r="E334">
            <v>15</v>
          </cell>
          <cell r="G334">
            <v>15</v>
          </cell>
          <cell r="H334" t="str">
            <v>0A1 + 3A2 + 3A3 + 6A4 + 1A DN + 1 B1 + 1 B2</v>
          </cell>
          <cell r="I334">
            <v>15</v>
          </cell>
          <cell r="J334" t="str">
            <v>0A1 + 4A2 + 3A3 + 6A4 + 1A DN + 1 B1 + 0 B2</v>
          </cell>
          <cell r="K334">
            <v>15</v>
          </cell>
          <cell r="L334" t="str">
            <v>0A1 + 4A2 + 3A3 + 6A4 + 1A DN + 1 B1 + 0 B2</v>
          </cell>
        </row>
        <row r="335">
          <cell r="E335">
            <v>15</v>
          </cell>
          <cell r="G335">
            <v>15</v>
          </cell>
          <cell r="H335" t="str">
            <v>0A1 + 3A2 + 3A3 + 6A4 + 1A DN</v>
          </cell>
          <cell r="I335">
            <v>15</v>
          </cell>
          <cell r="J335" t="str">
            <v>0A1 + 4A2 + 3A3 + 6A4 + 1A DN + 1 B1 + 0 B2</v>
          </cell>
          <cell r="K335">
            <v>15</v>
          </cell>
          <cell r="L335" t="str">
            <v>0A1 + 4A2 + 3A3 + 6A4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A2</v>
          </cell>
          <cell r="I336" t="str">
            <v>A2</v>
          </cell>
          <cell r="K336" t="str">
            <v>A2</v>
          </cell>
          <cell r="O336">
            <v>5</v>
          </cell>
          <cell r="P336">
            <v>2</v>
          </cell>
        </row>
        <row r="337">
          <cell r="D337" t="str">
            <v>01025016</v>
          </cell>
          <cell r="E337" t="str">
            <v>A3</v>
          </cell>
          <cell r="F337" t="str">
            <v>Có bài viết Hội thảo cấp khoa trong tháng 03/2021</v>
          </cell>
          <cell r="G337" t="str">
            <v>A4</v>
          </cell>
          <cell r="I337" t="str">
            <v>A4</v>
          </cell>
          <cell r="K337" t="str">
            <v>A4</v>
          </cell>
          <cell r="O337">
            <v>0</v>
          </cell>
          <cell r="P337">
            <v>1</v>
          </cell>
        </row>
        <row r="338">
          <cell r="D338" t="str">
            <v>01025018</v>
          </cell>
          <cell r="E338" t="str">
            <v>A3</v>
          </cell>
          <cell r="F338" t="str">
            <v>Có bài viết Hội thảo cấp khoa trong tháng 03/2021</v>
          </cell>
          <cell r="G338" t="str">
            <v>A4</v>
          </cell>
          <cell r="I338" t="str">
            <v>A4</v>
          </cell>
          <cell r="K338" t="str">
            <v>A4</v>
          </cell>
          <cell r="O338">
            <v>0</v>
          </cell>
          <cell r="P338">
            <v>0</v>
          </cell>
        </row>
        <row r="339">
          <cell r="D339" t="str">
            <v>01025019</v>
          </cell>
          <cell r="E339" t="str">
            <v>A3</v>
          </cell>
          <cell r="F339" t="str">
            <v>Có bài viết hội thảo cấp khoa</v>
          </cell>
          <cell r="G339" t="str">
            <v>A4</v>
          </cell>
          <cell r="I339" t="str">
            <v>A4</v>
          </cell>
          <cell r="K339" t="str">
            <v>A4</v>
          </cell>
          <cell r="O339">
            <v>0</v>
          </cell>
          <cell r="P339">
            <v>0</v>
          </cell>
        </row>
        <row r="340">
          <cell r="D340" t="str">
            <v>01025004</v>
          </cell>
          <cell r="E340" t="str">
            <v>A2</v>
          </cell>
          <cell r="F340" t="str">
            <v>Có bài viết đăng kỷ yếu hội thảo cấp trường (Hội thảo Quốc tế COSS 2020).</v>
          </cell>
          <cell r="G340" t="str">
            <v>A2</v>
          </cell>
          <cell r="I340" t="str">
            <v>A2</v>
          </cell>
          <cell r="K340" t="str">
            <v>A2</v>
          </cell>
          <cell r="O340">
            <v>4</v>
          </cell>
          <cell r="P340">
            <v>1</v>
          </cell>
        </row>
        <row r="341">
          <cell r="D341" t="str">
            <v>01025020</v>
          </cell>
          <cell r="E341" t="str">
            <v>A3</v>
          </cell>
          <cell r="F341" t="str">
            <v>Có bài viết Hội thảo cấp khoa trong tháng 03/2021</v>
          </cell>
          <cell r="G341" t="str">
            <v>B1</v>
          </cell>
          <cell r="H341" t="str">
            <v xml:space="preserve">GV vào lớp trễ 2 lần trong tháng (5 phút và 8 phút). </v>
          </cell>
          <cell r="I341" t="str">
            <v>A4</v>
          </cell>
          <cell r="J341" t="str">
            <v>Đề nghị nhắc nhở GV</v>
          </cell>
          <cell r="K341" t="str">
            <v>A4</v>
          </cell>
          <cell r="M341" t="str">
            <v>P. TTGD - CTSV:
- GV Lê Thị Thúy Oanh: 
+ Ngày 31/3, tiết 3,  8h45' GV vào lớp (trễ 5 phút). TKB tiết 3 bắt đầu lúc 8h40'.
+ Ngày 11/4, tiết 1-5, 7h08' GV vào lớp (trễ 8 phút). TKB tiết 1 bắt đầu lúc 7h00'.</v>
          </cell>
          <cell r="N341" t="str">
            <v>Kính đề nghị HĐ TĐ-KT xem xét vì cô Oanh mang thai có nhau quấn cổ nên bác sĩ khuyên di chuyển chậm.</v>
          </cell>
          <cell r="O341">
            <v>0</v>
          </cell>
          <cell r="P341">
            <v>0</v>
          </cell>
        </row>
        <row r="342">
          <cell r="D342" t="str">
            <v>01025008</v>
          </cell>
          <cell r="E342" t="str">
            <v>A3</v>
          </cell>
          <cell r="F342" t="str">
            <v>Có bài viết Hội thảo cấp khoa trong tháng 03/2021</v>
          </cell>
          <cell r="G342" t="str">
            <v>A3</v>
          </cell>
          <cell r="I342" t="str">
            <v>A3</v>
          </cell>
          <cell r="K342" t="str">
            <v>A3</v>
          </cell>
          <cell r="O342">
            <v>1</v>
          </cell>
          <cell r="P342">
            <v>0</v>
          </cell>
        </row>
        <row r="343">
          <cell r="D343" t="str">
            <v>01025012</v>
          </cell>
          <cell r="E343" t="str">
            <v>A3</v>
          </cell>
          <cell r="F343" t="str">
            <v>Có sáng kiến được công nhận cấp trường</v>
          </cell>
          <cell r="G343" t="str">
            <v>A3</v>
          </cell>
          <cell r="I343" t="str">
            <v>A3</v>
          </cell>
          <cell r="K343" t="str">
            <v>A3</v>
          </cell>
          <cell r="O343">
            <v>2</v>
          </cell>
          <cell r="P343">
            <v>0</v>
          </cell>
        </row>
        <row r="344">
          <cell r="D344" t="str">
            <v>01025002</v>
          </cell>
          <cell r="E344" t="str">
            <v>A3</v>
          </cell>
          <cell r="F344" t="str">
            <v>Có sáng kiến được công nhận cấp trường</v>
          </cell>
          <cell r="G344" t="str">
            <v>A3</v>
          </cell>
          <cell r="H344" t="str">
            <v>GV vào lớp trễ 5 phút ngày 22/4. Khoa đã nhắc nhở GV.</v>
          </cell>
          <cell r="I344" t="str">
            <v>A3</v>
          </cell>
          <cell r="J344" t="str">
            <v>Đề nghị nhắc nhở GV</v>
          </cell>
          <cell r="K344" t="str">
            <v>A3</v>
          </cell>
          <cell r="M344" t="str">
            <v>P. TTGD - CTSV:
- GV Lưu Thị Thúy: Ngày 22/4, tiết 7-8,  12h35' GV vào lớp (trễ 5 phút). TKB tiết 7 bắt đầu lúc 12h30'.</v>
          </cell>
          <cell r="O344">
            <v>1</v>
          </cell>
          <cell r="P344">
            <v>2</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A2</v>
          </cell>
          <cell r="J345" t="str">
            <v>Đề nghị xếp loại A2 do cá nhân tích cực tham gia hỗ trợ công tác tại phòng KH-TC</v>
          </cell>
          <cell r="K345" t="str">
            <v>A2</v>
          </cell>
          <cell r="O345">
            <v>0</v>
          </cell>
          <cell r="P345">
            <v>1</v>
          </cell>
        </row>
        <row r="346">
          <cell r="D346" t="str">
            <v>01025015</v>
          </cell>
          <cell r="E346" t="str">
            <v>A3</v>
          </cell>
          <cell r="F346" t="str">
            <v>Có sáng kiến được công nhận cấp trường</v>
          </cell>
          <cell r="G346" t="str">
            <v>A4</v>
          </cell>
          <cell r="I346" t="str">
            <v>A4</v>
          </cell>
          <cell r="K346" t="str">
            <v>A4</v>
          </cell>
          <cell r="O346">
            <v>0</v>
          </cell>
          <cell r="P346">
            <v>1</v>
          </cell>
        </row>
        <row r="347">
          <cell r="D347" t="str">
            <v>01005010</v>
          </cell>
          <cell r="E347" t="str">
            <v>A3</v>
          </cell>
          <cell r="F347" t="str">
            <v>Có bài viết Hội thảo cấp khoa trong tháng 03/2021</v>
          </cell>
          <cell r="G347" t="str">
            <v>A4</v>
          </cell>
          <cell r="H347" t="str">
            <v>GV vào lớp trễ 5 phút ngày 20/4. Khoa đã nhắc nhở GV.</v>
          </cell>
          <cell r="I347" t="str">
            <v>A4</v>
          </cell>
          <cell r="J347" t="str">
            <v>Đề nghị nhắc nhở GV</v>
          </cell>
          <cell r="K347" t="str">
            <v>A4</v>
          </cell>
          <cell r="M347" t="str">
            <v>P. TTGD - CTSV:
- GV Nguyễn Thị Thùy Tiên: Ngày 20/4, tiết 4-5,  9h30' GV vào lớp (trễ 5 phút). TKB tiết 4 bắt đầu lúc 9h25'.</v>
          </cell>
          <cell r="O347">
            <v>2</v>
          </cell>
          <cell r="P347">
            <v>0</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A2</v>
          </cell>
          <cell r="I348" t="str">
            <v>A2</v>
          </cell>
          <cell r="K348" t="str">
            <v>A2</v>
          </cell>
          <cell r="O348">
            <v>3</v>
          </cell>
          <cell r="P348">
            <v>2</v>
          </cell>
        </row>
        <row r="349">
          <cell r="D349" t="str">
            <v>01025011</v>
          </cell>
          <cell r="E349" t="str">
            <v>A2</v>
          </cell>
          <cell r="F349" t="str">
            <v>- Có bài viết sáng kiến đạt PVAH cấp ngành (QĐ số 1720/QĐ-GDĐT ngày 21/8/2020)</v>
          </cell>
          <cell r="G349" t="str">
            <v>B2</v>
          </cell>
          <cell r="H349" t="str">
            <v>GV vào lớp trễ 22 phút ngày 20/3</v>
          </cell>
          <cell r="I349" t="str">
            <v>B1</v>
          </cell>
          <cell r="J349" t="str">
            <v>Đề nghị xếp loại B1 do GV nhận dạy thay lớp trực tuyến nên nhầm giờ bắt đầu giảng dạy phòng học ZOOM</v>
          </cell>
          <cell r="K349" t="str">
            <v>B1</v>
          </cell>
          <cell r="M349" t="str">
            <v xml:space="preserve">P. TTGD - CTSV:
- GV Đào Anh Tuấn dạy thay cô Dung (Đơn đã được BGH duyệt): Ngày 20/3, tiết 3-5,  9h22' GV vào lớp (trễ 22 phút). TKB tiết 3 bắt đầu lúc 9h00'. </v>
          </cell>
          <cell r="N349" t="str">
            <v>GV giải trình: Do GV không xem cẩn thận nên nhầm lịch dạy bắt đầu từ 9h25. GV xin nhận khuyết điểm. Đề nghị TT HĐTĐ xem xét.</v>
          </cell>
          <cell r="O349">
            <v>1</v>
          </cell>
          <cell r="P349">
            <v>0</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cell r="O350">
            <v>0</v>
          </cell>
          <cell r="P350">
            <v>0</v>
          </cell>
        </row>
        <row r="351">
          <cell r="E351">
            <v>5</v>
          </cell>
          <cell r="G351">
            <v>5</v>
          </cell>
          <cell r="H351" t="str">
            <v>0A1 + 1A2 + 2A3 + 2A4</v>
          </cell>
          <cell r="I351">
            <v>5</v>
          </cell>
          <cell r="J351" t="str">
            <v>1A1 + 0A2 + 2A3 + 2A4</v>
          </cell>
          <cell r="K351">
            <v>5</v>
          </cell>
          <cell r="L351" t="str">
            <v>1A1 + 0A2 + 2A3 + 2A4</v>
          </cell>
        </row>
        <row r="352">
          <cell r="E352">
            <v>5</v>
          </cell>
          <cell r="G352">
            <v>5</v>
          </cell>
          <cell r="H352" t="str">
            <v>0A1 + 1A2 + 2A3 + 2A4</v>
          </cell>
          <cell r="I352">
            <v>5</v>
          </cell>
          <cell r="J352" t="str">
            <v>1A1 + 0A2 + 2A3 + 2A4</v>
          </cell>
          <cell r="K352">
            <v>5</v>
          </cell>
          <cell r="L352" t="str">
            <v>1A1 + 0A2 + 2A3 + 2A4</v>
          </cell>
        </row>
        <row r="353">
          <cell r="D353" t="str">
            <v>01004014</v>
          </cell>
          <cell r="E353" t="str">
            <v>A2</v>
          </cell>
          <cell r="F353" t="str">
            <v>Có bài viết đăng kỷ yếu hội thảo cấp trường (Hội thảo Quốc tế COSS 2020).</v>
          </cell>
          <cell r="G353" t="str">
            <v>A2</v>
          </cell>
          <cell r="I353" t="str">
            <v>A1</v>
          </cell>
          <cell r="J353" t="str">
            <v>Đề nghị xếp loại A1</v>
          </cell>
          <cell r="K353" t="str">
            <v>A1</v>
          </cell>
          <cell r="O353">
            <v>4</v>
          </cell>
          <cell r="P353">
            <v>1</v>
          </cell>
        </row>
        <row r="354">
          <cell r="D354" t="str">
            <v>01004016</v>
          </cell>
          <cell r="E354" t="str">
            <v>A4</v>
          </cell>
          <cell r="G354" t="str">
            <v>A4</v>
          </cell>
          <cell r="I354" t="str">
            <v>A4</v>
          </cell>
          <cell r="K354" t="str">
            <v>A4</v>
          </cell>
          <cell r="O354">
            <v>1</v>
          </cell>
          <cell r="P354">
            <v>0</v>
          </cell>
        </row>
        <row r="355">
          <cell r="D355" t="str">
            <v>01028013</v>
          </cell>
          <cell r="E355" t="str">
            <v>A2</v>
          </cell>
          <cell r="F355" t="str">
            <v>Có bài viết đăng kỷ yếu hội thảo cấp trường (Hội thảo Quốc tế COSS 2020).</v>
          </cell>
          <cell r="G355" t="str">
            <v>A3</v>
          </cell>
          <cell r="I355" t="str">
            <v>A3</v>
          </cell>
          <cell r="K355" t="str">
            <v>A3</v>
          </cell>
          <cell r="O355">
            <v>3</v>
          </cell>
          <cell r="P355">
            <v>0</v>
          </cell>
        </row>
        <row r="356">
          <cell r="D356" t="str">
            <v>01028016</v>
          </cell>
          <cell r="E356" t="str">
            <v>A3</v>
          </cell>
          <cell r="F356" t="str">
            <v>Có bài viết Hội thảo cấp khoa trong tháng 03/2021</v>
          </cell>
          <cell r="G356" t="str">
            <v>A3</v>
          </cell>
          <cell r="I356" t="str">
            <v>A3</v>
          </cell>
          <cell r="K356" t="str">
            <v>A3</v>
          </cell>
          <cell r="O356">
            <v>1</v>
          </cell>
          <cell r="P356">
            <v>0</v>
          </cell>
        </row>
        <row r="357">
          <cell r="D357" t="str">
            <v>01028017</v>
          </cell>
          <cell r="E357" t="str">
            <v>A4</v>
          </cell>
          <cell r="G357" t="str">
            <v>A4</v>
          </cell>
          <cell r="I357" t="str">
            <v>A4</v>
          </cell>
          <cell r="K357" t="str">
            <v>A4</v>
          </cell>
        </row>
        <row r="358">
          <cell r="E358">
            <v>7</v>
          </cell>
          <cell r="G358">
            <v>7</v>
          </cell>
          <cell r="H358" t="str">
            <v>0A1 + 2A2 + 3A3 + 2A4</v>
          </cell>
          <cell r="I358">
            <v>7</v>
          </cell>
          <cell r="J358" t="str">
            <v>1A1 + 1A2 + 5A3 + 0A4</v>
          </cell>
          <cell r="K358">
            <v>7</v>
          </cell>
          <cell r="L358" t="str">
            <v>1A1 + 1A2 + 5A3 + 0A4</v>
          </cell>
        </row>
        <row r="359">
          <cell r="E359">
            <v>4</v>
          </cell>
          <cell r="G359">
            <v>4</v>
          </cell>
          <cell r="H359" t="str">
            <v>0A1 + 1A2 + 2A3 + 1A4</v>
          </cell>
          <cell r="I359">
            <v>4</v>
          </cell>
          <cell r="J359" t="str">
            <v>1A1 + 0A2 + 3A3 + 0A4</v>
          </cell>
          <cell r="K359">
            <v>4</v>
          </cell>
          <cell r="L359" t="str">
            <v>1A1 + 0A2 + 3A3 + 0A4</v>
          </cell>
        </row>
        <row r="360">
          <cell r="D360" t="str">
            <v>01012003</v>
          </cell>
          <cell r="E360" t="str">
            <v>A2</v>
          </cell>
          <cell r="F360" t="str">
            <v>- Có bài viết sáng kiến đạt PVAH cấp ngành (QĐ số 1720/QĐ-GDĐT ngày 21/8/2020)
- Có bài viết đăng kỷ yếu hội thảo cấp trường (Hội thảo Quốc tế COSS 2020).</v>
          </cell>
          <cell r="G360" t="str">
            <v>A2</v>
          </cell>
          <cell r="I360" t="str">
            <v>A1</v>
          </cell>
          <cell r="J360" t="str">
            <v>Đề nghị xếp loại A1</v>
          </cell>
          <cell r="K360" t="str">
            <v>A1</v>
          </cell>
          <cell r="O360">
            <v>3</v>
          </cell>
          <cell r="P360">
            <v>3</v>
          </cell>
        </row>
        <row r="361">
          <cell r="D361" t="str">
            <v>01018003</v>
          </cell>
          <cell r="E361" t="str">
            <v>A4</v>
          </cell>
          <cell r="G361" t="str">
            <v>A4</v>
          </cell>
          <cell r="I361" t="str">
            <v>A3</v>
          </cell>
          <cell r="J361" t="str">
            <v>Nhất trí vị đề nghị của đơn vị xếp loại A3 do cá nhân tích cực tham gia hoạt động trường và đơn vị</v>
          </cell>
          <cell r="K361" t="str">
            <v>A3</v>
          </cell>
          <cell r="O361">
            <v>1</v>
          </cell>
          <cell r="P361">
            <v>2</v>
          </cell>
        </row>
        <row r="362">
          <cell r="D362" t="str">
            <v>01018002</v>
          </cell>
          <cell r="E362" t="str">
            <v>A3</v>
          </cell>
          <cell r="F362" t="str">
            <v>Có bài viết Hội thảo cấp khoa trong tháng 03/2021</v>
          </cell>
          <cell r="G362" t="str">
            <v>A3</v>
          </cell>
          <cell r="I362" t="str">
            <v>A3</v>
          </cell>
          <cell r="K362" t="str">
            <v>A3</v>
          </cell>
          <cell r="O362">
            <v>4</v>
          </cell>
          <cell r="P362">
            <v>4</v>
          </cell>
        </row>
        <row r="363">
          <cell r="D363" t="str">
            <v>01018005</v>
          </cell>
          <cell r="E363" t="str">
            <v>A3</v>
          </cell>
          <cell r="F363" t="str">
            <v>Có bài viết Hội thảo cấp khoa trong tháng 03/2021</v>
          </cell>
          <cell r="G363" t="str">
            <v>A3</v>
          </cell>
          <cell r="I363" t="str">
            <v>A3</v>
          </cell>
          <cell r="K363" t="str">
            <v>A3</v>
          </cell>
          <cell r="O363">
            <v>2</v>
          </cell>
          <cell r="P363">
            <v>5</v>
          </cell>
        </row>
        <row r="364">
          <cell r="E364">
            <v>3</v>
          </cell>
          <cell r="G364">
            <v>3</v>
          </cell>
          <cell r="H364" t="str">
            <v>0A1 + 1A2 + 1A3 + 1A4</v>
          </cell>
          <cell r="I364">
            <v>3</v>
          </cell>
          <cell r="J364" t="str">
            <v>0A1 + 1A2 + 2A3 + 0A4</v>
          </cell>
          <cell r="K364">
            <v>3</v>
          </cell>
          <cell r="L364" t="str">
            <v>0A1 + 1A2 + 2A3 + 0A4</v>
          </cell>
          <cell r="O364">
            <v>0</v>
          </cell>
          <cell r="P364">
            <v>0</v>
          </cell>
        </row>
        <row r="365">
          <cell r="D365" t="str">
            <v>01018008</v>
          </cell>
          <cell r="E365" t="str">
            <v>A2</v>
          </cell>
          <cell r="F365" t="str">
            <v>- Có bài viết sáng kiến đạt PVAH cấp ngành (QĐ số 1720/QĐ-GDĐT ngày 21/8/2020)</v>
          </cell>
          <cell r="G365" t="str">
            <v>A2</v>
          </cell>
          <cell r="I365" t="str">
            <v>A2</v>
          </cell>
          <cell r="K365" t="str">
            <v>A2</v>
          </cell>
          <cell r="O365">
            <v>3</v>
          </cell>
          <cell r="P365">
            <v>4</v>
          </cell>
        </row>
        <row r="366">
          <cell r="D366" t="str">
            <v>01018007</v>
          </cell>
          <cell r="E366" t="str">
            <v>A3</v>
          </cell>
          <cell r="F366" t="str">
            <v>Có sáng kiến được công nhận cấp trường</v>
          </cell>
          <cell r="G366" t="str">
            <v>A3</v>
          </cell>
          <cell r="I366" t="str">
            <v>A3</v>
          </cell>
          <cell r="K366" t="str">
            <v>A3</v>
          </cell>
          <cell r="O366">
            <v>2</v>
          </cell>
          <cell r="P366">
            <v>3</v>
          </cell>
        </row>
        <row r="367">
          <cell r="D367" t="str">
            <v>01018009</v>
          </cell>
          <cell r="E367" t="str">
            <v>A4</v>
          </cell>
          <cell r="G367" t="str">
            <v>A4</v>
          </cell>
          <cell r="I367" t="str">
            <v>A3</v>
          </cell>
          <cell r="J367" t="str">
            <v>Nhất trí vị đề nghị của đơn vị xếp loại A3 do cá nhân tích cực tham gia hoạt động trường và đơn vị</v>
          </cell>
          <cell r="K367" t="str">
            <v>A3</v>
          </cell>
          <cell r="O367">
            <v>2</v>
          </cell>
          <cell r="P367">
            <v>5</v>
          </cell>
        </row>
        <row r="368">
          <cell r="E368">
            <v>3</v>
          </cell>
          <cell r="G368">
            <v>3</v>
          </cell>
          <cell r="H368" t="str">
            <v>0A1 + 0A2 + 0A3 + 3A4</v>
          </cell>
          <cell r="I368">
            <v>3</v>
          </cell>
          <cell r="J368" t="str">
            <v>0A1 + 2A2 + 3A3 + 2A4</v>
          </cell>
          <cell r="K368">
            <v>3</v>
          </cell>
          <cell r="L368" t="str">
            <v>0A1 + 0A2 + 0A3 + 3A4</v>
          </cell>
        </row>
        <row r="369">
          <cell r="E369">
            <v>2</v>
          </cell>
          <cell r="G369">
            <v>2</v>
          </cell>
          <cell r="H369" t="str">
            <v>0A1 + 0A2 + 0A3 + 2A4</v>
          </cell>
          <cell r="I369">
            <v>2</v>
          </cell>
          <cell r="J369" t="str">
            <v>0A1 + 0A2 + 0A3 + 2A4</v>
          </cell>
          <cell r="K369">
            <v>2</v>
          </cell>
          <cell r="L369" t="str">
            <v>0A1 + 0A2 + 0A3 + 2A4</v>
          </cell>
        </row>
        <row r="370">
          <cell r="D370" t="str">
            <v>01019001</v>
          </cell>
          <cell r="E370" t="str">
            <v>A4</v>
          </cell>
          <cell r="G370" t="str">
            <v>A4</v>
          </cell>
          <cell r="I370" t="str">
            <v>A4</v>
          </cell>
          <cell r="K370" t="str">
            <v>A4</v>
          </cell>
          <cell r="O370">
            <v>0</v>
          </cell>
          <cell r="P370">
            <v>0</v>
          </cell>
        </row>
        <row r="371">
          <cell r="D371" t="str">
            <v>01019002</v>
          </cell>
          <cell r="E371" t="str">
            <v>A4</v>
          </cell>
          <cell r="G371" t="str">
            <v>A4</v>
          </cell>
          <cell r="I371" t="str">
            <v>A4</v>
          </cell>
          <cell r="K371" t="str">
            <v>A4</v>
          </cell>
          <cell r="O371">
            <v>0</v>
          </cell>
          <cell r="P371">
            <v>0</v>
          </cell>
        </row>
        <row r="372">
          <cell r="E372">
            <v>1</v>
          </cell>
          <cell r="G372">
            <v>1</v>
          </cell>
          <cell r="H372" t="str">
            <v>0A1 + 0A2 + 0A3 + 1A4</v>
          </cell>
          <cell r="I372">
            <v>1</v>
          </cell>
          <cell r="J372" t="str">
            <v>0A1 + 0A2 + 0A3 + 1A4</v>
          </cell>
          <cell r="K372">
            <v>1</v>
          </cell>
          <cell r="L372" t="str">
            <v>0A1 + 0A2 + 0A3 + 1A4</v>
          </cell>
        </row>
        <row r="373">
          <cell r="D373" t="str">
            <v>01005005</v>
          </cell>
          <cell r="E373" t="str">
            <v>A4</v>
          </cell>
          <cell r="G373" t="str">
            <v>A4</v>
          </cell>
          <cell r="I373" t="str">
            <v>A4</v>
          </cell>
          <cell r="K373" t="str">
            <v>A4</v>
          </cell>
          <cell r="O373">
            <v>0</v>
          </cell>
          <cell r="P373">
            <v>0</v>
          </cell>
        </row>
        <row r="374">
          <cell r="E374">
            <v>3</v>
          </cell>
          <cell r="G374">
            <v>3</v>
          </cell>
          <cell r="H374" t="str">
            <v>0A1 + 1A2 + 0A3 + 2A4</v>
          </cell>
          <cell r="I374">
            <v>3</v>
          </cell>
          <cell r="J374" t="str">
            <v>0A1 + 1A2 + 2A3 + 0A4</v>
          </cell>
          <cell r="K374">
            <v>3</v>
          </cell>
          <cell r="L374" t="str">
            <v>0A1 + 1A2 + 2A3 + 0A4</v>
          </cell>
        </row>
        <row r="375">
          <cell r="E375">
            <v>2</v>
          </cell>
          <cell r="G375">
            <v>2</v>
          </cell>
          <cell r="H375" t="str">
            <v>0A1 + 1A2 + 0A3 + 1A4</v>
          </cell>
          <cell r="I375">
            <v>2</v>
          </cell>
          <cell r="J375" t="str">
            <v>0A1 + 1A2 + 1A3 + 0A4</v>
          </cell>
          <cell r="K375">
            <v>2</v>
          </cell>
          <cell r="L375" t="str">
            <v>0A1 + 1A2 + 1A3 + 0A4</v>
          </cell>
        </row>
        <row r="376">
          <cell r="D376" t="str">
            <v>01021001</v>
          </cell>
          <cell r="E376" t="str">
            <v>A2</v>
          </cell>
          <cell r="F376" t="str">
            <v>Có sáng kiến đạt PVAH cấp ngành (QĐ số 1720/QĐ-GDĐT-VP ngày 20/8/2020)</v>
          </cell>
          <cell r="G376" t="str">
            <v>A2</v>
          </cell>
          <cell r="I376" t="str">
            <v>A2</v>
          </cell>
          <cell r="K376" t="str">
            <v>A2</v>
          </cell>
          <cell r="O376">
            <v>2</v>
          </cell>
          <cell r="P376">
            <v>5</v>
          </cell>
          <cell r="Q376" t="str">
            <v>2 ngày</v>
          </cell>
        </row>
        <row r="377">
          <cell r="D377" t="str">
            <v>01021003</v>
          </cell>
          <cell r="E377" t="str">
            <v>A4</v>
          </cell>
          <cell r="G377" t="str">
            <v>A4</v>
          </cell>
          <cell r="I377" t="str">
            <v>A3</v>
          </cell>
          <cell r="J377" t="str">
            <v>Nhất trí vị đề nghị của đơn vị xếp loại A3 do cá nhân tích cực tham gia hoạt động trường và đơn vị</v>
          </cell>
          <cell r="K377" t="str">
            <v>A3</v>
          </cell>
          <cell r="O377">
            <v>2</v>
          </cell>
          <cell r="P377">
            <v>5</v>
          </cell>
          <cell r="Q377" t="str">
            <v xml:space="preserve"> 4 ngày</v>
          </cell>
        </row>
        <row r="378">
          <cell r="E378">
            <v>1</v>
          </cell>
          <cell r="G378">
            <v>1</v>
          </cell>
          <cell r="H378" t="str">
            <v>0A1 + 0A2 + 0A3 + 1A4</v>
          </cell>
          <cell r="I378">
            <v>1</v>
          </cell>
          <cell r="J378" t="str">
            <v>0A1 + 0A2 + 1A3 + 0A4</v>
          </cell>
          <cell r="K378">
            <v>1</v>
          </cell>
          <cell r="L378" t="str">
            <v>0A1 + 0A2 + 1A3 + 0A4</v>
          </cell>
          <cell r="O378">
            <v>0</v>
          </cell>
          <cell r="P378">
            <v>0</v>
          </cell>
        </row>
        <row r="379">
          <cell r="D379" t="str">
            <v>01021004</v>
          </cell>
          <cell r="E379" t="str">
            <v>A4</v>
          </cell>
          <cell r="G379" t="str">
            <v>A4</v>
          </cell>
          <cell r="I379" t="str">
            <v>A3</v>
          </cell>
          <cell r="J379" t="str">
            <v>Nhất trí vị đề nghị của đơn vị xếp loại A3 do cá nhân tích cực tham gia hoạt động trường và đơn vị</v>
          </cell>
          <cell r="K379" t="str">
            <v>A3</v>
          </cell>
          <cell r="O379">
            <v>2</v>
          </cell>
          <cell r="P379">
            <v>5</v>
          </cell>
        </row>
        <row r="380">
          <cell r="E380">
            <v>2</v>
          </cell>
          <cell r="G380">
            <v>2</v>
          </cell>
          <cell r="H380" t="str">
            <v>0A1 + 1A2 + 1A3 + 0A4</v>
          </cell>
          <cell r="I380">
            <v>2</v>
          </cell>
          <cell r="J380" t="str">
            <v>1A1 + 0A2 + 1A3 + 0A4</v>
          </cell>
          <cell r="K380">
            <v>2</v>
          </cell>
          <cell r="L380" t="str">
            <v>1A1 + 0A2 + 1A3 + 0A4</v>
          </cell>
        </row>
        <row r="381">
          <cell r="E381">
            <v>2</v>
          </cell>
          <cell r="G381">
            <v>2</v>
          </cell>
          <cell r="H381" t="str">
            <v>0A1 + 1A2 + 1A3 + 0A4</v>
          </cell>
          <cell r="I381">
            <v>2</v>
          </cell>
          <cell r="J381" t="str">
            <v>1A1 + 0A2 + 1A3 + 0A4</v>
          </cell>
          <cell r="K381">
            <v>2</v>
          </cell>
          <cell r="L381" t="str">
            <v>1A1 + 0A2 + 1A3 + 0A4</v>
          </cell>
        </row>
        <row r="382">
          <cell r="D382" t="str">
            <v>01007008</v>
          </cell>
          <cell r="E382" t="str">
            <v>A2</v>
          </cell>
          <cell r="F382" t="str">
            <v>- Có bài viết đăng kỷ yếu hội thảo cấp trường (Hội thảo Quốc tế COSS 2020).</v>
          </cell>
          <cell r="G382" t="str">
            <v>A2</v>
          </cell>
          <cell r="I382" t="str">
            <v>A1</v>
          </cell>
          <cell r="J382" t="str">
            <v>Đề nghị xếp loại A1</v>
          </cell>
          <cell r="K382" t="str">
            <v>A1</v>
          </cell>
          <cell r="O382">
            <v>3</v>
          </cell>
          <cell r="P382">
            <v>4</v>
          </cell>
          <cell r="Q382" t="str">
            <v>2 ngày</v>
          </cell>
        </row>
        <row r="383">
          <cell r="D383" t="str">
            <v>01014012</v>
          </cell>
          <cell r="E383" t="str">
            <v>A3</v>
          </cell>
          <cell r="F383" t="str">
            <v>Có bài viết Hội thảo cấp khoa trong tháng 03/2021</v>
          </cell>
          <cell r="G383" t="str">
            <v>A3</v>
          </cell>
          <cell r="I383" t="str">
            <v>A3</v>
          </cell>
          <cell r="K383" t="str">
            <v>A3</v>
          </cell>
          <cell r="O383">
            <v>2</v>
          </cell>
          <cell r="P383">
            <v>3</v>
          </cell>
          <cell r="Q383" t="str">
            <v>2 ngày</v>
          </cell>
        </row>
        <row r="384">
          <cell r="E384">
            <v>5</v>
          </cell>
          <cell r="G384">
            <v>5</v>
          </cell>
          <cell r="H384" t="str">
            <v>1A1 + 0A2 + 3A3 + 0A4</v>
          </cell>
          <cell r="I384">
            <v>5</v>
          </cell>
          <cell r="J384" t="str">
            <v>1A1 + 2A2 + 1A3 + 0A4</v>
          </cell>
          <cell r="K384">
            <v>5</v>
          </cell>
          <cell r="L384" t="str">
            <v>1A1 + 3A2 + 1A3 + 0A4</v>
          </cell>
        </row>
        <row r="385">
          <cell r="E385">
            <v>3</v>
          </cell>
          <cell r="G385">
            <v>3</v>
          </cell>
          <cell r="H385" t="str">
            <v>1A1 + 0A2 + 2A3 + 0A4</v>
          </cell>
          <cell r="I385">
            <v>3</v>
          </cell>
          <cell r="J385" t="str">
            <v>1A1 + 2A2 + 0A3 + 0A4</v>
          </cell>
          <cell r="K385">
            <v>3</v>
          </cell>
          <cell r="L385" t="str">
            <v>1A1 + 2A2 + 0A3 + 0A4</v>
          </cell>
        </row>
        <row r="386">
          <cell r="D386" t="str">
            <v>01017003</v>
          </cell>
          <cell r="E386" t="str">
            <v>A1</v>
          </cell>
          <cell r="F386" t="str">
            <v>- Tham gia Đề án hợp tác đào tạo trình độ cao đẳng chất lượng cao giữa Trường CĐ Lý Tự Trọng Tp.HCM với công ty TNHH Sản xuất và Kinh doanh VINFAST (QĐ số 496A/QĐ-LTT-ĐT ngày 30/5/2020)</v>
          </cell>
          <cell r="G386" t="str">
            <v>A1</v>
          </cell>
          <cell r="I386" t="str">
            <v>A1</v>
          </cell>
          <cell r="K386" t="str">
            <v>A1</v>
          </cell>
          <cell r="O386">
            <v>6</v>
          </cell>
          <cell r="P386">
            <v>2</v>
          </cell>
          <cell r="Q386" t="str">
            <v>4 ngày</v>
          </cell>
        </row>
        <row r="387">
          <cell r="D387" t="str">
            <v>01017010</v>
          </cell>
          <cell r="E387" t="str">
            <v>A3</v>
          </cell>
          <cell r="F387" t="str">
            <v>Có sáng kiến được công nhận cấp trường</v>
          </cell>
          <cell r="G387" t="str">
            <v>A3</v>
          </cell>
          <cell r="I387" t="str">
            <v>A2</v>
          </cell>
          <cell r="J387" t="str">
            <v>Đề nghị xếp loại A2 do cá nhân tích cực tham gia hoạt động trường và đơn vị</v>
          </cell>
          <cell r="K387" t="str">
            <v>A2</v>
          </cell>
          <cell r="O387">
            <v>6</v>
          </cell>
          <cell r="P387">
            <v>1</v>
          </cell>
          <cell r="Q387" t="str">
            <v>1 ngày</v>
          </cell>
        </row>
        <row r="388">
          <cell r="D388" t="str">
            <v>01018004</v>
          </cell>
          <cell r="E388" t="str">
            <v>A3</v>
          </cell>
          <cell r="F388" t="str">
            <v>Có sáng kiến được công nhận cấp trường</v>
          </cell>
          <cell r="G388" t="str">
            <v>A3</v>
          </cell>
          <cell r="I388" t="str">
            <v>A2</v>
          </cell>
          <cell r="J388" t="str">
            <v>Nhất trí vị đề nghị của đơn vị xếp loại A2 do cá nhân tích cực tham gia hoạt động trường và đơn vị</v>
          </cell>
          <cell r="K388" t="str">
            <v>A2</v>
          </cell>
          <cell r="O388">
            <v>4</v>
          </cell>
          <cell r="P388">
            <v>3</v>
          </cell>
          <cell r="Q388" t="str">
            <v>1 ngày</v>
          </cell>
        </row>
        <row r="389">
          <cell r="E389">
            <v>2</v>
          </cell>
          <cell r="G389">
            <v>2</v>
          </cell>
          <cell r="H389" t="str">
            <v>0A1 + 0A2 + 2A3 + 0A4</v>
          </cell>
          <cell r="I389">
            <v>2</v>
          </cell>
          <cell r="J389" t="str">
            <v>0A1 + 1A2 + 1A3 + 0A4</v>
          </cell>
          <cell r="K389">
            <v>2</v>
          </cell>
          <cell r="L389" t="str">
            <v>0A1 + 1A2 + 1A3 + 0A4</v>
          </cell>
          <cell r="O389">
            <v>0</v>
          </cell>
          <cell r="P389">
            <v>0</v>
          </cell>
        </row>
        <row r="390">
          <cell r="D390" t="str">
            <v>01025013</v>
          </cell>
          <cell r="E390" t="str">
            <v>A3</v>
          </cell>
          <cell r="F390" t="str">
            <v>Có bài viết Hội thảo cấp khoa trong tháng 03/2021</v>
          </cell>
          <cell r="G390" t="str">
            <v>A3</v>
          </cell>
          <cell r="I390" t="str">
            <v>A3</v>
          </cell>
          <cell r="K390" t="str">
            <v>A3</v>
          </cell>
          <cell r="O390">
            <v>1</v>
          </cell>
          <cell r="P390">
            <v>6</v>
          </cell>
        </row>
        <row r="391">
          <cell r="D391" t="str">
            <v>01009027</v>
          </cell>
          <cell r="E391" t="str">
            <v>A3</v>
          </cell>
          <cell r="F391" t="str">
            <v>Có sáng kiến được công nhận cấp trường</v>
          </cell>
          <cell r="G391" t="str">
            <v>A3</v>
          </cell>
          <cell r="I391" t="str">
            <v>A2</v>
          </cell>
          <cell r="J391" t="str">
            <v>Nhất trí vị đề nghị của đơn vị xếp loại A2 do cá nhân tích cực tham gia hoạt động trường và đơn vị</v>
          </cell>
          <cell r="K391" t="str">
            <v>A2</v>
          </cell>
          <cell r="O391">
            <v>2</v>
          </cell>
          <cell r="P391">
            <v>6</v>
          </cell>
          <cell r="Q391" t="str">
            <v>2 ngày</v>
          </cell>
        </row>
        <row r="392">
          <cell r="E392">
            <v>1</v>
          </cell>
          <cell r="G392">
            <v>1</v>
          </cell>
          <cell r="H392" t="str">
            <v>0A1 + 0A2 + 0A3 + 1A4</v>
          </cell>
          <cell r="I392">
            <v>1</v>
          </cell>
          <cell r="J392" t="str">
            <v>0A1 + 0A2 + 0A3 + 1A4</v>
          </cell>
          <cell r="K392">
            <v>1</v>
          </cell>
          <cell r="L392" t="str">
            <v>0A1 + 0A2 + 0A3 + 1A4</v>
          </cell>
        </row>
        <row r="393">
          <cell r="E393">
            <v>1</v>
          </cell>
          <cell r="G393">
            <v>1</v>
          </cell>
          <cell r="H393" t="str">
            <v>0A1 + 0A2 + 0A3 + 1A4</v>
          </cell>
          <cell r="I393">
            <v>1</v>
          </cell>
          <cell r="J393" t="str">
            <v>0A1 + 0A2 + 0A3 + 1A4</v>
          </cell>
          <cell r="K393">
            <v>1</v>
          </cell>
          <cell r="L393" t="str">
            <v>0A1 + 0A2 + 0A3 + 1A4</v>
          </cell>
        </row>
        <row r="394">
          <cell r="D394" t="str">
            <v>01005011</v>
          </cell>
          <cell r="E394" t="str">
            <v>A4</v>
          </cell>
          <cell r="G394" t="str">
            <v>A4</v>
          </cell>
          <cell r="I394" t="str">
            <v>A4</v>
          </cell>
          <cell r="K394" t="str">
            <v>A4</v>
          </cell>
          <cell r="O394">
            <v>0</v>
          </cell>
          <cell r="P394">
            <v>0</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4">
          <cell r="D14" t="str">
            <v>01002024</v>
          </cell>
          <cell r="E14" t="str">
            <v>A1</v>
          </cell>
          <cell r="F14" t="str">
            <v>- Tham gia Đề án hợp tác đào tạo trình độ cao đẳng chất lượng cao giữa Trường CĐ Lý Tự Trọng Tp.HCM với công ty TNHH Sản xuất và Kinh doanh VINFAST (QĐ số 496A/QĐ-LTT-ĐT ngày 30/5/2020)</v>
          </cell>
          <cell r="G14" t="str">
            <v>A1</v>
          </cell>
          <cell r="H14"/>
          <cell r="I14" t="str">
            <v>A1</v>
          </cell>
          <cell r="J14"/>
          <cell r="K14" t="str">
            <v>A1</v>
          </cell>
          <cell r="L14"/>
          <cell r="M14"/>
          <cell r="N14"/>
          <cell r="O14">
            <v>5</v>
          </cell>
          <cell r="P14">
            <v>5</v>
          </cell>
          <cell r="Q14" t="str">
            <v>4 ngày</v>
          </cell>
          <cell r="R14"/>
        </row>
        <row r="15">
          <cell r="D15" t="str">
            <v>01003002</v>
          </cell>
          <cell r="E15" t="str">
            <v>A2</v>
          </cell>
          <cell r="F15" t="str">
            <v>Có sáng kiến được công nhận PVAH cấp ngành (QĐ số 1720/QĐ-GDĐT-VP ngày 21/8/2020)</v>
          </cell>
          <cell r="G15" t="str">
            <v>A2</v>
          </cell>
          <cell r="H15"/>
          <cell r="I15" t="str">
            <v>A2</v>
          </cell>
          <cell r="J15"/>
          <cell r="K15" t="str">
            <v>A2</v>
          </cell>
          <cell r="L15"/>
          <cell r="M15"/>
          <cell r="N15"/>
          <cell r="O15">
            <v>3</v>
          </cell>
          <cell r="P15">
            <v>3</v>
          </cell>
          <cell r="Q15" t="str">
            <v>4 ngày</v>
          </cell>
          <cell r="R15"/>
        </row>
        <row r="16">
          <cell r="D16" t="str">
            <v>01003009</v>
          </cell>
          <cell r="E16" t="str">
            <v>A2</v>
          </cell>
          <cell r="F16" t="str">
            <v>Có sáng kiến được công nhận PVAH cấp ngành (QĐ số 1720/QĐ-GDĐT-VP ngày 21/8/2020)</v>
          </cell>
          <cell r="G16" t="str">
            <v>A2</v>
          </cell>
          <cell r="H16"/>
          <cell r="I16" t="str">
            <v>A2</v>
          </cell>
          <cell r="J16"/>
          <cell r="K16" t="str">
            <v>A2</v>
          </cell>
          <cell r="L16"/>
          <cell r="M16"/>
          <cell r="N16"/>
          <cell r="O16">
            <v>3</v>
          </cell>
          <cell r="P16">
            <v>4</v>
          </cell>
          <cell r="Q16" t="str">
            <v>4 ngày</v>
          </cell>
          <cell r="R16"/>
        </row>
        <row r="17">
          <cell r="D17" t="str">
            <v>01003005</v>
          </cell>
          <cell r="E17" t="str">
            <v>A2</v>
          </cell>
          <cell r="F17" t="str">
            <v>Có sáng kiến được công nhận PVAH cấp ngành (QĐ số 1720/QĐ-GDĐT-VP ngày 21/8/2020)</v>
          </cell>
          <cell r="G17" t="str">
            <v>A2</v>
          </cell>
          <cell r="H17"/>
          <cell r="I17" t="str">
            <v>A2</v>
          </cell>
          <cell r="J17"/>
          <cell r="K17" t="str">
            <v>A2</v>
          </cell>
          <cell r="L17"/>
          <cell r="M17"/>
          <cell r="N17"/>
          <cell r="O17">
            <v>4</v>
          </cell>
          <cell r="P17">
            <v>3</v>
          </cell>
          <cell r="Q17" t="str">
            <v>4 ngày</v>
          </cell>
          <cell r="R17"/>
        </row>
        <row r="18">
          <cell r="D18" t="str">
            <v>01023004</v>
          </cell>
          <cell r="E18" t="str">
            <v>A2</v>
          </cell>
          <cell r="F18" t="str">
            <v>Có sáng kiến được công nhận PVAH cấp ngành (QĐ số 1720/QĐ-GDĐT-VP ngày 21/8/2020)</v>
          </cell>
          <cell r="G18" t="str">
            <v>A2</v>
          </cell>
          <cell r="H18"/>
          <cell r="I18" t="str">
            <v>A2</v>
          </cell>
          <cell r="J18"/>
          <cell r="K18" t="str">
            <v>A2</v>
          </cell>
          <cell r="L18"/>
          <cell r="M18"/>
          <cell r="N18"/>
          <cell r="O18">
            <v>3</v>
          </cell>
          <cell r="P18">
            <v>3</v>
          </cell>
          <cell r="Q18" t="str">
            <v>4 ngày</v>
          </cell>
          <cell r="R18"/>
        </row>
        <row r="19">
          <cell r="D19" t="str">
            <v>01003007</v>
          </cell>
          <cell r="E19" t="str">
            <v>A2</v>
          </cell>
          <cell r="F19" t="str">
            <v>Có sáng kiến được công nhận PVAH cấp ngành (QĐ số 1720/QĐ-GDĐT-VP ngày 21/8/2020)</v>
          </cell>
          <cell r="G19" t="str">
            <v>A2</v>
          </cell>
          <cell r="H19" t="str">
            <v>Đi làm lại từ 01/5/21</v>
          </cell>
          <cell r="I19" t="str">
            <v>A2</v>
          </cell>
          <cell r="J19"/>
          <cell r="K19" t="str">
            <v>A2</v>
          </cell>
          <cell r="L19"/>
          <cell r="M19"/>
          <cell r="N19"/>
          <cell r="O19">
            <v>2</v>
          </cell>
          <cell r="P19">
            <v>4</v>
          </cell>
          <cell r="Q19" t="str">
            <v>4 ngày</v>
          </cell>
          <cell r="R19"/>
        </row>
        <row r="20">
          <cell r="D20"/>
          <cell r="E20">
            <v>3</v>
          </cell>
          <cell r="F20"/>
          <cell r="G20">
            <v>3</v>
          </cell>
          <cell r="H20" t="str">
            <v>0A1 + 1A2 + 0A3 + 2A4</v>
          </cell>
          <cell r="I20">
            <v>3</v>
          </cell>
          <cell r="J20" t="str">
            <v>0A1 + 2A2 + 1A3 + 0A4</v>
          </cell>
          <cell r="K20">
            <v>3</v>
          </cell>
          <cell r="L20" t="str">
            <v>0A1 + 2A2 + 1A3 + 0A4</v>
          </cell>
          <cell r="M20"/>
          <cell r="N20"/>
          <cell r="O20"/>
          <cell r="P20"/>
          <cell r="Q20"/>
          <cell r="R20"/>
        </row>
        <row r="21">
          <cell r="D21" t="str">
            <v>01003008</v>
          </cell>
          <cell r="E21" t="str">
            <v>A2</v>
          </cell>
          <cell r="F21" t="str">
            <v>Có sáng kiến được công nhận PVAH cấp ngành (QĐ số 1720/QĐ-GDĐT-VP ngày 21/8/2020)</v>
          </cell>
          <cell r="G21" t="str">
            <v>A2</v>
          </cell>
          <cell r="H21"/>
          <cell r="I21" t="str">
            <v>A2</v>
          </cell>
          <cell r="J21"/>
          <cell r="K21" t="str">
            <v>A2</v>
          </cell>
          <cell r="L21"/>
          <cell r="M21"/>
          <cell r="N21"/>
          <cell r="O21">
            <v>3</v>
          </cell>
          <cell r="P21">
            <v>3</v>
          </cell>
          <cell r="Q21" t="str">
            <v>12 giờ</v>
          </cell>
          <cell r="R21"/>
        </row>
        <row r="22">
          <cell r="D22" t="str">
            <v>01003014</v>
          </cell>
          <cell r="E22" t="str">
            <v>A4</v>
          </cell>
          <cell r="F22"/>
          <cell r="G22" t="str">
            <v>A4</v>
          </cell>
          <cell r="H22"/>
          <cell r="I22" t="str">
            <v>A2</v>
          </cell>
          <cell r="J22" t="str">
            <v>Nhất trí đề nghị của đơn vị xếp A2</v>
          </cell>
          <cell r="K22" t="str">
            <v>A2</v>
          </cell>
          <cell r="L22"/>
          <cell r="M22"/>
          <cell r="N22"/>
          <cell r="O22">
            <v>3</v>
          </cell>
          <cell r="P22">
            <v>3</v>
          </cell>
          <cell r="Q22" t="str">
            <v>12 giờ</v>
          </cell>
          <cell r="R22"/>
        </row>
        <row r="23">
          <cell r="D23" t="str">
            <v>01003015</v>
          </cell>
          <cell r="E23" t="str">
            <v>A4</v>
          </cell>
          <cell r="F23"/>
          <cell r="G23" t="str">
            <v>A4</v>
          </cell>
          <cell r="H23"/>
          <cell r="I23" t="str">
            <v>A3</v>
          </cell>
          <cell r="J23" t="str">
            <v>Nhất trí đề nghị của đơn vị xếp A3</v>
          </cell>
          <cell r="K23" t="str">
            <v>A3</v>
          </cell>
          <cell r="L23"/>
          <cell r="M23"/>
          <cell r="N23"/>
          <cell r="O23">
            <v>3</v>
          </cell>
          <cell r="P23">
            <v>3</v>
          </cell>
          <cell r="Q23" t="str">
            <v>12 giờ</v>
          </cell>
          <cell r="R23"/>
        </row>
        <row r="24">
          <cell r="D24"/>
          <cell r="E24">
            <v>16</v>
          </cell>
          <cell r="F24"/>
          <cell r="G24">
            <v>16</v>
          </cell>
          <cell r="H24" t="str">
            <v>4A1 + 8A2 + 2A3 + 2A4</v>
          </cell>
          <cell r="I24">
            <v>16</v>
          </cell>
          <cell r="J24" t="str">
            <v>11A1 + 2A2 + 2A3 + 1A4</v>
          </cell>
          <cell r="K24">
            <v>16</v>
          </cell>
          <cell r="L24" t="str">
            <v>11A1 + 3A2 + 1A3 + 1A4</v>
          </cell>
          <cell r="M24"/>
          <cell r="N24"/>
          <cell r="O24"/>
          <cell r="P24"/>
          <cell r="Q24"/>
          <cell r="R24"/>
        </row>
        <row r="25">
          <cell r="D25"/>
          <cell r="E25">
            <v>12</v>
          </cell>
          <cell r="F25"/>
          <cell r="G25">
            <v>12</v>
          </cell>
          <cell r="H25" t="str">
            <v>2A1 + 7A2 + 1A3 + 2A4</v>
          </cell>
          <cell r="I25">
            <v>12</v>
          </cell>
          <cell r="J25" t="str">
            <v>9A1 + 1A2 + 1A3 + 1A4</v>
          </cell>
          <cell r="K25">
            <v>12</v>
          </cell>
          <cell r="L25" t="str">
            <v>9A1 + 1A2 + 1A3 + 1A4</v>
          </cell>
          <cell r="M25"/>
          <cell r="N25"/>
          <cell r="O25"/>
          <cell r="P25"/>
          <cell r="Q25"/>
          <cell r="R25"/>
        </row>
        <row r="26">
          <cell r="D26" t="str">
            <v>01004002</v>
          </cell>
          <cell r="E26" t="str">
            <v>A1</v>
          </cell>
          <cell r="F26" t="str">
            <v>- Tham gia Đề án hợp tác đào tạo trình độ cao đẳng chất lượng cao giữa Trường CĐ Lý Tự Trọng Tp.HCM với công ty TNHH Sản xuất và Kinh doanh VINFAST (QĐ số 496A/QĐ-LTT-ĐT ngày 30/5/2020)</v>
          </cell>
          <cell r="G26" t="str">
            <v>A1</v>
          </cell>
          <cell r="H26"/>
          <cell r="I26" t="str">
            <v>A1</v>
          </cell>
          <cell r="J26"/>
          <cell r="K26" t="str">
            <v>A1</v>
          </cell>
          <cell r="L26"/>
          <cell r="M26"/>
          <cell r="N26"/>
          <cell r="O26">
            <v>6</v>
          </cell>
          <cell r="P26">
            <v>5</v>
          </cell>
          <cell r="Q26" t="str">
            <v>3 ngày</v>
          </cell>
          <cell r="R26"/>
        </row>
        <row r="27">
          <cell r="D27" t="str">
            <v>01004001</v>
          </cell>
          <cell r="E27" t="str">
            <v>A2</v>
          </cell>
          <cell r="F27" t="str">
            <v>Có sáng kiến được công nhận PVAH cấp ngành (QĐ số 1720/QĐ-GDĐT-VP ngày 21/8/2020)</v>
          </cell>
          <cell r="G27" t="str">
            <v>A2</v>
          </cell>
          <cell r="H27"/>
          <cell r="I27" t="str">
            <v>A1</v>
          </cell>
          <cell r="J27" t="str">
            <v>Nhất trí đề nghị của đơn vị xếp A1</v>
          </cell>
          <cell r="K27" t="str">
            <v>A1</v>
          </cell>
          <cell r="L27"/>
          <cell r="M27"/>
          <cell r="N27"/>
          <cell r="O27">
            <v>2</v>
          </cell>
          <cell r="P27">
            <v>2</v>
          </cell>
          <cell r="Q27" t="str">
            <v>3 ngày</v>
          </cell>
          <cell r="R27"/>
        </row>
        <row r="28">
          <cell r="D28" t="str">
            <v>01004005</v>
          </cell>
          <cell r="E28" t="str">
            <v>A2</v>
          </cell>
          <cell r="F28" t="str">
            <v>- Có sáng kiến được công nhận PVAH cấp ngành (QĐ số 1720/QĐ-GDĐT-VP ngày 21/8/2020)</v>
          </cell>
          <cell r="G28" t="str">
            <v>A2</v>
          </cell>
          <cell r="H28"/>
          <cell r="I28" t="str">
            <v>A1</v>
          </cell>
          <cell r="J28" t="str">
            <v>Nhất trí đề nghị của đơn vị xếp A1</v>
          </cell>
          <cell r="K28" t="str">
            <v>A1</v>
          </cell>
          <cell r="L28"/>
          <cell r="M28"/>
          <cell r="N28"/>
          <cell r="O28">
            <v>5</v>
          </cell>
          <cell r="P28">
            <v>1</v>
          </cell>
          <cell r="Q28" t="str">
            <v>8 ngày</v>
          </cell>
          <cell r="R28"/>
        </row>
        <row r="29">
          <cell r="D29" t="str">
            <v>01004004</v>
          </cell>
          <cell r="E29" t="str">
            <v>A1</v>
          </cell>
          <cell r="F29" t="str">
            <v>- Tham gia Đề án hợp tác đào tạo trình độ cao đẳng chất lượng cao giữa Trường CĐ Lý Tự Trọng Tp.HCM với công ty TNHH Sản xuất và Kinh doanh VINFAST (QĐ số 496A/QĐ-LTT-ĐT ngày 30/5/2020)</v>
          </cell>
          <cell r="G29" t="str">
            <v>A1</v>
          </cell>
          <cell r="H29"/>
          <cell r="I29" t="str">
            <v>A1</v>
          </cell>
          <cell r="J29"/>
          <cell r="K29" t="str">
            <v>A1</v>
          </cell>
          <cell r="L29"/>
          <cell r="M29"/>
          <cell r="N29"/>
          <cell r="O29">
            <v>5</v>
          </cell>
          <cell r="P29">
            <v>5</v>
          </cell>
          <cell r="Q29" t="str">
            <v>4 ngày</v>
          </cell>
          <cell r="R29"/>
        </row>
        <row r="30">
          <cell r="D30" t="str">
            <v>01022013</v>
          </cell>
          <cell r="E30" t="str">
            <v>A2</v>
          </cell>
          <cell r="F30" t="str">
            <v>- Có bài viết đăng kỷ yếu Hội thảo Quốc tế 2020
- Có sáng kiến được công nhận PVAH cấp ngành (QĐ số 1720/QĐ-GDĐT-VP ngày 21/8/2020)</v>
          </cell>
          <cell r="G30" t="str">
            <v>A2</v>
          </cell>
          <cell r="H30"/>
          <cell r="I30" t="str">
            <v>A1</v>
          </cell>
          <cell r="J30" t="str">
            <v>Nhất trí đề nghị của đơn vị xếp A1</v>
          </cell>
          <cell r="K30" t="str">
            <v>A1</v>
          </cell>
          <cell r="L30"/>
          <cell r="M30"/>
          <cell r="N30"/>
          <cell r="O30">
            <v>4</v>
          </cell>
          <cell r="P30">
            <v>2</v>
          </cell>
          <cell r="Q30" t="str">
            <v>4 ngày</v>
          </cell>
          <cell r="R30"/>
        </row>
        <row r="31">
          <cell r="D31" t="str">
            <v>01004003</v>
          </cell>
          <cell r="E31" t="str">
            <v>A2</v>
          </cell>
          <cell r="F31" t="str">
            <v>Có sáng kiến được công nhận PVAH cấp ngành (QĐ số 1720/QĐ-GDĐT-VP ngày 21/8/2020)</v>
          </cell>
          <cell r="G31" t="str">
            <v>A2</v>
          </cell>
          <cell r="H31"/>
          <cell r="I31" t="str">
            <v>A1</v>
          </cell>
          <cell r="J31" t="str">
            <v>Nhất trí đề nghị của đơn vị xếp A1</v>
          </cell>
          <cell r="K31" t="str">
            <v>A1</v>
          </cell>
          <cell r="L31"/>
          <cell r="M31"/>
          <cell r="N31"/>
          <cell r="O31">
            <v>4</v>
          </cell>
          <cell r="P31">
            <v>2</v>
          </cell>
          <cell r="Q31" t="str">
            <v>4 ngày</v>
          </cell>
          <cell r="R31"/>
        </row>
        <row r="32">
          <cell r="D32" t="str">
            <v>01004008</v>
          </cell>
          <cell r="E32" t="str">
            <v>A2</v>
          </cell>
          <cell r="F32" t="str">
            <v>Có sáng kiến được công nhận PVAH cấp ngành (QĐ số 1720/QĐ-GDĐT-VP ngày 21/8/2020)</v>
          </cell>
          <cell r="G32" t="str">
            <v>A2</v>
          </cell>
          <cell r="H32"/>
          <cell r="I32" t="str">
            <v>A1</v>
          </cell>
          <cell r="J32" t="str">
            <v>Nhất trí đề nghị của đơn vị xếp A1</v>
          </cell>
          <cell r="K32" t="str">
            <v>A1</v>
          </cell>
          <cell r="L32"/>
          <cell r="M32"/>
          <cell r="N32"/>
          <cell r="O32">
            <v>3</v>
          </cell>
          <cell r="P32">
            <v>3</v>
          </cell>
          <cell r="Q32" t="str">
            <v>4 ngày</v>
          </cell>
          <cell r="R32"/>
        </row>
        <row r="33">
          <cell r="D33" t="str">
            <v>01005009</v>
          </cell>
          <cell r="E33" t="str">
            <v>A4</v>
          </cell>
          <cell r="F33"/>
          <cell r="G33" t="str">
            <v>A4</v>
          </cell>
          <cell r="H33"/>
          <cell r="I33" t="str">
            <v>A4</v>
          </cell>
          <cell r="J33"/>
          <cell r="K33" t="str">
            <v>A4</v>
          </cell>
          <cell r="L33"/>
          <cell r="M33"/>
          <cell r="N33"/>
          <cell r="O33">
            <v>1</v>
          </cell>
          <cell r="P33">
            <v>1</v>
          </cell>
          <cell r="Q33">
            <v>0</v>
          </cell>
          <cell r="R33"/>
        </row>
        <row r="34">
          <cell r="D34" t="str">
            <v>01004009</v>
          </cell>
          <cell r="E34" t="str">
            <v>A3</v>
          </cell>
          <cell r="F34" t="str">
            <v>Có sáng kiến được công nhận cấp trường</v>
          </cell>
          <cell r="G34" t="str">
            <v>A3</v>
          </cell>
          <cell r="H34"/>
          <cell r="I34" t="str">
            <v>A2</v>
          </cell>
          <cell r="J34" t="str">
            <v>Nhất trí đề nghị của đơn vị xếp A2</v>
          </cell>
          <cell r="K34" t="str">
            <v>A2</v>
          </cell>
          <cell r="L34"/>
          <cell r="M34"/>
          <cell r="N34"/>
          <cell r="O34">
            <v>2</v>
          </cell>
          <cell r="P34">
            <v>3</v>
          </cell>
          <cell r="Q34" t="str">
            <v>4 ngày</v>
          </cell>
          <cell r="R34"/>
        </row>
        <row r="35">
          <cell r="D35" t="str">
            <v>01002020</v>
          </cell>
          <cell r="E35" t="str">
            <v>A2</v>
          </cell>
          <cell r="F35" t="str">
            <v>- Có bài viết đăng kỷ yếu Hội thảo Quốc tế 2020
- Có sáng kiến được công nhận PVAH cấp ngành (QĐ số 1720/QĐ-GDĐT-VP ngày 21/8/2020)</v>
          </cell>
          <cell r="G35" t="str">
            <v>A2</v>
          </cell>
          <cell r="H35"/>
          <cell r="I35" t="str">
            <v>A1</v>
          </cell>
          <cell r="J35" t="str">
            <v>Nhất trí đề nghị của đơn vị xếp A1</v>
          </cell>
          <cell r="K35" t="str">
            <v>A1</v>
          </cell>
          <cell r="L35"/>
          <cell r="M35"/>
          <cell r="N35"/>
          <cell r="O35">
            <v>2</v>
          </cell>
          <cell r="P35">
            <v>3</v>
          </cell>
          <cell r="Q35" t="str">
            <v>4 ngày</v>
          </cell>
          <cell r="R35"/>
        </row>
        <row r="36">
          <cell r="D36" t="str">
            <v>01010038</v>
          </cell>
          <cell r="E36" t="str">
            <v>A4</v>
          </cell>
          <cell r="F36"/>
          <cell r="G36" t="str">
            <v>A4</v>
          </cell>
          <cell r="H36"/>
          <cell r="I36" t="str">
            <v>A3</v>
          </cell>
          <cell r="J36" t="str">
            <v>Nhất trí đề nghị của đơn vị xếp A3</v>
          </cell>
          <cell r="K36" t="str">
            <v>A3</v>
          </cell>
          <cell r="L36"/>
          <cell r="M36"/>
          <cell r="N36"/>
          <cell r="O36">
            <v>2</v>
          </cell>
          <cell r="P36">
            <v>3</v>
          </cell>
          <cell r="Q36" t="str">
            <v>4 ngày</v>
          </cell>
          <cell r="R36"/>
        </row>
        <row r="37">
          <cell r="D37" t="str">
            <v>01012026</v>
          </cell>
          <cell r="E37" t="str">
            <v>A2</v>
          </cell>
          <cell r="F37" t="str">
            <v>Có sáng kiến được công nhận PVAH cấp ngành (QĐ số 1720/QĐ-GDĐT-VP ngày 21/8/2020)</v>
          </cell>
          <cell r="G37" t="str">
            <v>A2</v>
          </cell>
          <cell r="H37"/>
          <cell r="I37" t="str">
            <v>A1</v>
          </cell>
          <cell r="J37" t="str">
            <v>Nhất trí đề nghị của đơn vị xếp A1</v>
          </cell>
          <cell r="K37" t="str">
            <v>A1</v>
          </cell>
          <cell r="L37"/>
          <cell r="M37"/>
          <cell r="N37"/>
          <cell r="O37">
            <v>3</v>
          </cell>
          <cell r="P37">
            <v>2</v>
          </cell>
          <cell r="Q37" t="str">
            <v>4 ngày</v>
          </cell>
          <cell r="R37"/>
        </row>
        <row r="38">
          <cell r="D38"/>
          <cell r="E38">
            <v>4</v>
          </cell>
          <cell r="F38"/>
          <cell r="G38">
            <v>4</v>
          </cell>
          <cell r="H38" t="str">
            <v>2A1 + 1A2 + 1A3 + 0A4</v>
          </cell>
          <cell r="I38">
            <v>4</v>
          </cell>
          <cell r="J38" t="str">
            <v>2A1 + 1A2 + 1A3 + 0A4</v>
          </cell>
          <cell r="K38">
            <v>4</v>
          </cell>
          <cell r="L38" t="str">
            <v>2A1 + 2A2 + 0A3 + 0A4</v>
          </cell>
          <cell r="M38"/>
          <cell r="N38"/>
          <cell r="O38">
            <v>0</v>
          </cell>
          <cell r="P38">
            <v>0</v>
          </cell>
          <cell r="Q38"/>
          <cell r="R38"/>
        </row>
        <row r="39">
          <cell r="D39" t="str">
            <v>01011017</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H39"/>
          <cell r="I39" t="str">
            <v>A1</v>
          </cell>
          <cell r="J39"/>
          <cell r="K39" t="str">
            <v>A1</v>
          </cell>
          <cell r="L39"/>
          <cell r="M39"/>
          <cell r="N39"/>
          <cell r="O39">
            <v>2</v>
          </cell>
          <cell r="P39">
            <v>2</v>
          </cell>
          <cell r="Q39" t="str">
            <v>4 giờ</v>
          </cell>
          <cell r="R39"/>
        </row>
        <row r="40">
          <cell r="D40" t="str">
            <v>01022059</v>
          </cell>
          <cell r="E40" t="str">
            <v>A1</v>
          </cell>
          <cell r="F40" t="str">
            <v>- Tham gia Đề án hợp tác đào tạo trình độ cao đẳng chất lượng cao giữa Trường CĐ Lý Tự Trọng Tp.HCM với công ty TNHH Sản xuất và Kinh doanh VINFAST (QĐ số 496A/QĐ-LTT-ĐT ngày 30/5/2020)</v>
          </cell>
          <cell r="G40" t="str">
            <v>A1</v>
          </cell>
          <cell r="H40"/>
          <cell r="I40" t="str">
            <v>A1</v>
          </cell>
          <cell r="J40"/>
          <cell r="K40" t="str">
            <v>A1</v>
          </cell>
          <cell r="L40"/>
          <cell r="M40"/>
          <cell r="N40"/>
          <cell r="O40">
            <v>3</v>
          </cell>
          <cell r="P40">
            <v>1</v>
          </cell>
          <cell r="Q40" t="str">
            <v>4 giờ</v>
          </cell>
          <cell r="R40"/>
        </row>
        <row r="41">
          <cell r="D41" t="str">
            <v>01018006</v>
          </cell>
          <cell r="E41" t="str">
            <v>A2</v>
          </cell>
          <cell r="F41" t="str">
            <v>- Có sáng kiến được công nhận PVAH cấp ngành (QĐ số 1720/QĐ-GDĐT-VP ngày 21/8/2020)</v>
          </cell>
          <cell r="G41" t="str">
            <v>A2</v>
          </cell>
          <cell r="H41"/>
          <cell r="I41" t="str">
            <v>A2</v>
          </cell>
          <cell r="J41"/>
          <cell r="K41" t="str">
            <v>A2</v>
          </cell>
          <cell r="L41"/>
          <cell r="M41"/>
          <cell r="N41"/>
          <cell r="O41">
            <v>4</v>
          </cell>
          <cell r="P41">
            <v>1</v>
          </cell>
          <cell r="Q41" t="str">
            <v>2 giờ</v>
          </cell>
          <cell r="R41"/>
        </row>
        <row r="42">
          <cell r="D42" t="str">
            <v>01004013</v>
          </cell>
          <cell r="E42" t="str">
            <v>A3</v>
          </cell>
          <cell r="F42" t="str">
            <v>Có sáng kiến được công nhận cấp trường</v>
          </cell>
          <cell r="G42" t="str">
            <v>A3</v>
          </cell>
          <cell r="H42"/>
          <cell r="I42" t="str">
            <v>A3</v>
          </cell>
          <cell r="J42"/>
          <cell r="K42" t="str">
            <v>A2</v>
          </cell>
          <cell r="L42"/>
          <cell r="M42"/>
          <cell r="N42"/>
          <cell r="O42">
            <v>2</v>
          </cell>
          <cell r="P42">
            <v>2</v>
          </cell>
          <cell r="Q42"/>
          <cell r="R42"/>
        </row>
        <row r="43">
          <cell r="D43"/>
          <cell r="E43">
            <v>26</v>
          </cell>
          <cell r="F43"/>
          <cell r="G43">
            <v>26</v>
          </cell>
          <cell r="H43" t="str">
            <v>1A1 + 3A2 + 21A3 + 1A4</v>
          </cell>
          <cell r="I43">
            <v>26</v>
          </cell>
          <cell r="J43" t="str">
            <v>2A1 + 6A2 + 17A3 + 1A4</v>
          </cell>
          <cell r="K43">
            <v>26</v>
          </cell>
          <cell r="L43" t="str">
            <v>3A1 + 5A2 + 17A3 + 1A4</v>
          </cell>
          <cell r="M43"/>
          <cell r="N43"/>
          <cell r="O43"/>
          <cell r="P43"/>
          <cell r="Q43"/>
          <cell r="R43"/>
        </row>
        <row r="44">
          <cell r="D44"/>
          <cell r="E44">
            <v>13</v>
          </cell>
          <cell r="F44"/>
          <cell r="G44">
            <v>13</v>
          </cell>
          <cell r="H44" t="str">
            <v>1A1 + 3A2 + 9A3 + 0A4</v>
          </cell>
          <cell r="I44">
            <v>13</v>
          </cell>
          <cell r="J44" t="str">
            <v>2A1 + 6A2 + 5A3 + 0A4</v>
          </cell>
          <cell r="K44">
            <v>13</v>
          </cell>
          <cell r="L44" t="str">
            <v>3A1 + 5A2 + 5A3 + 0A4</v>
          </cell>
          <cell r="M44"/>
          <cell r="N44"/>
          <cell r="O44"/>
          <cell r="P44"/>
          <cell r="Q44"/>
          <cell r="R44"/>
        </row>
        <row r="45">
          <cell r="D45" t="str">
            <v>01007009</v>
          </cell>
          <cell r="E45" t="str">
            <v>A1</v>
          </cell>
          <cell r="F45" t="str">
            <v>Tham gia Đề án hợp tác đào tạo trình độ cao đẳng chất lượng cao giữa Trường CĐ Lý Tự Trọng Tp.HCM với công ty TNHH Sản xuất và Kinh doanh VINFAST (QĐ số 496A/QĐ-LTT-ĐT ngày 30/5/2020)</v>
          </cell>
          <cell r="G45" t="str">
            <v>A1</v>
          </cell>
          <cell r="H45"/>
          <cell r="I45" t="str">
            <v>A1</v>
          </cell>
          <cell r="J45"/>
          <cell r="K45" t="str">
            <v>A1</v>
          </cell>
          <cell r="L45"/>
          <cell r="M45"/>
          <cell r="N45"/>
          <cell r="O45">
            <v>8</v>
          </cell>
          <cell r="P45">
            <v>3</v>
          </cell>
          <cell r="Q45"/>
          <cell r="R45"/>
        </row>
        <row r="46">
          <cell r="D46" t="str">
            <v>01004007</v>
          </cell>
          <cell r="E46" t="str">
            <v>A2</v>
          </cell>
          <cell r="F46" t="str">
            <v>- Có bài viết đăng kỷ yếu hội thảo cấp trường (Hội thảo Quốc tế COSS 2020).
- Có bài viết sáng kiến đạt PVAH cấp ngành (QĐ số 1720/QĐ-GDĐT ngày 21/8/2020)</v>
          </cell>
          <cell r="G46" t="str">
            <v>A2</v>
          </cell>
          <cell r="H46"/>
          <cell r="I46" t="str">
            <v>A2</v>
          </cell>
          <cell r="J46"/>
          <cell r="K46" t="str">
            <v>A1</v>
          </cell>
          <cell r="L46"/>
          <cell r="M46"/>
          <cell r="N46"/>
          <cell r="O46">
            <v>3</v>
          </cell>
          <cell r="P46">
            <v>1</v>
          </cell>
          <cell r="Q46"/>
          <cell r="R46"/>
        </row>
        <row r="47">
          <cell r="D47" t="str">
            <v>01002017</v>
          </cell>
          <cell r="E47" t="str">
            <v>A2</v>
          </cell>
          <cell r="F47" t="str">
            <v>Có sáng kiến được công nhận PVAH cấp ngành (QĐ số 1720/QĐ-GDĐT-VP ngày 21/8/2020)</v>
          </cell>
          <cell r="G47" t="str">
            <v>A3</v>
          </cell>
          <cell r="H47"/>
          <cell r="I47" t="str">
            <v>A3</v>
          </cell>
          <cell r="J47"/>
          <cell r="K47" t="str">
            <v>A3</v>
          </cell>
          <cell r="L47"/>
          <cell r="M47"/>
          <cell r="N47"/>
          <cell r="O47">
            <v>1</v>
          </cell>
          <cell r="P47">
            <v>2</v>
          </cell>
          <cell r="Q47"/>
          <cell r="R47"/>
        </row>
        <row r="48">
          <cell r="D48" t="str">
            <v>01002018</v>
          </cell>
          <cell r="E48" t="str">
            <v>A3</v>
          </cell>
          <cell r="F48" t="str">
            <v>Có bài viết Hội thảo cấp khoa trong tháng 03/2021</v>
          </cell>
          <cell r="G48" t="str">
            <v>A3</v>
          </cell>
          <cell r="H48"/>
          <cell r="I48" t="str">
            <v>A2</v>
          </cell>
          <cell r="J48" t="str">
            <v>Nhất trí đề nghị của đơn vị xếp A2</v>
          </cell>
          <cell r="K48" t="str">
            <v>A2</v>
          </cell>
          <cell r="L48"/>
          <cell r="M48"/>
          <cell r="N48"/>
          <cell r="O48">
            <v>2</v>
          </cell>
          <cell r="P48">
            <v>1</v>
          </cell>
          <cell r="Q48"/>
          <cell r="R48"/>
        </row>
        <row r="49">
          <cell r="D49" t="str">
            <v>01002005</v>
          </cell>
          <cell r="E49" t="str">
            <v>A3</v>
          </cell>
          <cell r="F49" t="str">
            <v>Có sáng kiến được công nhận cấp trường</v>
          </cell>
          <cell r="G49" t="str">
            <v>A3</v>
          </cell>
          <cell r="H49"/>
          <cell r="I49" t="str">
            <v>A3</v>
          </cell>
          <cell r="J49"/>
          <cell r="K49" t="str">
            <v>A3</v>
          </cell>
          <cell r="L49"/>
          <cell r="M49"/>
          <cell r="N49"/>
          <cell r="O49">
            <v>2</v>
          </cell>
          <cell r="P49">
            <v>1</v>
          </cell>
          <cell r="Q49"/>
          <cell r="R49"/>
        </row>
        <row r="50">
          <cell r="D50" t="str">
            <v>01023001</v>
          </cell>
          <cell r="E50" t="str">
            <v>A3</v>
          </cell>
          <cell r="F50" t="str">
            <v>Có bài viết Hội thảo cấp khoa trong tháng 03/2021</v>
          </cell>
          <cell r="G50" t="str">
            <v>A3</v>
          </cell>
          <cell r="H50"/>
          <cell r="I50" t="str">
            <v>A3</v>
          </cell>
          <cell r="J50"/>
          <cell r="K50" t="str">
            <v>A3</v>
          </cell>
          <cell r="L50"/>
          <cell r="M50"/>
          <cell r="N50"/>
          <cell r="O50">
            <v>3</v>
          </cell>
          <cell r="P50">
            <v>0</v>
          </cell>
          <cell r="Q50"/>
          <cell r="R50"/>
        </row>
        <row r="51">
          <cell r="D51" t="str">
            <v>01017006</v>
          </cell>
          <cell r="E51" t="str">
            <v>A3</v>
          </cell>
          <cell r="F51" t="str">
            <v>Có bài viết Hội thảo cấp khoa trong tháng 03/2021</v>
          </cell>
          <cell r="G51" t="str">
            <v>A3</v>
          </cell>
          <cell r="H51"/>
          <cell r="I51" t="str">
            <v>A2</v>
          </cell>
          <cell r="J51" t="str">
            <v>Nhất trí đề nghị của đơn vị xếp A2</v>
          </cell>
          <cell r="K51" t="str">
            <v>A2</v>
          </cell>
          <cell r="L51"/>
          <cell r="M51"/>
          <cell r="N51"/>
          <cell r="O51">
            <v>3</v>
          </cell>
          <cell r="P51">
            <v>0</v>
          </cell>
          <cell r="Q51"/>
          <cell r="R51"/>
        </row>
        <row r="52">
          <cell r="D52" t="str">
            <v>01002019</v>
          </cell>
          <cell r="E52" t="str">
            <v>A2</v>
          </cell>
          <cell r="F52" t="str">
            <v xml:space="preserve">Có tham gia đề án nâng cấp trường
</v>
          </cell>
          <cell r="G52" t="str">
            <v>A2</v>
          </cell>
          <cell r="H52"/>
          <cell r="I52" t="str">
            <v>A1</v>
          </cell>
          <cell r="J52" t="str">
            <v>Đề nghị xếp A1</v>
          </cell>
          <cell r="K52" t="str">
            <v>A1</v>
          </cell>
          <cell r="L52"/>
          <cell r="M52"/>
          <cell r="N52"/>
          <cell r="O52">
            <v>7</v>
          </cell>
          <cell r="P52">
            <v>1</v>
          </cell>
          <cell r="Q52"/>
          <cell r="R52"/>
        </row>
        <row r="53">
          <cell r="D53" t="str">
            <v>01002032</v>
          </cell>
          <cell r="E53" t="str">
            <v>A3</v>
          </cell>
          <cell r="F53" t="str">
            <v>Có bài viết Hội thảo cấp khoa trong tháng 03/2021</v>
          </cell>
          <cell r="G53" t="str">
            <v>A3</v>
          </cell>
          <cell r="H53"/>
          <cell r="I53" t="str">
            <v>A2</v>
          </cell>
          <cell r="J53" t="str">
            <v>Đề nghị xếp A2</v>
          </cell>
          <cell r="K53" t="str">
            <v>A2</v>
          </cell>
          <cell r="L53"/>
          <cell r="M53"/>
          <cell r="N53"/>
          <cell r="O53">
            <v>2</v>
          </cell>
          <cell r="P53">
            <v>1</v>
          </cell>
          <cell r="Q53"/>
          <cell r="R53"/>
        </row>
        <row r="54">
          <cell r="D54" t="str">
            <v>01007007</v>
          </cell>
          <cell r="E54" t="str">
            <v>A3</v>
          </cell>
          <cell r="F54" t="str">
            <v>Có sáng kiến được công nhận cấp trường</v>
          </cell>
          <cell r="G54" t="str">
            <v>A3</v>
          </cell>
          <cell r="H54"/>
          <cell r="I54" t="str">
            <v>A3</v>
          </cell>
          <cell r="J54"/>
          <cell r="K54" t="str">
            <v>A3</v>
          </cell>
          <cell r="L54"/>
          <cell r="M54"/>
          <cell r="N54"/>
          <cell r="O54">
            <v>1</v>
          </cell>
          <cell r="P54">
            <v>1</v>
          </cell>
          <cell r="Q54"/>
          <cell r="R54"/>
        </row>
        <row r="55">
          <cell r="D55" t="str">
            <v>01007005</v>
          </cell>
          <cell r="E55" t="str">
            <v>A2</v>
          </cell>
          <cell r="F55" t="str">
            <v>Có sáng kiến được công nhận PVAH cấp ngành (QĐ số 1720/QĐ-GDĐT-VP ngày 21/8/2020)</v>
          </cell>
          <cell r="G55" t="str">
            <v>A2</v>
          </cell>
          <cell r="H55"/>
          <cell r="I55" t="str">
            <v>A2</v>
          </cell>
          <cell r="J55"/>
          <cell r="K55" t="str">
            <v>A2</v>
          </cell>
          <cell r="L55"/>
          <cell r="M55"/>
          <cell r="N55"/>
          <cell r="O55">
            <v>4</v>
          </cell>
          <cell r="P55">
            <v>1</v>
          </cell>
          <cell r="Q55"/>
          <cell r="R55"/>
        </row>
        <row r="56">
          <cell r="D56" t="str">
            <v>01007006</v>
          </cell>
          <cell r="E56" t="str">
            <v>A3</v>
          </cell>
          <cell r="F56" t="str">
            <v>Có bài viết Hội thảo cấp khoa trong tháng 03/2021</v>
          </cell>
          <cell r="G56" t="str">
            <v>A3</v>
          </cell>
          <cell r="H56"/>
          <cell r="I56" t="str">
            <v>A2</v>
          </cell>
          <cell r="J56" t="str">
            <v>Nhất trí đề nghị của đơn vị xếp A2</v>
          </cell>
          <cell r="K56" t="str">
            <v>A2</v>
          </cell>
          <cell r="L56"/>
          <cell r="M56"/>
          <cell r="N56"/>
          <cell r="O56">
            <v>4</v>
          </cell>
          <cell r="P56">
            <v>0</v>
          </cell>
          <cell r="Q56"/>
          <cell r="R56"/>
        </row>
        <row r="57">
          <cell r="D57" t="str">
            <v>01002007</v>
          </cell>
          <cell r="E57" t="str">
            <v>A3</v>
          </cell>
          <cell r="F57" t="str">
            <v>Có bài viết Hội thảo cấp khoa trong tháng 03/2021</v>
          </cell>
          <cell r="G57" t="str">
            <v>A3</v>
          </cell>
          <cell r="H57"/>
          <cell r="I57" t="str">
            <v>A3</v>
          </cell>
          <cell r="J57"/>
          <cell r="K57" t="str">
            <v>A3</v>
          </cell>
          <cell r="L57"/>
          <cell r="M57"/>
          <cell r="N57"/>
          <cell r="O57">
            <v>1</v>
          </cell>
          <cell r="P57">
            <v>0</v>
          </cell>
          <cell r="Q57"/>
          <cell r="R57"/>
        </row>
        <row r="58">
          <cell r="D58"/>
          <cell r="E58">
            <v>13</v>
          </cell>
          <cell r="F58"/>
          <cell r="G58">
            <v>13</v>
          </cell>
          <cell r="H58" t="str">
            <v>0A1 + 0A2 + 12A3 + 1A4</v>
          </cell>
          <cell r="I58">
            <v>13</v>
          </cell>
          <cell r="J58" t="str">
            <v>0A1 + 0A2 + 12A3 + 1A4</v>
          </cell>
          <cell r="K58">
            <v>13</v>
          </cell>
          <cell r="L58" t="str">
            <v>0A1 + 0A2 + 12A3 + 1A4</v>
          </cell>
          <cell r="M58"/>
          <cell r="N58"/>
          <cell r="O58">
            <v>0</v>
          </cell>
          <cell r="P58">
            <v>0</v>
          </cell>
          <cell r="Q58"/>
          <cell r="R58"/>
        </row>
        <row r="59">
          <cell r="D59" t="str">
            <v>01002023</v>
          </cell>
          <cell r="E59" t="str">
            <v>A3</v>
          </cell>
          <cell r="F59" t="str">
            <v>Có bài viết Hội thảo cấp khoa trong tháng 03/2021</v>
          </cell>
          <cell r="G59" t="str">
            <v>A3</v>
          </cell>
          <cell r="H59"/>
          <cell r="I59" t="str">
            <v>A3</v>
          </cell>
          <cell r="J59"/>
          <cell r="K59" t="str">
            <v>A3</v>
          </cell>
          <cell r="L59"/>
          <cell r="M59"/>
          <cell r="N59"/>
          <cell r="O59">
            <v>1</v>
          </cell>
          <cell r="P59">
            <v>0</v>
          </cell>
          <cell r="Q59"/>
          <cell r="R59"/>
        </row>
        <row r="60">
          <cell r="D60" t="str">
            <v>01002010</v>
          </cell>
          <cell r="E60" t="str">
            <v>A3</v>
          </cell>
          <cell r="F60" t="str">
            <v>Có bài viết Hội thảo cấp khoa trong tháng 03/2021</v>
          </cell>
          <cell r="G60" t="str">
            <v>A3</v>
          </cell>
          <cell r="H60"/>
          <cell r="I60" t="str">
            <v>A3</v>
          </cell>
          <cell r="J60"/>
          <cell r="K60" t="str">
            <v>A3</v>
          </cell>
          <cell r="L60"/>
          <cell r="M60"/>
          <cell r="N60"/>
          <cell r="O60">
            <v>1</v>
          </cell>
          <cell r="P60">
            <v>0</v>
          </cell>
          <cell r="Q60"/>
          <cell r="R60"/>
        </row>
        <row r="61">
          <cell r="D61" t="str">
            <v>01002012</v>
          </cell>
          <cell r="E61" t="str">
            <v>A3</v>
          </cell>
          <cell r="F61" t="str">
            <v>Có bài viết Hội thảo cấp khoa trong tháng 03/2021</v>
          </cell>
          <cell r="G61" t="str">
            <v>A3</v>
          </cell>
          <cell r="H61"/>
          <cell r="I61" t="str">
            <v>A3</v>
          </cell>
          <cell r="J61"/>
          <cell r="K61" t="str">
            <v>A3</v>
          </cell>
          <cell r="L61"/>
          <cell r="M61"/>
          <cell r="N61"/>
          <cell r="O61">
            <v>1</v>
          </cell>
          <cell r="P61">
            <v>0</v>
          </cell>
          <cell r="Q61"/>
          <cell r="R61"/>
        </row>
        <row r="62">
          <cell r="D62" t="str">
            <v>01002028</v>
          </cell>
          <cell r="E62" t="str">
            <v>A3</v>
          </cell>
          <cell r="F62" t="str">
            <v>Có bài viết Hội thảo cấp khoa trong tháng 03/2021</v>
          </cell>
          <cell r="G62" t="str">
            <v>A3</v>
          </cell>
          <cell r="H62"/>
          <cell r="I62" t="str">
            <v>A3</v>
          </cell>
          <cell r="J62"/>
          <cell r="K62" t="str">
            <v>A3</v>
          </cell>
          <cell r="L62"/>
          <cell r="M62"/>
          <cell r="N62"/>
          <cell r="O62">
            <v>1</v>
          </cell>
          <cell r="P62">
            <v>0</v>
          </cell>
          <cell r="Q62"/>
          <cell r="R62"/>
        </row>
        <row r="63">
          <cell r="D63" t="str">
            <v>01002027</v>
          </cell>
          <cell r="E63" t="str">
            <v>A3</v>
          </cell>
          <cell r="F63" t="str">
            <v>Có bài viết Hội thảo cấp khoa trong tháng 03/2021</v>
          </cell>
          <cell r="G63" t="str">
            <v>A3</v>
          </cell>
          <cell r="H63"/>
          <cell r="I63" t="str">
            <v>A3</v>
          </cell>
          <cell r="J63"/>
          <cell r="K63" t="str">
            <v>A3</v>
          </cell>
          <cell r="L63"/>
          <cell r="M63"/>
          <cell r="N63"/>
          <cell r="O63">
            <v>1</v>
          </cell>
          <cell r="P63">
            <v>0</v>
          </cell>
          <cell r="Q63"/>
          <cell r="R63"/>
        </row>
        <row r="64">
          <cell r="D64" t="str">
            <v>01002013</v>
          </cell>
          <cell r="E64" t="str">
            <v>A3</v>
          </cell>
          <cell r="F64" t="str">
            <v>Có bài viết Hội thảo cấp khoa trong tháng 03/2021</v>
          </cell>
          <cell r="G64" t="str">
            <v>A3</v>
          </cell>
          <cell r="H64"/>
          <cell r="I64" t="str">
            <v>A3</v>
          </cell>
          <cell r="J64"/>
          <cell r="K64" t="str">
            <v>A3</v>
          </cell>
          <cell r="L64"/>
          <cell r="M64"/>
          <cell r="N64"/>
          <cell r="O64">
            <v>1</v>
          </cell>
          <cell r="P64">
            <v>0</v>
          </cell>
          <cell r="Q64"/>
          <cell r="R64"/>
        </row>
        <row r="65">
          <cell r="D65" t="str">
            <v>01002031</v>
          </cell>
          <cell r="E65" t="str">
            <v>A3</v>
          </cell>
          <cell r="F65" t="str">
            <v>Có bài viết Hội thảo cấp khoa trong tháng 03/2021</v>
          </cell>
          <cell r="G65" t="str">
            <v>A3</v>
          </cell>
          <cell r="H65"/>
          <cell r="I65" t="str">
            <v>A3</v>
          </cell>
          <cell r="J65"/>
          <cell r="K65" t="str">
            <v>A3</v>
          </cell>
          <cell r="L65"/>
          <cell r="M65"/>
          <cell r="N65"/>
          <cell r="O65">
            <v>1</v>
          </cell>
          <cell r="P65">
            <v>0</v>
          </cell>
          <cell r="Q65"/>
          <cell r="R65"/>
        </row>
        <row r="66">
          <cell r="D66" t="str">
            <v>01002034</v>
          </cell>
          <cell r="E66" t="str">
            <v>A3</v>
          </cell>
          <cell r="F66" t="str">
            <v>Có bài viết Hội thảo cấp khoa trong tháng 03/2021</v>
          </cell>
          <cell r="G66" t="str">
            <v>A3</v>
          </cell>
          <cell r="H66"/>
          <cell r="I66" t="str">
            <v>A3</v>
          </cell>
          <cell r="J66"/>
          <cell r="K66" t="str">
            <v>A3</v>
          </cell>
          <cell r="L66"/>
          <cell r="M66"/>
          <cell r="N66"/>
          <cell r="O66">
            <v>1</v>
          </cell>
          <cell r="P66">
            <v>0</v>
          </cell>
          <cell r="Q66"/>
          <cell r="R66"/>
        </row>
        <row r="67">
          <cell r="D67" t="str">
            <v>01002033</v>
          </cell>
          <cell r="E67" t="str">
            <v>A3</v>
          </cell>
          <cell r="F67" t="str">
            <v>Có bài viết Hội thảo cấp khoa trong tháng 03/2021</v>
          </cell>
          <cell r="G67" t="str">
            <v>A3</v>
          </cell>
          <cell r="H67"/>
          <cell r="I67" t="str">
            <v>A3</v>
          </cell>
          <cell r="J67"/>
          <cell r="K67" t="str">
            <v>A3</v>
          </cell>
          <cell r="L67"/>
          <cell r="M67"/>
          <cell r="N67"/>
          <cell r="O67">
            <v>1</v>
          </cell>
          <cell r="P67">
            <v>0</v>
          </cell>
          <cell r="Q67"/>
          <cell r="R67"/>
        </row>
        <row r="68">
          <cell r="D68" t="str">
            <v>01002035</v>
          </cell>
          <cell r="E68" t="str">
            <v>A3</v>
          </cell>
          <cell r="F68" t="str">
            <v>Có bài viết Hội thảo cấp khoa trong tháng 03/2021</v>
          </cell>
          <cell r="G68" t="str">
            <v>A3</v>
          </cell>
          <cell r="H68"/>
          <cell r="I68" t="str">
            <v>A3</v>
          </cell>
          <cell r="J68"/>
          <cell r="K68" t="str">
            <v>A3</v>
          </cell>
          <cell r="L68"/>
          <cell r="M68"/>
          <cell r="N68"/>
          <cell r="O68">
            <v>1</v>
          </cell>
          <cell r="P68">
            <v>0</v>
          </cell>
          <cell r="Q68"/>
          <cell r="R68"/>
        </row>
        <row r="69">
          <cell r="D69" t="str">
            <v>01002036</v>
          </cell>
          <cell r="E69" t="str">
            <v>A3</v>
          </cell>
          <cell r="F69" t="str">
            <v>Có bài viết Hội thảo cấp khoa trong tháng 03/2021</v>
          </cell>
          <cell r="G69" t="str">
            <v>A3</v>
          </cell>
          <cell r="H69"/>
          <cell r="I69" t="str">
            <v>A3</v>
          </cell>
          <cell r="J69"/>
          <cell r="K69" t="str">
            <v>A3</v>
          </cell>
          <cell r="L69"/>
          <cell r="M69"/>
          <cell r="N69"/>
          <cell r="O69">
            <v>1</v>
          </cell>
          <cell r="P69">
            <v>1</v>
          </cell>
          <cell r="Q69"/>
          <cell r="R69"/>
        </row>
        <row r="70">
          <cell r="D70" t="str">
            <v>01010068</v>
          </cell>
          <cell r="E70" t="str">
            <v>A3</v>
          </cell>
          <cell r="F70" t="str">
            <v>Có bài viết Hội thảo cấp khoa trong tháng 03/2021</v>
          </cell>
          <cell r="G70" t="str">
            <v>A3</v>
          </cell>
          <cell r="H70"/>
          <cell r="I70" t="str">
            <v>A3</v>
          </cell>
          <cell r="J70"/>
          <cell r="K70" t="str">
            <v>A3</v>
          </cell>
          <cell r="L70"/>
          <cell r="M70"/>
          <cell r="N70"/>
          <cell r="O70">
            <v>1</v>
          </cell>
          <cell r="P70">
            <v>0</v>
          </cell>
          <cell r="Q70"/>
          <cell r="R70"/>
        </row>
        <row r="71">
          <cell r="D71" t="str">
            <v>01002038</v>
          </cell>
          <cell r="E71" t="str">
            <v>A4</v>
          </cell>
          <cell r="F71"/>
          <cell r="G71" t="str">
            <v>A4</v>
          </cell>
          <cell r="H71"/>
          <cell r="I71" t="str">
            <v>A4</v>
          </cell>
          <cell r="J71"/>
          <cell r="K71" t="str">
            <v>A4</v>
          </cell>
          <cell r="L71"/>
          <cell r="M71"/>
          <cell r="N71"/>
          <cell r="O71">
            <v>1</v>
          </cell>
          <cell r="P71">
            <v>0</v>
          </cell>
          <cell r="Q71"/>
          <cell r="R71"/>
        </row>
        <row r="72">
          <cell r="D72"/>
          <cell r="E72">
            <v>15</v>
          </cell>
          <cell r="F72"/>
          <cell r="G72">
            <v>15</v>
          </cell>
          <cell r="H72" t="str">
            <v>0A1 + 5A2 + 6A3 + 4A4</v>
          </cell>
          <cell r="I72">
            <v>15</v>
          </cell>
          <cell r="J72" t="str">
            <v>1A1 + 6A2 + 6A3 + 2A4</v>
          </cell>
          <cell r="K72">
            <v>15</v>
          </cell>
          <cell r="L72" t="str">
            <v>1A1 + 6A2 + 6A3 + 2A4</v>
          </cell>
          <cell r="M72"/>
          <cell r="N72"/>
          <cell r="O72"/>
          <cell r="P72"/>
          <cell r="Q72"/>
          <cell r="R72"/>
        </row>
        <row r="73">
          <cell r="D73"/>
          <cell r="E73">
            <v>10</v>
          </cell>
          <cell r="F73"/>
          <cell r="G73">
            <v>10</v>
          </cell>
          <cell r="H73" t="str">
            <v>0A1 + 4A2 + 4A3 + 2A4</v>
          </cell>
          <cell r="I73">
            <v>10</v>
          </cell>
          <cell r="J73" t="str">
            <v>1A1 + 5A2 + 3A3 + 1A4</v>
          </cell>
          <cell r="K73">
            <v>10</v>
          </cell>
          <cell r="L73" t="str">
            <v>1A1 + 5A2 + 3A3 + 1A4</v>
          </cell>
          <cell r="M73"/>
          <cell r="N73"/>
          <cell r="O73"/>
          <cell r="P73"/>
          <cell r="Q73"/>
          <cell r="R73"/>
        </row>
        <row r="74">
          <cell r="D74" t="str">
            <v>01002002</v>
          </cell>
          <cell r="E74" t="str">
            <v>A2</v>
          </cell>
          <cell r="F74" t="str">
            <v>- Có bài viết đăng kỷ yếu hội thảo cấp trường (Hội thảo Quốc tế COSS 2020).
- Có sáng kiến được công nhận PVAH cấp ngành (QĐ số 1720/QĐ-GDĐT-VP ngày 21/8/2020)</v>
          </cell>
          <cell r="G74" t="str">
            <v>A2</v>
          </cell>
          <cell r="H74"/>
          <cell r="I74" t="str">
            <v>A1</v>
          </cell>
          <cell r="J74" t="str">
            <v>Đề nghị xếp A1</v>
          </cell>
          <cell r="K74" t="str">
            <v>A1</v>
          </cell>
          <cell r="L74"/>
          <cell r="M74"/>
          <cell r="N74"/>
          <cell r="O74">
            <v>7</v>
          </cell>
          <cell r="P74">
            <v>4</v>
          </cell>
          <cell r="Q74">
            <v>8</v>
          </cell>
          <cell r="R74"/>
        </row>
        <row r="75">
          <cell r="D75" t="str">
            <v>01007001</v>
          </cell>
          <cell r="E75" t="str">
            <v>A2</v>
          </cell>
          <cell r="F75" t="str">
            <v>- Có bài viết đăng kỷ yếu hội thảo cấp trường (Hội thảo Quốc tế COSS 2020).</v>
          </cell>
          <cell r="G75" t="str">
            <v>A2</v>
          </cell>
          <cell r="H75"/>
          <cell r="I75" t="str">
            <v>A2</v>
          </cell>
          <cell r="J75"/>
          <cell r="K75" t="str">
            <v>A2</v>
          </cell>
          <cell r="L75"/>
          <cell r="M75"/>
          <cell r="N75"/>
          <cell r="O75">
            <v>3</v>
          </cell>
          <cell r="P75">
            <v>3</v>
          </cell>
          <cell r="Q75">
            <v>4</v>
          </cell>
          <cell r="R75"/>
        </row>
        <row r="76">
          <cell r="D76" t="str">
            <v>01009006</v>
          </cell>
          <cell r="E76" t="str">
            <v>A3</v>
          </cell>
          <cell r="F76" t="str">
            <v>Có bài viết Hội thảo cấp khoa trong tháng 03/2021</v>
          </cell>
          <cell r="G76" t="str">
            <v>A3</v>
          </cell>
          <cell r="H76"/>
          <cell r="I76" t="str">
            <v>A2</v>
          </cell>
          <cell r="J76" t="str">
            <v>Đề nghị xếp A2</v>
          </cell>
          <cell r="K76" t="str">
            <v>A2</v>
          </cell>
          <cell r="L76"/>
          <cell r="M76"/>
          <cell r="N76"/>
          <cell r="O76">
            <v>1</v>
          </cell>
          <cell r="P76">
            <v>4</v>
          </cell>
          <cell r="Q76">
            <v>4</v>
          </cell>
          <cell r="R76"/>
        </row>
        <row r="77">
          <cell r="D77" t="str">
            <v>01009018</v>
          </cell>
          <cell r="E77" t="str">
            <v>A4</v>
          </cell>
          <cell r="F77"/>
          <cell r="G77" t="str">
            <v>A4</v>
          </cell>
          <cell r="H77"/>
          <cell r="I77" t="str">
            <v>A4</v>
          </cell>
          <cell r="J77"/>
          <cell r="K77" t="str">
            <v>A4</v>
          </cell>
          <cell r="L77"/>
          <cell r="M77"/>
          <cell r="N77"/>
          <cell r="O77">
            <v>3</v>
          </cell>
          <cell r="P77">
            <v>3</v>
          </cell>
          <cell r="Q77">
            <v>3</v>
          </cell>
          <cell r="R77"/>
        </row>
        <row r="78">
          <cell r="D78" t="str">
            <v>01009010</v>
          </cell>
          <cell r="E78" t="str">
            <v>A4</v>
          </cell>
          <cell r="F78"/>
          <cell r="G78" t="str">
            <v>A4</v>
          </cell>
          <cell r="H78"/>
          <cell r="I78" t="str">
            <v>A3</v>
          </cell>
          <cell r="J78" t="str">
            <v>Nhất trí đề nghị đơn vị xếp loại A3</v>
          </cell>
          <cell r="K78" t="str">
            <v>A3</v>
          </cell>
          <cell r="L78"/>
          <cell r="M78"/>
          <cell r="N78"/>
          <cell r="O78">
            <v>2</v>
          </cell>
          <cell r="P78">
            <v>3</v>
          </cell>
          <cell r="Q78">
            <v>3</v>
          </cell>
          <cell r="R78"/>
        </row>
        <row r="79">
          <cell r="D79" t="str">
            <v>01002004</v>
          </cell>
          <cell r="E79" t="str">
            <v>A2</v>
          </cell>
          <cell r="F79" t="str">
            <v>- Có bài viết đăng kỷ yếu hội thảo cấp trường (Hội thảo Quốc tế COSS 2020).
- Có sáng kiến được công nhận cấp trường</v>
          </cell>
          <cell r="G79" t="str">
            <v>A2</v>
          </cell>
          <cell r="H79"/>
          <cell r="I79" t="str">
            <v>A2</v>
          </cell>
          <cell r="J79"/>
          <cell r="K79" t="str">
            <v>A2</v>
          </cell>
          <cell r="L79"/>
          <cell r="M79"/>
          <cell r="N79"/>
          <cell r="O79">
            <v>5</v>
          </cell>
          <cell r="P79">
            <v>4</v>
          </cell>
          <cell r="Q79">
            <v>4</v>
          </cell>
          <cell r="R79"/>
        </row>
        <row r="80">
          <cell r="D80" t="str">
            <v>01009008</v>
          </cell>
          <cell r="E80" t="str">
            <v>A3</v>
          </cell>
          <cell r="F80" t="str">
            <v>Có bài viết Hội thảo cấp khoa trong tháng 03/2021</v>
          </cell>
          <cell r="G80" t="str">
            <v>A3</v>
          </cell>
          <cell r="H80"/>
          <cell r="I80" t="str">
            <v>A2</v>
          </cell>
          <cell r="J80" t="str">
            <v>Nhất trí đề nghị đơn vị xếp loại A2</v>
          </cell>
          <cell r="K80" t="str">
            <v>A2</v>
          </cell>
          <cell r="L80"/>
          <cell r="M80"/>
          <cell r="N80"/>
          <cell r="O80">
            <v>3</v>
          </cell>
          <cell r="P80">
            <v>3</v>
          </cell>
          <cell r="Q80">
            <v>3</v>
          </cell>
          <cell r="R80"/>
        </row>
        <row r="81">
          <cell r="D81" t="str">
            <v>01022058</v>
          </cell>
          <cell r="E81" t="str">
            <v>A3</v>
          </cell>
          <cell r="F81" t="str">
            <v>Có sáng kiến được công nhận cấp trường</v>
          </cell>
          <cell r="G81" t="str">
            <v>A3</v>
          </cell>
          <cell r="H81"/>
          <cell r="I81" t="str">
            <v>A3</v>
          </cell>
          <cell r="J81"/>
          <cell r="K81" t="str">
            <v>A3</v>
          </cell>
          <cell r="L81"/>
          <cell r="M81"/>
          <cell r="N81"/>
          <cell r="O81">
            <v>2</v>
          </cell>
          <cell r="P81">
            <v>2</v>
          </cell>
          <cell r="Q81">
            <v>1</v>
          </cell>
          <cell r="R81"/>
        </row>
        <row r="82">
          <cell r="D82" t="str">
            <v>01007004</v>
          </cell>
          <cell r="E82" t="str">
            <v>A3</v>
          </cell>
          <cell r="F82" t="str">
            <v>Có bài viết Hội thảo cấp khoa trong tháng 03/2021</v>
          </cell>
          <cell r="G82" t="str">
            <v>A3</v>
          </cell>
          <cell r="H82"/>
          <cell r="I82" t="str">
            <v>A3</v>
          </cell>
          <cell r="J82"/>
          <cell r="K82" t="str">
            <v>A3</v>
          </cell>
          <cell r="L82"/>
          <cell r="M82"/>
          <cell r="N82"/>
          <cell r="O82">
            <v>2</v>
          </cell>
          <cell r="P82">
            <v>2</v>
          </cell>
          <cell r="Q82">
            <v>3</v>
          </cell>
          <cell r="R82"/>
        </row>
        <row r="83">
          <cell r="D83" t="str">
            <v>01009012</v>
          </cell>
          <cell r="E83" t="str">
            <v>A2</v>
          </cell>
          <cell r="F83" t="str">
            <v>Có sáng kiến được công nhận PVAH cấp ngành (QĐ số 1720/QĐ-GDĐT-VP ngày 21/8/2020)</v>
          </cell>
          <cell r="G83" t="str">
            <v>A2</v>
          </cell>
          <cell r="H83"/>
          <cell r="I83" t="str">
            <v>A2</v>
          </cell>
          <cell r="J83"/>
          <cell r="K83" t="str">
            <v>A2</v>
          </cell>
          <cell r="L83"/>
          <cell r="M83"/>
          <cell r="N83"/>
          <cell r="O83">
            <v>4</v>
          </cell>
          <cell r="P83">
            <v>3</v>
          </cell>
          <cell r="Q83">
            <v>1</v>
          </cell>
          <cell r="R83"/>
        </row>
        <row r="84">
          <cell r="D84"/>
          <cell r="E84">
            <v>5</v>
          </cell>
          <cell r="F84"/>
          <cell r="G84">
            <v>5</v>
          </cell>
          <cell r="H84" t="str">
            <v>0A1 + 1A2 + 2A3 + 2A4</v>
          </cell>
          <cell r="I84">
            <v>5</v>
          </cell>
          <cell r="J84" t="str">
            <v>0A1 + 1A2 + 3A3 + 1A4</v>
          </cell>
          <cell r="K84">
            <v>5</v>
          </cell>
          <cell r="L84" t="str">
            <v>0A1 + 1A2 + 3A3 + 1A4</v>
          </cell>
          <cell r="M84"/>
          <cell r="N84"/>
          <cell r="O84">
            <v>0</v>
          </cell>
          <cell r="P84"/>
          <cell r="Q84"/>
          <cell r="R84"/>
        </row>
        <row r="85">
          <cell r="D85" t="str">
            <v>01002008</v>
          </cell>
          <cell r="E85" t="str">
            <v>A2</v>
          </cell>
          <cell r="F85" t="str">
            <v>Có sáng kiến được công nhận PVAH cấp ngành (QĐ số 1720/QĐ-GDĐT-VP ngày 21/8/2020)</v>
          </cell>
          <cell r="G85" t="str">
            <v>A2</v>
          </cell>
          <cell r="H85"/>
          <cell r="I85" t="str">
            <v>A2</v>
          </cell>
          <cell r="J85"/>
          <cell r="K85" t="str">
            <v>A2</v>
          </cell>
          <cell r="L85"/>
          <cell r="M85"/>
          <cell r="N85"/>
          <cell r="O85">
            <v>2</v>
          </cell>
          <cell r="P85">
            <v>3</v>
          </cell>
          <cell r="Q85">
            <v>1</v>
          </cell>
          <cell r="R85"/>
        </row>
        <row r="86">
          <cell r="D86" t="str">
            <v>01009011</v>
          </cell>
          <cell r="E86" t="str">
            <v>A3</v>
          </cell>
          <cell r="F86" t="str">
            <v>Có sáng kiến được công nhận cấp trường</v>
          </cell>
          <cell r="G86" t="str">
            <v>A3</v>
          </cell>
          <cell r="H86"/>
          <cell r="I86" t="str">
            <v>A3</v>
          </cell>
          <cell r="J86"/>
          <cell r="K86" t="str">
            <v>A3</v>
          </cell>
          <cell r="L86"/>
          <cell r="M86"/>
          <cell r="N86"/>
          <cell r="O86">
            <v>2</v>
          </cell>
          <cell r="P86">
            <v>2</v>
          </cell>
          <cell r="Q86"/>
          <cell r="R86"/>
        </row>
        <row r="87">
          <cell r="D87" t="str">
            <v>01009019</v>
          </cell>
          <cell r="E87" t="str">
            <v>A3</v>
          </cell>
          <cell r="F87" t="str">
            <v>Có sáng kiến được công nhận cấp trường</v>
          </cell>
          <cell r="G87" t="str">
            <v>A3</v>
          </cell>
          <cell r="H87"/>
          <cell r="I87" t="str">
            <v>A3</v>
          </cell>
          <cell r="J87"/>
          <cell r="K87" t="str">
            <v>A3</v>
          </cell>
          <cell r="L87"/>
          <cell r="M87"/>
          <cell r="N87"/>
          <cell r="O87">
            <v>3</v>
          </cell>
          <cell r="P87">
            <v>3</v>
          </cell>
          <cell r="Q87"/>
          <cell r="R87"/>
        </row>
        <row r="88">
          <cell r="D88" t="str">
            <v>01009028</v>
          </cell>
          <cell r="E88" t="str">
            <v>A4</v>
          </cell>
          <cell r="F88"/>
          <cell r="G88" t="str">
            <v>A4</v>
          </cell>
          <cell r="H88"/>
          <cell r="I88" t="str">
            <v>A4</v>
          </cell>
          <cell r="J88"/>
          <cell r="K88" t="str">
            <v>A4</v>
          </cell>
          <cell r="L88"/>
          <cell r="M88"/>
          <cell r="N88"/>
          <cell r="O88">
            <v>2</v>
          </cell>
          <cell r="P88">
            <v>3</v>
          </cell>
          <cell r="Q88"/>
          <cell r="R88"/>
        </row>
        <row r="89">
          <cell r="D89" t="str">
            <v>01009026</v>
          </cell>
          <cell r="E89" t="str">
            <v>A4</v>
          </cell>
          <cell r="F89"/>
          <cell r="G89" t="str">
            <v>A4</v>
          </cell>
          <cell r="H89"/>
          <cell r="I89" t="str">
            <v>A3</v>
          </cell>
          <cell r="J89" t="str">
            <v>Đề nghị xếp A3</v>
          </cell>
          <cell r="K89" t="str">
            <v>A3</v>
          </cell>
          <cell r="L89"/>
          <cell r="M89"/>
          <cell r="N89"/>
          <cell r="O89">
            <v>3</v>
          </cell>
          <cell r="P89">
            <v>0</v>
          </cell>
          <cell r="Q89"/>
          <cell r="R89"/>
        </row>
        <row r="90">
          <cell r="D90"/>
          <cell r="E90">
            <v>7</v>
          </cell>
          <cell r="F90"/>
          <cell r="G90">
            <v>7</v>
          </cell>
          <cell r="H90" t="str">
            <v>0A1 + 4A2 + 3A3 + 0A4</v>
          </cell>
          <cell r="I90">
            <v>7</v>
          </cell>
          <cell r="J90" t="str">
            <v>1A1 + 4A2 + 2A3 + 0A4</v>
          </cell>
          <cell r="K90">
            <v>7</v>
          </cell>
          <cell r="L90" t="str">
            <v>1A1 + 4A2 + 2A3 + 0A4</v>
          </cell>
          <cell r="M90"/>
          <cell r="N90"/>
          <cell r="O90"/>
          <cell r="P90"/>
          <cell r="Q90"/>
          <cell r="R90"/>
        </row>
        <row r="91">
          <cell r="D91"/>
          <cell r="E91">
            <v>6</v>
          </cell>
          <cell r="F91"/>
          <cell r="G91">
            <v>6</v>
          </cell>
          <cell r="H91" t="str">
            <v>0A1 + 3A2 + 3A3 + 0A4</v>
          </cell>
          <cell r="I91">
            <v>6</v>
          </cell>
          <cell r="J91" t="str">
            <v>1A1 + 3A2 + 2A3 + 0A4</v>
          </cell>
          <cell r="K91">
            <v>6</v>
          </cell>
          <cell r="L91" t="str">
            <v>1A1 + 3A2 + 2A3 + 0A4</v>
          </cell>
          <cell r="M91"/>
          <cell r="N91"/>
          <cell r="O91"/>
          <cell r="P91"/>
          <cell r="Q91"/>
          <cell r="R91"/>
        </row>
        <row r="92">
          <cell r="D92" t="str">
            <v>01009009</v>
          </cell>
          <cell r="E92" t="str">
            <v>A2</v>
          </cell>
          <cell r="F92" t="str">
            <v>Có bài viết  được đăng kỷ yếu hội thảo cấp trường (Hội thảo Quốc tế COSS 2020).</v>
          </cell>
          <cell r="G92" t="str">
            <v>A2</v>
          </cell>
          <cell r="H92"/>
          <cell r="I92" t="str">
            <v>A1</v>
          </cell>
          <cell r="J92" t="str">
            <v>Đề nghị xếp A1</v>
          </cell>
          <cell r="K92" t="str">
            <v>A1</v>
          </cell>
          <cell r="L92"/>
          <cell r="M92"/>
          <cell r="N92"/>
          <cell r="O92">
            <v>4</v>
          </cell>
          <cell r="P92">
            <v>2</v>
          </cell>
          <cell r="Q92">
            <v>2</v>
          </cell>
          <cell r="R92"/>
        </row>
        <row r="93">
          <cell r="D93" t="str">
            <v>01023002</v>
          </cell>
          <cell r="E93" t="str">
            <v>A3</v>
          </cell>
          <cell r="F93" t="str">
            <v>Có SK được công nhận cấp trường</v>
          </cell>
          <cell r="G93" t="str">
            <v>A3</v>
          </cell>
          <cell r="H93"/>
          <cell r="I93" t="str">
            <v>A2</v>
          </cell>
          <cell r="J93" t="str">
            <v>Đề nghị xếp A2, hỗ trợ Đảng ủy viên thực hiện kế hoạch và báo cáo đột xuất do Sở yêu cầu</v>
          </cell>
          <cell r="K93" t="str">
            <v>A2</v>
          </cell>
          <cell r="L93"/>
          <cell r="M93"/>
          <cell r="N93"/>
          <cell r="O93">
            <v>2</v>
          </cell>
          <cell r="P93">
            <v>1</v>
          </cell>
          <cell r="Q93">
            <v>0</v>
          </cell>
          <cell r="R93"/>
        </row>
        <row r="94">
          <cell r="D94" t="str">
            <v>01006003</v>
          </cell>
          <cell r="E94" t="str">
            <v>A2</v>
          </cell>
          <cell r="F94" t="str">
            <v>Có bài viết  được đăng kỷ yếu hội thảo cấp trường (Hội thảo Quốc tế COSS 2020).</v>
          </cell>
          <cell r="G94" t="str">
            <v>A3</v>
          </cell>
          <cell r="H94"/>
          <cell r="I94" t="str">
            <v>A3</v>
          </cell>
          <cell r="J94"/>
          <cell r="K94" t="str">
            <v>A3</v>
          </cell>
          <cell r="L94"/>
          <cell r="M94"/>
          <cell r="N94"/>
          <cell r="O94">
            <v>1</v>
          </cell>
          <cell r="P94">
            <v>1</v>
          </cell>
          <cell r="Q94">
            <v>0</v>
          </cell>
          <cell r="R94"/>
        </row>
        <row r="95">
          <cell r="D95" t="str">
            <v>01013032</v>
          </cell>
          <cell r="E95" t="str">
            <v>A3</v>
          </cell>
          <cell r="F95" t="str">
            <v>Có bài viết Hội thảo cấp khoa trong tháng 03/2021</v>
          </cell>
          <cell r="G95" t="str">
            <v>A3</v>
          </cell>
          <cell r="H95"/>
          <cell r="I95" t="str">
            <v>A3</v>
          </cell>
          <cell r="J95"/>
          <cell r="K95" t="str">
            <v>A3</v>
          </cell>
          <cell r="L95"/>
          <cell r="M95"/>
          <cell r="N95"/>
          <cell r="O95">
            <v>1</v>
          </cell>
          <cell r="P95">
            <v>1</v>
          </cell>
          <cell r="Q95">
            <v>1</v>
          </cell>
          <cell r="R95"/>
        </row>
        <row r="96">
          <cell r="D96" t="str">
            <v>01022061</v>
          </cell>
          <cell r="E96" t="str">
            <v>A2</v>
          </cell>
          <cell r="F96" t="str">
            <v>Có bài viết  được đăng kỷ yếu hội thảo cấp trường (Hội thảo Quốc tế COSS 2020).</v>
          </cell>
          <cell r="G96" t="str">
            <v>A2</v>
          </cell>
          <cell r="H96"/>
          <cell r="I96" t="str">
            <v>A2</v>
          </cell>
          <cell r="J96"/>
          <cell r="K96" t="str">
            <v>A2</v>
          </cell>
          <cell r="L96"/>
          <cell r="M96"/>
          <cell r="N96"/>
          <cell r="O96">
            <v>3</v>
          </cell>
          <cell r="P96">
            <v>2</v>
          </cell>
          <cell r="Q96">
            <v>0</v>
          </cell>
          <cell r="R96"/>
        </row>
        <row r="97">
          <cell r="D97" t="str">
            <v>01015027</v>
          </cell>
          <cell r="E97" t="str">
            <v>A2</v>
          </cell>
          <cell r="F97" t="str">
            <v>Có sáng kiến được công nhận PVAH cấp ngành (QĐ số 1720/QĐ-GDĐT-VP ngày 21/8/2020)</v>
          </cell>
          <cell r="G97" t="str">
            <v>A2</v>
          </cell>
          <cell r="H97"/>
          <cell r="I97" t="str">
            <v>A2</v>
          </cell>
          <cell r="J97"/>
          <cell r="K97" t="str">
            <v>A2</v>
          </cell>
          <cell r="L97"/>
          <cell r="M97"/>
          <cell r="N97"/>
          <cell r="O97">
            <v>2</v>
          </cell>
          <cell r="P97">
            <v>2</v>
          </cell>
          <cell r="Q97">
            <v>2</v>
          </cell>
          <cell r="R97"/>
        </row>
        <row r="98">
          <cell r="D98"/>
          <cell r="E98">
            <v>1</v>
          </cell>
          <cell r="F98"/>
          <cell r="G98">
            <v>1</v>
          </cell>
          <cell r="H98" t="str">
            <v>0A1 + 1A2 + 0A3 + 0A4</v>
          </cell>
          <cell r="I98">
            <v>1</v>
          </cell>
          <cell r="J98" t="str">
            <v>0A1 + 1A2 + 0A3 + 0A4</v>
          </cell>
          <cell r="K98">
            <v>1</v>
          </cell>
          <cell r="L98" t="str">
            <v>0A1 + 1A2 + 0A3 + 0A4</v>
          </cell>
          <cell r="M98"/>
          <cell r="N98"/>
          <cell r="O98">
            <v>0</v>
          </cell>
          <cell r="P98">
            <v>0</v>
          </cell>
          <cell r="Q98"/>
          <cell r="R98"/>
        </row>
        <row r="99">
          <cell r="D99" t="str">
            <v>01006006</v>
          </cell>
          <cell r="E99" t="str">
            <v>A2</v>
          </cell>
          <cell r="F99" t="str">
            <v>Có sáng kiến được công nhận PVAH cấp ngành (QĐ số 1720/QĐ-GDĐT-VP ngày 21/8/2020)</v>
          </cell>
          <cell r="G99" t="str">
            <v>A2</v>
          </cell>
          <cell r="H99"/>
          <cell r="I99" t="str">
            <v>A2</v>
          </cell>
          <cell r="J99"/>
          <cell r="K99" t="str">
            <v>A2</v>
          </cell>
          <cell r="L99"/>
          <cell r="M99"/>
          <cell r="N99"/>
          <cell r="O99">
            <v>3</v>
          </cell>
          <cell r="P99">
            <v>2</v>
          </cell>
          <cell r="Q99">
            <v>1</v>
          </cell>
          <cell r="R99"/>
        </row>
        <row r="100">
          <cell r="D100"/>
          <cell r="E100">
            <v>2</v>
          </cell>
          <cell r="F100"/>
          <cell r="G100">
            <v>2</v>
          </cell>
          <cell r="H100" t="str">
            <v>1A1 + 0A2 + 0A3 + 1A4</v>
          </cell>
          <cell r="I100">
            <v>2</v>
          </cell>
          <cell r="J100" t="str">
            <v>1A1 + 0A2 + 0A3 + 1A4</v>
          </cell>
          <cell r="K100">
            <v>2</v>
          </cell>
          <cell r="L100" t="str">
            <v>1A1 + 0A2 + 0A3 + 1A4</v>
          </cell>
          <cell r="M100"/>
          <cell r="N100"/>
          <cell r="O100"/>
          <cell r="P100"/>
          <cell r="Q100"/>
          <cell r="R100"/>
        </row>
        <row r="101">
          <cell r="D101"/>
          <cell r="E101">
            <v>1</v>
          </cell>
          <cell r="F101"/>
          <cell r="G101">
            <v>1</v>
          </cell>
          <cell r="H101" t="str">
            <v>1A1 + 0A2 + 0A3 + 0A4</v>
          </cell>
          <cell r="I101">
            <v>1</v>
          </cell>
          <cell r="J101" t="str">
            <v>1A1 + 0A2 + 0A3 + 0A4</v>
          </cell>
          <cell r="K101">
            <v>1</v>
          </cell>
          <cell r="L101" t="str">
            <v>1A1 + 0A2 + 0A3 + 0A4</v>
          </cell>
          <cell r="M101"/>
          <cell r="N101"/>
          <cell r="O101"/>
          <cell r="P101"/>
          <cell r="Q101"/>
          <cell r="R101"/>
        </row>
        <row r="102">
          <cell r="D102" t="str">
            <v>01005001</v>
          </cell>
          <cell r="E102" t="str">
            <v>A1</v>
          </cell>
          <cell r="F102" t="str">
            <v>- Tham gia Đề án hợp tác đào tạo trình độ cao đẳng chất lượng cao giữa Trường CĐ Lý Tự Trọng Tp.HCM với công ty TNHH Sản xuất và Kinh doanh VINFAST (QĐ số 496A/QĐ-LTT-ĐT ngày 30/5/2020)</v>
          </cell>
          <cell r="G102" t="str">
            <v>A1</v>
          </cell>
          <cell r="H102"/>
          <cell r="I102" t="str">
            <v>A1</v>
          </cell>
          <cell r="J102"/>
          <cell r="K102" t="str">
            <v>A1</v>
          </cell>
          <cell r="L102"/>
          <cell r="M102"/>
          <cell r="N102"/>
          <cell r="O102">
            <v>3</v>
          </cell>
          <cell r="P102">
            <v>3</v>
          </cell>
          <cell r="Q102">
            <v>4</v>
          </cell>
          <cell r="R102"/>
        </row>
        <row r="103">
          <cell r="D103"/>
          <cell r="E103">
            <v>1</v>
          </cell>
          <cell r="F103"/>
          <cell r="G103">
            <v>1</v>
          </cell>
          <cell r="H103" t="str">
            <v>0A1 + 0A2 + 0A3 + 1A4</v>
          </cell>
          <cell r="I103">
            <v>1</v>
          </cell>
          <cell r="J103" t="str">
            <v>0A1 + 0A2 + 0A3 + 1A4</v>
          </cell>
          <cell r="K103">
            <v>1</v>
          </cell>
          <cell r="L103" t="str">
            <v>0A1 + 0A2 + 0A3 + 1A4</v>
          </cell>
          <cell r="M103"/>
          <cell r="N103"/>
          <cell r="O103">
            <v>0</v>
          </cell>
          <cell r="P103"/>
          <cell r="Q103"/>
          <cell r="R103"/>
        </row>
        <row r="104">
          <cell r="D104" t="str">
            <v>01005003</v>
          </cell>
          <cell r="E104" t="str">
            <v>A4</v>
          </cell>
          <cell r="F104"/>
          <cell r="G104" t="str">
            <v>A4</v>
          </cell>
          <cell r="H104"/>
          <cell r="I104" t="str">
            <v>A4</v>
          </cell>
          <cell r="J104"/>
          <cell r="K104" t="str">
            <v>A4</v>
          </cell>
          <cell r="L104"/>
          <cell r="M104"/>
          <cell r="N104"/>
          <cell r="O104">
            <v>2</v>
          </cell>
          <cell r="P104">
            <v>2</v>
          </cell>
          <cell r="Q104"/>
          <cell r="R104"/>
        </row>
        <row r="105">
          <cell r="D105"/>
          <cell r="E105">
            <v>36</v>
          </cell>
          <cell r="F105"/>
          <cell r="G105">
            <v>36</v>
          </cell>
          <cell r="H105" t="str">
            <v>1A1 + 4A2 + 5A3 + 25A4 + 1A DN</v>
          </cell>
          <cell r="I105">
            <v>36</v>
          </cell>
          <cell r="J105" t="str">
            <v>1A1 + 8A2 + 10A3 + 16A4 + 1A DN</v>
          </cell>
          <cell r="K105">
            <v>36</v>
          </cell>
          <cell r="L105" t="str">
            <v>1A1 + 8A2 + 10A3 + 16A4 + 1A DN</v>
          </cell>
          <cell r="M105"/>
          <cell r="N105"/>
          <cell r="O105"/>
          <cell r="P105"/>
          <cell r="Q105"/>
          <cell r="R105"/>
        </row>
        <row r="106">
          <cell r="D106"/>
          <cell r="E106">
            <v>16</v>
          </cell>
          <cell r="F106"/>
          <cell r="G106">
            <v>16</v>
          </cell>
          <cell r="H106" t="str">
            <v>1A1 + 4A2 + 4A3 + 6A4 + 1A DN</v>
          </cell>
          <cell r="I106">
            <v>16</v>
          </cell>
          <cell r="J106" t="str">
            <v>1A1 + 8A2 + 4A3 + 2A4 + 1A DN</v>
          </cell>
          <cell r="K106">
            <v>16</v>
          </cell>
          <cell r="L106" t="str">
            <v>1A1 + 8A2 + 4A3 + 2A4 + 1A DN</v>
          </cell>
          <cell r="M106"/>
          <cell r="N106"/>
          <cell r="O106"/>
          <cell r="P106"/>
          <cell r="Q106"/>
          <cell r="R106"/>
        </row>
        <row r="107">
          <cell r="D107" t="str">
            <v>01008028</v>
          </cell>
          <cell r="E107" t="str">
            <v>A1</v>
          </cell>
          <cell r="F107" t="str">
            <v>Tham gia xây dựng Chuẩn đầu ra ngành Kỹ thuật Nhiệt (theo CV đề nghị của trường)</v>
          </cell>
          <cell r="G107" t="str">
            <v>A1</v>
          </cell>
          <cell r="H107"/>
          <cell r="I107" t="str">
            <v>A1</v>
          </cell>
          <cell r="J107"/>
          <cell r="K107" t="str">
            <v>A1</v>
          </cell>
          <cell r="L107"/>
          <cell r="M107"/>
          <cell r="N107"/>
          <cell r="O107">
            <v>6</v>
          </cell>
          <cell r="P107">
            <v>7</v>
          </cell>
          <cell r="Q107"/>
          <cell r="R107"/>
        </row>
        <row r="108">
          <cell r="D108" t="str">
            <v>01008002</v>
          </cell>
          <cell r="E108" t="str">
            <v>A2</v>
          </cell>
          <cell r="F108" t="str">
            <v>Có sáng kiến được công nhận PVAH cấp ngành (QĐ số 1720/QĐ-GDĐT-VP ngày 21/8/2020)</v>
          </cell>
          <cell r="G108" t="str">
            <v>A2</v>
          </cell>
          <cell r="H108"/>
          <cell r="I108" t="str">
            <v>A2</v>
          </cell>
          <cell r="J108"/>
          <cell r="K108" t="str">
            <v>A2</v>
          </cell>
          <cell r="L108"/>
          <cell r="M108"/>
          <cell r="N108"/>
          <cell r="O108">
            <v>4</v>
          </cell>
          <cell r="P108">
            <v>6</v>
          </cell>
          <cell r="Q108"/>
          <cell r="R108"/>
        </row>
        <row r="109">
          <cell r="D109" t="str">
            <v>01025007</v>
          </cell>
          <cell r="E109" t="str">
            <v>A2</v>
          </cell>
          <cell r="F109" t="str">
            <v>Có bài viết  được đăng kỷ yếu hội thảo cấp trường (Hội thảo Quốc tế COSS 2020).</v>
          </cell>
          <cell r="G109" t="str">
            <v>A2</v>
          </cell>
          <cell r="H109"/>
          <cell r="I109" t="str">
            <v>A2</v>
          </cell>
          <cell r="J109"/>
          <cell r="K109" t="str">
            <v>A2</v>
          </cell>
          <cell r="L109"/>
          <cell r="M109"/>
          <cell r="N109"/>
          <cell r="O109">
            <v>5</v>
          </cell>
          <cell r="P109">
            <v>7</v>
          </cell>
          <cell r="Q109"/>
          <cell r="R109"/>
        </row>
        <row r="110">
          <cell r="D110" t="str">
            <v>01008004</v>
          </cell>
          <cell r="E110" t="str">
            <v>A3</v>
          </cell>
          <cell r="F110" t="str">
            <v>Có sáng kiến được công nhận cấp trường</v>
          </cell>
          <cell r="G110" t="str">
            <v>A3</v>
          </cell>
          <cell r="H110"/>
          <cell r="I110" t="str">
            <v>A2</v>
          </cell>
          <cell r="J110" t="str">
            <v>Nhất trí đề nghị của đơn vị xếp loại A2</v>
          </cell>
          <cell r="K110" t="str">
            <v>A2</v>
          </cell>
          <cell r="L110"/>
          <cell r="M110"/>
          <cell r="N110"/>
          <cell r="O110">
            <v>2</v>
          </cell>
          <cell r="P110">
            <v>4</v>
          </cell>
          <cell r="Q110"/>
          <cell r="R110"/>
        </row>
        <row r="111">
          <cell r="D111" t="str">
            <v>01009007</v>
          </cell>
          <cell r="E111" t="str">
            <v>A2</v>
          </cell>
          <cell r="F111" t="str">
            <v>Có sáng kiến được công nhận PVAH cấp ngành (QĐ số 1720/QĐ-GDĐT-VP ngày 21/8/2020)</v>
          </cell>
          <cell r="G111" t="str">
            <v>A2</v>
          </cell>
          <cell r="H111"/>
          <cell r="I111" t="str">
            <v>A2</v>
          </cell>
          <cell r="J111"/>
          <cell r="K111" t="str">
            <v>A2</v>
          </cell>
          <cell r="L111"/>
          <cell r="M111"/>
          <cell r="N111"/>
          <cell r="O111">
            <v>3</v>
          </cell>
          <cell r="P111">
            <v>6</v>
          </cell>
          <cell r="Q111"/>
          <cell r="R111"/>
        </row>
        <row r="112">
          <cell r="D112" t="str">
            <v>01008008</v>
          </cell>
          <cell r="E112" t="str">
            <v>A3</v>
          </cell>
          <cell r="F112" t="str">
            <v>Có sáng kiến được công nhận cấp trường</v>
          </cell>
          <cell r="G112" t="str">
            <v>A DN</v>
          </cell>
          <cell r="H112" t="str">
            <v>Nghỉ cách ly từ 04/5 đến 31/5/2021</v>
          </cell>
          <cell r="I112" t="str">
            <v>A DN</v>
          </cell>
          <cell r="J112"/>
          <cell r="K112" t="str">
            <v>A DN</v>
          </cell>
          <cell r="L112" t="str">
            <v>Nghỉ cách ly từ 04/5 đến 31/5/2021</v>
          </cell>
          <cell r="M112"/>
          <cell r="N112"/>
          <cell r="O112">
            <v>1</v>
          </cell>
          <cell r="P112">
            <v>1</v>
          </cell>
          <cell r="Q112"/>
          <cell r="R112"/>
        </row>
        <row r="113">
          <cell r="D113" t="str">
            <v>01008006</v>
          </cell>
          <cell r="E113" t="str">
            <v>A4</v>
          </cell>
          <cell r="F113"/>
          <cell r="G113" t="str">
            <v>A4</v>
          </cell>
          <cell r="H113"/>
          <cell r="I113" t="str">
            <v>A3</v>
          </cell>
          <cell r="J113" t="str">
            <v>Nhất trí đề nghị của đơn vị xếp A3</v>
          </cell>
          <cell r="K113" t="str">
            <v>A3</v>
          </cell>
          <cell r="L113"/>
          <cell r="M113"/>
          <cell r="N113"/>
          <cell r="O113">
            <v>1</v>
          </cell>
          <cell r="P113">
            <v>4</v>
          </cell>
          <cell r="Q113"/>
          <cell r="R113"/>
        </row>
        <row r="114">
          <cell r="D114" t="str">
            <v>01002021</v>
          </cell>
          <cell r="E114" t="str">
            <v>A2</v>
          </cell>
          <cell r="F114" t="str">
            <v>Có sáng kiến được công nhận PVAH cấp ngành (QĐ số 1720/QĐ-GDĐT-VP ngày 21/8/2020)</v>
          </cell>
          <cell r="G114" t="str">
            <v>A2</v>
          </cell>
          <cell r="H114"/>
          <cell r="I114" t="str">
            <v>A2</v>
          </cell>
          <cell r="J114"/>
          <cell r="K114" t="str">
            <v>A2</v>
          </cell>
          <cell r="L114"/>
          <cell r="M114"/>
          <cell r="N114"/>
          <cell r="O114">
            <v>2</v>
          </cell>
          <cell r="P114">
            <v>3</v>
          </cell>
          <cell r="Q114"/>
          <cell r="R114"/>
        </row>
        <row r="115">
          <cell r="D115" t="str">
            <v>01017009</v>
          </cell>
          <cell r="E115" t="str">
            <v>A3</v>
          </cell>
          <cell r="F115" t="str">
            <v>Có sáng kiến được công nhận cấp trường</v>
          </cell>
          <cell r="G115" t="str">
            <v>A3</v>
          </cell>
          <cell r="H115"/>
          <cell r="I115" t="str">
            <v>A2</v>
          </cell>
          <cell r="J115" t="str">
            <v>Nhất trí đề nghị của đơn vị xếp A2</v>
          </cell>
          <cell r="K115" t="str">
            <v>A2</v>
          </cell>
          <cell r="L115"/>
          <cell r="M115"/>
          <cell r="N115"/>
          <cell r="O115">
            <v>1</v>
          </cell>
          <cell r="P115">
            <v>4</v>
          </cell>
          <cell r="Q115"/>
          <cell r="R115"/>
        </row>
        <row r="116">
          <cell r="D116" t="str">
            <v>01015026</v>
          </cell>
          <cell r="E116" t="str">
            <v>A4</v>
          </cell>
          <cell r="F116"/>
          <cell r="G116" t="str">
            <v>A4</v>
          </cell>
          <cell r="H116"/>
          <cell r="I116" t="str">
            <v>A3</v>
          </cell>
          <cell r="J116" t="str">
            <v>Nhất trí đề nghị của đơn vị xếp A3</v>
          </cell>
          <cell r="K116" t="str">
            <v>A3</v>
          </cell>
          <cell r="L116"/>
          <cell r="M116"/>
          <cell r="N116"/>
          <cell r="O116">
            <v>1</v>
          </cell>
          <cell r="P116">
            <v>4</v>
          </cell>
          <cell r="Q116"/>
          <cell r="R116"/>
        </row>
        <row r="117">
          <cell r="D117" t="str">
            <v>01015028</v>
          </cell>
          <cell r="E117" t="str">
            <v>A4</v>
          </cell>
          <cell r="F117"/>
          <cell r="G117" t="str">
            <v>A4</v>
          </cell>
          <cell r="H117"/>
          <cell r="I117" t="str">
            <v>A3</v>
          </cell>
          <cell r="J117" t="str">
            <v>Nhất trí đề nghị của đơn vị xếp A3</v>
          </cell>
          <cell r="K117" t="str">
            <v>A3</v>
          </cell>
          <cell r="L117"/>
          <cell r="M117"/>
          <cell r="N117"/>
          <cell r="O117">
            <v>1</v>
          </cell>
          <cell r="P117">
            <v>4</v>
          </cell>
          <cell r="Q117"/>
          <cell r="R117"/>
        </row>
        <row r="118">
          <cell r="D118" t="str">
            <v>01008005</v>
          </cell>
          <cell r="E118" t="str">
            <v>A3</v>
          </cell>
          <cell r="F118" t="str">
            <v>Có sáng kiến được công nhận cấp trường</v>
          </cell>
          <cell r="G118" t="str">
            <v>A3</v>
          </cell>
          <cell r="H118"/>
          <cell r="I118" t="str">
            <v>A2</v>
          </cell>
          <cell r="J118" t="str">
            <v>Nhất trí đề nghị của đơn vị xếp A2</v>
          </cell>
          <cell r="K118" t="str">
            <v>A2</v>
          </cell>
          <cell r="L118"/>
          <cell r="M118"/>
          <cell r="N118"/>
          <cell r="O118">
            <v>2</v>
          </cell>
          <cell r="P118">
            <v>4</v>
          </cell>
          <cell r="Q118"/>
          <cell r="R118"/>
        </row>
        <row r="119">
          <cell r="D119" t="str">
            <v>01009005</v>
          </cell>
          <cell r="E119" t="str">
            <v>A4</v>
          </cell>
          <cell r="F119"/>
          <cell r="G119" t="str">
            <v>A4</v>
          </cell>
          <cell r="H119"/>
          <cell r="I119" t="str">
            <v>A3</v>
          </cell>
          <cell r="J119" t="str">
            <v>Nhất trí đề nghị của đơn vị xếp A3</v>
          </cell>
          <cell r="K119" t="str">
            <v>A3</v>
          </cell>
          <cell r="L119"/>
          <cell r="M119"/>
          <cell r="N119"/>
          <cell r="O119">
            <v>1</v>
          </cell>
          <cell r="P119">
            <v>4</v>
          </cell>
          <cell r="Q119"/>
          <cell r="R119"/>
        </row>
        <row r="120">
          <cell r="D120" t="str">
            <v>01002003</v>
          </cell>
          <cell r="E120" t="str">
            <v>A4</v>
          </cell>
          <cell r="F120"/>
          <cell r="G120" t="str">
            <v>A4</v>
          </cell>
          <cell r="H120"/>
          <cell r="I120" t="str">
            <v>A4</v>
          </cell>
          <cell r="J120"/>
          <cell r="K120" t="str">
            <v>A4</v>
          </cell>
          <cell r="L120"/>
          <cell r="M120"/>
          <cell r="N120"/>
          <cell r="O120">
            <v>0</v>
          </cell>
          <cell r="P120">
            <v>1</v>
          </cell>
          <cell r="Q120"/>
          <cell r="R120"/>
        </row>
        <row r="121">
          <cell r="D121" t="str">
            <v>01009014</v>
          </cell>
          <cell r="E121" t="str">
            <v>A4</v>
          </cell>
          <cell r="F121"/>
          <cell r="G121" t="str">
            <v>A4</v>
          </cell>
          <cell r="H121"/>
          <cell r="I121" t="str">
            <v>A4</v>
          </cell>
          <cell r="J121"/>
          <cell r="K121" t="str">
            <v>A4</v>
          </cell>
          <cell r="L121"/>
          <cell r="M121"/>
          <cell r="N121"/>
          <cell r="O121">
            <v>0</v>
          </cell>
          <cell r="P121">
            <v>1</v>
          </cell>
          <cell r="Q121"/>
          <cell r="R121"/>
        </row>
        <row r="122">
          <cell r="D122" t="str">
            <v>01008034</v>
          </cell>
          <cell r="E122" t="str">
            <v>A3</v>
          </cell>
          <cell r="F122" t="str">
            <v>Có sáng kiến được công nhận cấp trường</v>
          </cell>
          <cell r="G122" t="str">
            <v>A3</v>
          </cell>
          <cell r="H122"/>
          <cell r="I122" t="str">
            <v>A2</v>
          </cell>
          <cell r="J122" t="str">
            <v>Nhất trí đề nghị của đơn vị xếp A2</v>
          </cell>
          <cell r="K122" t="str">
            <v>A2</v>
          </cell>
          <cell r="L122"/>
          <cell r="M122"/>
          <cell r="N122"/>
          <cell r="O122">
            <v>1</v>
          </cell>
          <cell r="P122">
            <v>4</v>
          </cell>
          <cell r="Q122"/>
          <cell r="R122"/>
        </row>
        <row r="123">
          <cell r="D123"/>
          <cell r="E123">
            <v>20</v>
          </cell>
          <cell r="F123"/>
          <cell r="G123">
            <v>20</v>
          </cell>
          <cell r="H123" t="str">
            <v>0A1 + 0A2 + 1A3 + 19A4</v>
          </cell>
          <cell r="I123">
            <v>20</v>
          </cell>
          <cell r="J123" t="str">
            <v>0A1 + 0A2 + 6A3 + 14A4</v>
          </cell>
          <cell r="K123">
            <v>20</v>
          </cell>
          <cell r="L123" t="str">
            <v>0A1 + 0A2 + 6A3 + 14A4</v>
          </cell>
          <cell r="M123"/>
          <cell r="N123"/>
          <cell r="O123" t="e">
            <v>#REF!</v>
          </cell>
          <cell r="P123" t="e">
            <v>#REF!</v>
          </cell>
          <cell r="Q123"/>
          <cell r="R123"/>
        </row>
        <row r="124">
          <cell r="D124" t="str">
            <v>01008021</v>
          </cell>
          <cell r="E124" t="str">
            <v>A4</v>
          </cell>
          <cell r="F124"/>
          <cell r="G124" t="str">
            <v>A4</v>
          </cell>
          <cell r="H124"/>
          <cell r="I124" t="str">
            <v>A3</v>
          </cell>
          <cell r="J124" t="str">
            <v>Nhất trí đề nghị của đơn vị xếp A3</v>
          </cell>
          <cell r="K124" t="str">
            <v>A3</v>
          </cell>
          <cell r="L124"/>
          <cell r="M124"/>
          <cell r="N124"/>
          <cell r="O124">
            <v>1</v>
          </cell>
          <cell r="P124">
            <v>1</v>
          </cell>
          <cell r="Q124"/>
          <cell r="R124"/>
        </row>
        <row r="125">
          <cell r="D125" t="str">
            <v>01008009</v>
          </cell>
          <cell r="E125" t="str">
            <v>A4</v>
          </cell>
          <cell r="F125"/>
          <cell r="G125" t="str">
            <v>A4</v>
          </cell>
          <cell r="H125"/>
          <cell r="I125" t="str">
            <v>A3</v>
          </cell>
          <cell r="J125" t="str">
            <v>Nhất trí đề nghị của đơn vị xếp A3</v>
          </cell>
          <cell r="K125" t="str">
            <v>A3</v>
          </cell>
          <cell r="L125"/>
          <cell r="M125"/>
          <cell r="N125"/>
          <cell r="O125">
            <v>4</v>
          </cell>
          <cell r="P125">
            <v>0</v>
          </cell>
          <cell r="Q125"/>
          <cell r="R125"/>
        </row>
        <row r="126">
          <cell r="D126" t="str">
            <v>01007003</v>
          </cell>
          <cell r="E126" t="str">
            <v>A4</v>
          </cell>
          <cell r="F126"/>
          <cell r="G126" t="str">
            <v>A4</v>
          </cell>
          <cell r="H126"/>
          <cell r="I126" t="str">
            <v>A4</v>
          </cell>
          <cell r="J126"/>
          <cell r="K126" t="str">
            <v>A4</v>
          </cell>
          <cell r="L126"/>
          <cell r="M126"/>
          <cell r="N126"/>
          <cell r="O126">
            <v>1</v>
          </cell>
          <cell r="P126">
            <v>0</v>
          </cell>
          <cell r="Q126"/>
          <cell r="R126"/>
        </row>
        <row r="127">
          <cell r="D127" t="str">
            <v>01008031</v>
          </cell>
          <cell r="E127" t="str">
            <v>A4</v>
          </cell>
          <cell r="F127"/>
          <cell r="G127" t="str">
            <v>A4</v>
          </cell>
          <cell r="H127"/>
          <cell r="I127" t="str">
            <v>A4</v>
          </cell>
          <cell r="J127"/>
          <cell r="K127" t="str">
            <v>A4</v>
          </cell>
          <cell r="L127"/>
          <cell r="M127"/>
          <cell r="N127"/>
          <cell r="O127">
            <v>1</v>
          </cell>
          <cell r="P127">
            <v>0</v>
          </cell>
          <cell r="Q127"/>
          <cell r="R127"/>
        </row>
        <row r="128">
          <cell r="D128" t="str">
            <v>01008018</v>
          </cell>
          <cell r="E128" t="str">
            <v>A4</v>
          </cell>
          <cell r="F128"/>
          <cell r="G128" t="str">
            <v>A4</v>
          </cell>
          <cell r="H128"/>
          <cell r="I128" t="str">
            <v>A4</v>
          </cell>
          <cell r="J128"/>
          <cell r="K128" t="str">
            <v>A4</v>
          </cell>
          <cell r="L128"/>
          <cell r="M128"/>
          <cell r="N128"/>
          <cell r="O128">
            <v>1</v>
          </cell>
          <cell r="P128">
            <v>0</v>
          </cell>
          <cell r="Q128"/>
          <cell r="R128"/>
        </row>
        <row r="129">
          <cell r="D129" t="str">
            <v>01008024</v>
          </cell>
          <cell r="E129" t="str">
            <v>A4</v>
          </cell>
          <cell r="F129"/>
          <cell r="G129" t="str">
            <v>A4</v>
          </cell>
          <cell r="H129"/>
          <cell r="I129" t="str">
            <v>A4</v>
          </cell>
          <cell r="J129"/>
          <cell r="K129" t="str">
            <v>A4</v>
          </cell>
          <cell r="L129"/>
          <cell r="M129"/>
          <cell r="N129"/>
          <cell r="O129">
            <v>1</v>
          </cell>
          <cell r="P129">
            <v>0</v>
          </cell>
          <cell r="Q129"/>
          <cell r="R129"/>
        </row>
        <row r="130">
          <cell r="D130" t="str">
            <v>01008039</v>
          </cell>
          <cell r="E130" t="str">
            <v>A4</v>
          </cell>
          <cell r="F130"/>
          <cell r="G130" t="str">
            <v>A4</v>
          </cell>
          <cell r="H130"/>
          <cell r="I130" t="str">
            <v>A4</v>
          </cell>
          <cell r="J130"/>
          <cell r="K130" t="str">
            <v>A4</v>
          </cell>
          <cell r="L130"/>
          <cell r="M130"/>
          <cell r="N130"/>
          <cell r="O130">
            <v>1</v>
          </cell>
          <cell r="P130">
            <v>0</v>
          </cell>
          <cell r="Q130"/>
          <cell r="R130"/>
        </row>
        <row r="131">
          <cell r="D131" t="str">
            <v>01008040</v>
          </cell>
          <cell r="E131" t="str">
            <v>A4</v>
          </cell>
          <cell r="F131"/>
          <cell r="G131" t="str">
            <v>A4</v>
          </cell>
          <cell r="H131"/>
          <cell r="I131" t="str">
            <v>A4</v>
          </cell>
          <cell r="J131"/>
          <cell r="K131" t="str">
            <v>A4</v>
          </cell>
          <cell r="L131"/>
          <cell r="M131"/>
          <cell r="N131"/>
          <cell r="O131">
            <v>1</v>
          </cell>
          <cell r="P131">
            <v>0</v>
          </cell>
          <cell r="Q131"/>
          <cell r="R131"/>
        </row>
        <row r="132">
          <cell r="D132" t="str">
            <v>01008041</v>
          </cell>
          <cell r="E132" t="str">
            <v>A4</v>
          </cell>
          <cell r="F132"/>
          <cell r="G132" t="str">
            <v>A4</v>
          </cell>
          <cell r="H132"/>
          <cell r="I132" t="str">
            <v>A4</v>
          </cell>
          <cell r="J132"/>
          <cell r="K132" t="str">
            <v>A4</v>
          </cell>
          <cell r="L132"/>
          <cell r="M132"/>
          <cell r="N132"/>
          <cell r="O132">
            <v>1</v>
          </cell>
          <cell r="P132">
            <v>0</v>
          </cell>
          <cell r="Q132"/>
          <cell r="R132"/>
        </row>
        <row r="133">
          <cell r="D133" t="str">
            <v>01012027</v>
          </cell>
          <cell r="E133" t="str">
            <v>A3</v>
          </cell>
          <cell r="F133" t="str">
            <v>Có sáng kiến được công nhận cấp trường</v>
          </cell>
          <cell r="G133" t="str">
            <v>A3</v>
          </cell>
          <cell r="H133"/>
          <cell r="I133" t="str">
            <v>A3</v>
          </cell>
          <cell r="J133"/>
          <cell r="K133" t="str">
            <v>A3</v>
          </cell>
          <cell r="L133"/>
          <cell r="M133"/>
          <cell r="N133"/>
          <cell r="O133">
            <v>1</v>
          </cell>
          <cell r="P133">
            <v>3</v>
          </cell>
          <cell r="Q133"/>
          <cell r="R133"/>
        </row>
        <row r="134">
          <cell r="D134" t="str">
            <v>01008012</v>
          </cell>
          <cell r="E134" t="str">
            <v>A4</v>
          </cell>
          <cell r="F134"/>
          <cell r="G134" t="str">
            <v>A4</v>
          </cell>
          <cell r="H134"/>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cell r="M134"/>
          <cell r="N134"/>
          <cell r="O134">
            <v>1</v>
          </cell>
          <cell r="P134">
            <v>3</v>
          </cell>
          <cell r="Q134"/>
          <cell r="R134"/>
        </row>
        <row r="135">
          <cell r="D135" t="str">
            <v>01017008</v>
          </cell>
          <cell r="E135" t="str">
            <v>A4</v>
          </cell>
          <cell r="F135"/>
          <cell r="G135" t="str">
            <v>A4</v>
          </cell>
          <cell r="H135"/>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cell r="M135"/>
          <cell r="N135"/>
          <cell r="O135">
            <v>1</v>
          </cell>
          <cell r="P135">
            <v>3</v>
          </cell>
          <cell r="Q135"/>
          <cell r="R135"/>
        </row>
        <row r="136">
          <cell r="D136" t="str">
            <v>01008033</v>
          </cell>
          <cell r="E136" t="str">
            <v>A4</v>
          </cell>
          <cell r="F136"/>
          <cell r="G136" t="str">
            <v>A4</v>
          </cell>
          <cell r="H136"/>
          <cell r="I136" t="str">
            <v>A3</v>
          </cell>
          <cell r="J136" t="str">
            <v>Nhất trí đề nghị của đơn vị xếp A3</v>
          </cell>
          <cell r="K136" t="str">
            <v>A3</v>
          </cell>
          <cell r="L136" t="str">
            <v>Thống nhất với đề nghị của đơn vị, cá nhân có nhiều tích cực trong công việc của trường và đơn vị.</v>
          </cell>
          <cell r="M136"/>
          <cell r="N136"/>
          <cell r="O136">
            <v>1</v>
          </cell>
          <cell r="P136">
            <v>3</v>
          </cell>
          <cell r="Q136"/>
          <cell r="R136"/>
        </row>
        <row r="137">
          <cell r="D137" t="str">
            <v>01008032</v>
          </cell>
          <cell r="E137" t="str">
            <v>A4</v>
          </cell>
          <cell r="F137"/>
          <cell r="G137" t="str">
            <v>A4</v>
          </cell>
          <cell r="H137"/>
          <cell r="I137" t="str">
            <v>A4</v>
          </cell>
          <cell r="J137"/>
          <cell r="K137" t="str">
            <v>A4</v>
          </cell>
          <cell r="L137"/>
          <cell r="M137"/>
          <cell r="N137"/>
          <cell r="O137">
            <v>0</v>
          </cell>
          <cell r="P137">
            <v>0</v>
          </cell>
          <cell r="Q137"/>
          <cell r="R137"/>
        </row>
        <row r="138">
          <cell r="D138" t="str">
            <v>01013033</v>
          </cell>
          <cell r="E138" t="str">
            <v>A4</v>
          </cell>
          <cell r="F138"/>
          <cell r="G138" t="str">
            <v>A4</v>
          </cell>
          <cell r="H138"/>
          <cell r="I138" t="str">
            <v>A4</v>
          </cell>
          <cell r="J138"/>
          <cell r="K138" t="str">
            <v>A4</v>
          </cell>
          <cell r="L138"/>
          <cell r="M138"/>
          <cell r="N138"/>
          <cell r="O138">
            <v>0</v>
          </cell>
          <cell r="P138">
            <v>1</v>
          </cell>
          <cell r="Q138"/>
          <cell r="R138"/>
        </row>
        <row r="139">
          <cell r="D139" t="str">
            <v>01009015</v>
          </cell>
          <cell r="E139" t="str">
            <v>A4</v>
          </cell>
          <cell r="F139"/>
          <cell r="G139" t="str">
            <v>A4</v>
          </cell>
          <cell r="H139"/>
          <cell r="I139" t="str">
            <v>A4</v>
          </cell>
          <cell r="J139"/>
          <cell r="K139" t="str">
            <v>A4</v>
          </cell>
          <cell r="L139"/>
          <cell r="M139"/>
          <cell r="N139"/>
          <cell r="O139">
            <v>0</v>
          </cell>
          <cell r="P139">
            <v>2</v>
          </cell>
          <cell r="Q139"/>
          <cell r="R139"/>
        </row>
        <row r="140">
          <cell r="D140" t="str">
            <v>01002009</v>
          </cell>
          <cell r="E140" t="str">
            <v>A4</v>
          </cell>
          <cell r="F140"/>
          <cell r="G140" t="str">
            <v>A4</v>
          </cell>
          <cell r="H140"/>
          <cell r="I140" t="str">
            <v>A4</v>
          </cell>
          <cell r="J140"/>
          <cell r="K140" t="str">
            <v>A4</v>
          </cell>
          <cell r="L140"/>
          <cell r="M140"/>
          <cell r="N140"/>
          <cell r="O140">
            <v>0</v>
          </cell>
          <cell r="P140">
            <v>0</v>
          </cell>
          <cell r="Q140"/>
          <cell r="R140"/>
        </row>
        <row r="141">
          <cell r="D141" t="str">
            <v>01008043</v>
          </cell>
          <cell r="E141" t="str">
            <v>A4</v>
          </cell>
          <cell r="F141"/>
          <cell r="G141" t="str">
            <v>A4</v>
          </cell>
          <cell r="H141"/>
          <cell r="I141" t="str">
            <v>A4</v>
          </cell>
          <cell r="J141"/>
          <cell r="K141" t="str">
            <v>A4</v>
          </cell>
          <cell r="L141"/>
          <cell r="M141"/>
          <cell r="N141"/>
          <cell r="O141">
            <v>1</v>
          </cell>
          <cell r="P141">
            <v>3</v>
          </cell>
          <cell r="Q141"/>
          <cell r="R141"/>
        </row>
        <row r="142">
          <cell r="D142" t="str">
            <v>01008042</v>
          </cell>
          <cell r="E142" t="str">
            <v>A4</v>
          </cell>
          <cell r="F142"/>
          <cell r="G142" t="str">
            <v>A4</v>
          </cell>
          <cell r="H142"/>
          <cell r="I142" t="str">
            <v>A4</v>
          </cell>
          <cell r="J142"/>
          <cell r="K142" t="str">
            <v>A4</v>
          </cell>
          <cell r="L142"/>
          <cell r="M142"/>
          <cell r="N142"/>
          <cell r="O142">
            <v>0</v>
          </cell>
          <cell r="P142">
            <v>1</v>
          </cell>
          <cell r="Q142"/>
          <cell r="R142"/>
        </row>
        <row r="143">
          <cell r="D143" t="str">
            <v>01008044</v>
          </cell>
          <cell r="E143" t="str">
            <v>A4</v>
          </cell>
          <cell r="F143"/>
          <cell r="G143" t="str">
            <v>A4</v>
          </cell>
          <cell r="H143"/>
          <cell r="I143" t="str">
            <v>A4</v>
          </cell>
          <cell r="J143"/>
          <cell r="K143" t="str">
            <v>A4</v>
          </cell>
          <cell r="L143"/>
          <cell r="M143"/>
          <cell r="N143"/>
          <cell r="O143">
            <v>0</v>
          </cell>
          <cell r="P143">
            <v>1</v>
          </cell>
          <cell r="Q143"/>
          <cell r="R143"/>
        </row>
        <row r="144">
          <cell r="D144"/>
          <cell r="E144">
            <v>33</v>
          </cell>
          <cell r="F144"/>
          <cell r="G144">
            <v>33</v>
          </cell>
          <cell r="H144" t="str">
            <v>1A1 + 0A2 + 4A3 + 28A4 + 0B1</v>
          </cell>
          <cell r="I144">
            <v>33</v>
          </cell>
          <cell r="J144" t="str">
            <v>1A1 + 0A2 + 4A3 + 28A4 + 0B1</v>
          </cell>
          <cell r="K144">
            <v>33</v>
          </cell>
          <cell r="L144" t="str">
            <v>1A1 + 0A2 + 4A3 + 28A4 + 0 B1</v>
          </cell>
          <cell r="M144"/>
          <cell r="N144"/>
          <cell r="O144"/>
          <cell r="P144"/>
          <cell r="Q144"/>
          <cell r="R144"/>
        </row>
        <row r="145">
          <cell r="D145"/>
          <cell r="E145">
            <v>33</v>
          </cell>
          <cell r="F145"/>
          <cell r="G145">
            <v>33</v>
          </cell>
          <cell r="H145" t="str">
            <v>1A1 + 0A2 + 4A3 + 28A4 + 0B1</v>
          </cell>
          <cell r="I145">
            <v>33</v>
          </cell>
          <cell r="J145" t="str">
            <v>1A1 + 0A2 + 4A3 + 28A4 + 0B1</v>
          </cell>
          <cell r="K145">
            <v>33</v>
          </cell>
          <cell r="L145" t="str">
            <v>1A1 + 0A2 + 4A3 + 28A4 + 0 B1</v>
          </cell>
          <cell r="M145"/>
          <cell r="N145"/>
          <cell r="O145"/>
          <cell r="P145"/>
          <cell r="Q145"/>
          <cell r="R145"/>
        </row>
        <row r="146">
          <cell r="D146" t="str">
            <v>01010006</v>
          </cell>
          <cell r="E146" t="str">
            <v>A2</v>
          </cell>
          <cell r="F146" t="str">
            <v>- Có bài viết đăng kỷ yếu hội thảo cấp trường (Hội thảo Quốc tế COSS 2020).
- Có bài viết hội thảo cấp khoa năm 2020</v>
          </cell>
          <cell r="G146" t="str">
            <v>A3</v>
          </cell>
          <cell r="H146"/>
          <cell r="I146" t="str">
            <v>A3</v>
          </cell>
          <cell r="J146"/>
          <cell r="K146" t="str">
            <v>A3</v>
          </cell>
          <cell r="L146"/>
          <cell r="M146"/>
          <cell r="N146"/>
          <cell r="O146">
            <v>0</v>
          </cell>
          <cell r="P146">
            <v>3</v>
          </cell>
          <cell r="Q146"/>
          <cell r="R146"/>
        </row>
        <row r="147">
          <cell r="D147" t="str">
            <v>01010012</v>
          </cell>
          <cell r="E147" t="str">
            <v>A3</v>
          </cell>
          <cell r="F147" t="str">
            <v>Có viết bài hội thảo cấp khoa năm 2020</v>
          </cell>
          <cell r="G147" t="str">
            <v>A4</v>
          </cell>
          <cell r="H147"/>
          <cell r="I147" t="str">
            <v>A4</v>
          </cell>
          <cell r="J147"/>
          <cell r="K147" t="str">
            <v>A4</v>
          </cell>
          <cell r="L147"/>
          <cell r="M147"/>
          <cell r="N147"/>
          <cell r="O147">
            <v>0</v>
          </cell>
          <cell r="P147">
            <v>1</v>
          </cell>
          <cell r="Q147"/>
          <cell r="R147"/>
        </row>
        <row r="148">
          <cell r="D148" t="str">
            <v>01004012</v>
          </cell>
          <cell r="E148" t="str">
            <v>A2</v>
          </cell>
          <cell r="F148" t="str">
            <v>Có bài viết đăng kỷ yếu hội thảo cấp trường (Hội thảo Quốc tế COSS 2020).</v>
          </cell>
          <cell r="G148" t="str">
            <v>A4</v>
          </cell>
          <cell r="H148"/>
          <cell r="I148" t="str">
            <v>A4</v>
          </cell>
          <cell r="J148"/>
          <cell r="K148" t="str">
            <v>A4</v>
          </cell>
          <cell r="L148"/>
          <cell r="M148"/>
          <cell r="N148"/>
          <cell r="O148">
            <v>0</v>
          </cell>
          <cell r="P148">
            <v>0</v>
          </cell>
          <cell r="Q148"/>
          <cell r="R148"/>
        </row>
        <row r="149">
          <cell r="D149" t="str">
            <v>01010026</v>
          </cell>
          <cell r="E149" t="str">
            <v>A2</v>
          </cell>
          <cell r="F149" t="str">
            <v>Có bài viết đăng kỷ yếu hội thảo cấp trường (Hội thảo Quốc tế COSS 2020).</v>
          </cell>
          <cell r="G149" t="str">
            <v>A4</v>
          </cell>
          <cell r="H149"/>
          <cell r="I149" t="str">
            <v>A4</v>
          </cell>
          <cell r="J149"/>
          <cell r="K149" t="str">
            <v>A4</v>
          </cell>
          <cell r="L149"/>
          <cell r="M149"/>
          <cell r="N149"/>
          <cell r="O149">
            <v>0</v>
          </cell>
          <cell r="P149">
            <v>0</v>
          </cell>
          <cell r="Q149"/>
          <cell r="R149"/>
        </row>
        <row r="150">
          <cell r="D150" t="str">
            <v>01010023</v>
          </cell>
          <cell r="E150" t="str">
            <v>A3</v>
          </cell>
          <cell r="F150" t="str">
            <v>Có bài viết Hội thảo cấp khoa trong tháng 03/2021</v>
          </cell>
          <cell r="G150" t="str">
            <v>A4</v>
          </cell>
          <cell r="H150"/>
          <cell r="I150" t="str">
            <v>A4</v>
          </cell>
          <cell r="J150"/>
          <cell r="K150" t="str">
            <v>A4</v>
          </cell>
          <cell r="L150"/>
          <cell r="M150"/>
          <cell r="N150"/>
          <cell r="O150">
            <v>0</v>
          </cell>
          <cell r="P150">
            <v>0</v>
          </cell>
          <cell r="Q150"/>
          <cell r="R150"/>
        </row>
        <row r="151">
          <cell r="D151" t="str">
            <v>01010029</v>
          </cell>
          <cell r="E151" t="str">
            <v>A3</v>
          </cell>
          <cell r="F151" t="str">
            <v>Có sáng kiến được công nhận cấp trường</v>
          </cell>
          <cell r="G151" t="str">
            <v>A4</v>
          </cell>
          <cell r="H151"/>
          <cell r="I151" t="str">
            <v>A4</v>
          </cell>
          <cell r="J151"/>
          <cell r="K151" t="str">
            <v>A4</v>
          </cell>
          <cell r="L151"/>
          <cell r="M151"/>
          <cell r="N151"/>
          <cell r="O151">
            <v>0</v>
          </cell>
          <cell r="P151">
            <v>0</v>
          </cell>
          <cell r="Q151"/>
          <cell r="R151"/>
        </row>
        <row r="152">
          <cell r="D152" t="str">
            <v>01010024</v>
          </cell>
          <cell r="E152" t="str">
            <v>A3</v>
          </cell>
          <cell r="F152" t="str">
            <v>Có viết bài hội thảo cấp khoa năm 2020</v>
          </cell>
          <cell r="G152" t="str">
            <v>A4</v>
          </cell>
          <cell r="H152"/>
          <cell r="I152" t="str">
            <v>A4</v>
          </cell>
          <cell r="J152"/>
          <cell r="K152" t="str">
            <v>A4</v>
          </cell>
          <cell r="L152"/>
          <cell r="M152"/>
          <cell r="N152"/>
          <cell r="O152">
            <v>0</v>
          </cell>
          <cell r="P152">
            <v>0</v>
          </cell>
          <cell r="Q152"/>
          <cell r="R152"/>
        </row>
        <row r="153">
          <cell r="D153" t="str">
            <v>01010017</v>
          </cell>
          <cell r="E153" t="str">
            <v>A3</v>
          </cell>
          <cell r="F153" t="str">
            <v>- Có viết bài hội thảo cấp khoa năm 2020</v>
          </cell>
          <cell r="G153" t="str">
            <v>A4</v>
          </cell>
          <cell r="H153" t="str">
            <v xml:space="preserve">GV vào lớp trễ 8 phút </v>
          </cell>
          <cell r="I153" t="str">
            <v>A4</v>
          </cell>
          <cell r="J153" t="str">
            <v>Nhắc nhở</v>
          </cell>
          <cell r="K153" t="str">
            <v>A4</v>
          </cell>
          <cell r="L153"/>
          <cell r="M153" t="str">
            <v>TT ĐH&amp;QLDL:
- GV Nguyễn Văn Đông: Ngày 06/5, tiết 1-2,  07h08' GV vào lớp (trễ 8 phút). TKB tiết 1 bắt đầu lúc 07h00'.</v>
          </cell>
          <cell r="N153" t="str">
            <v>Khoa đã nhắc nhở GV và yêu cầu GV thực hiện nghiêm túc giờ giấc giảng dạy.</v>
          </cell>
          <cell r="O153">
            <v>0</v>
          </cell>
          <cell r="P153">
            <v>0</v>
          </cell>
          <cell r="Q153"/>
          <cell r="R153"/>
        </row>
        <row r="154">
          <cell r="D154" t="str">
            <v>01022048</v>
          </cell>
          <cell r="E154" t="str">
            <v>A3</v>
          </cell>
          <cell r="F154" t="str">
            <v>Có bài viết Hội thảo cấp khoa trong tháng 03/2021</v>
          </cell>
          <cell r="G154" t="str">
            <v>A4</v>
          </cell>
          <cell r="H154"/>
          <cell r="I154" t="str">
            <v>A4</v>
          </cell>
          <cell r="J154"/>
          <cell r="K154" t="str">
            <v>A4</v>
          </cell>
          <cell r="L154"/>
          <cell r="M154"/>
          <cell r="N154"/>
          <cell r="O154">
            <v>0</v>
          </cell>
          <cell r="P154">
            <v>0</v>
          </cell>
          <cell r="Q154"/>
          <cell r="R154"/>
        </row>
        <row r="155">
          <cell r="D155" t="str">
            <v>01010039</v>
          </cell>
          <cell r="E155" t="str">
            <v>A2</v>
          </cell>
          <cell r="F155" t="str">
            <v>- Có bài viết đăng kỷ yếu hội thảo cấp trường (Hội thảo Quốc tế COSS 2020).
- Có bài viết hội thảo cấp khoa năm 2020</v>
          </cell>
          <cell r="G155" t="str">
            <v>A3</v>
          </cell>
          <cell r="H155" t="str">
            <v>Khoa đã nhắc nhở GV</v>
          </cell>
          <cell r="I155" t="str">
            <v>A3</v>
          </cell>
          <cell r="J155" t="str">
            <v>Nhắc nhở</v>
          </cell>
          <cell r="K155" t="str">
            <v>A3</v>
          </cell>
          <cell r="L155"/>
          <cell r="M155" t="str">
            <v xml:space="preserve">P. TTGD - CTSV:
- GV Nguyễn Thị Thu Hà không có tên trong bảng điểm danh tập huấn sử dụng PM Google Meet (14/5/21) </v>
          </cell>
          <cell r="N155" t="str">
            <v>GV có bản tường trình (kèm minh chứng)</v>
          </cell>
          <cell r="O155">
            <v>0</v>
          </cell>
          <cell r="P155">
            <v>4</v>
          </cell>
          <cell r="Q155"/>
          <cell r="R155"/>
        </row>
        <row r="156">
          <cell r="D156" t="str">
            <v>01010040</v>
          </cell>
          <cell r="E156" t="str">
            <v>A2</v>
          </cell>
          <cell r="F156" t="str">
            <v>- Có bài viết đăng kỷ yếu hội thảo cấp trường (Hội thảo Quốc tế COSS 2020).
- Có bài viết hội thảo cấp khoa năm 2020</v>
          </cell>
          <cell r="G156" t="str">
            <v>A4</v>
          </cell>
          <cell r="H156"/>
          <cell r="I156" t="str">
            <v>A4</v>
          </cell>
          <cell r="J156"/>
          <cell r="K156" t="str">
            <v>A4</v>
          </cell>
          <cell r="L156"/>
          <cell r="M156"/>
          <cell r="N156"/>
          <cell r="O156">
            <v>0</v>
          </cell>
          <cell r="P156">
            <v>1</v>
          </cell>
          <cell r="Q156"/>
          <cell r="R156"/>
        </row>
        <row r="157">
          <cell r="D157" t="str">
            <v>01010009</v>
          </cell>
          <cell r="E157" t="str">
            <v>A3</v>
          </cell>
          <cell r="F157" t="str">
            <v>Có bài viết Hội thảo cấp khoa trong tháng 03/2021</v>
          </cell>
          <cell r="G157" t="str">
            <v>A4</v>
          </cell>
          <cell r="H157"/>
          <cell r="I157" t="str">
            <v>A4</v>
          </cell>
          <cell r="J157"/>
          <cell r="K157" t="str">
            <v>A4</v>
          </cell>
          <cell r="L157"/>
          <cell r="M157"/>
          <cell r="N157"/>
          <cell r="O157">
            <v>0</v>
          </cell>
          <cell r="P157">
            <v>1</v>
          </cell>
          <cell r="Q157"/>
          <cell r="R157"/>
        </row>
        <row r="158">
          <cell r="D158" t="str">
            <v>01010020</v>
          </cell>
          <cell r="E158" t="str">
            <v>A3</v>
          </cell>
          <cell r="F158" t="str">
            <v>- Có sáng kiến được công nhận cấp trường</v>
          </cell>
          <cell r="G158" t="str">
            <v>A4</v>
          </cell>
          <cell r="H158"/>
          <cell r="I158" t="str">
            <v>A4</v>
          </cell>
          <cell r="J158"/>
          <cell r="K158" t="str">
            <v>A4</v>
          </cell>
          <cell r="L158"/>
          <cell r="M158"/>
          <cell r="N158"/>
          <cell r="O158">
            <v>0</v>
          </cell>
          <cell r="P158">
            <v>1</v>
          </cell>
          <cell r="Q158"/>
          <cell r="R158"/>
        </row>
        <row r="159">
          <cell r="D159" t="str">
            <v>01010018</v>
          </cell>
          <cell r="E159" t="str">
            <v>A2</v>
          </cell>
          <cell r="F159" t="str">
            <v>- Có bài viết đăng kỷ yếu hội thảo cấp trường (Hội thảo Quốc tế COSS 2020).
- Có bài viết hội thảo cấp khoa năm 2020</v>
          </cell>
          <cell r="G159" t="str">
            <v>A4</v>
          </cell>
          <cell r="H159"/>
          <cell r="I159" t="str">
            <v>A4</v>
          </cell>
          <cell r="J159"/>
          <cell r="K159" t="str">
            <v>A4</v>
          </cell>
          <cell r="L159"/>
          <cell r="M159"/>
          <cell r="N159"/>
          <cell r="O159">
            <v>0</v>
          </cell>
          <cell r="P159">
            <v>1</v>
          </cell>
          <cell r="Q159"/>
          <cell r="R159"/>
        </row>
        <row r="160">
          <cell r="D160" t="str">
            <v>01010019</v>
          </cell>
          <cell r="E160" t="str">
            <v>A4</v>
          </cell>
          <cell r="F160"/>
          <cell r="G160" t="str">
            <v>A4</v>
          </cell>
          <cell r="H160"/>
          <cell r="I160" t="str">
            <v>A4</v>
          </cell>
          <cell r="J160"/>
          <cell r="K160" t="str">
            <v>A4</v>
          </cell>
          <cell r="L160"/>
          <cell r="M160"/>
          <cell r="N160"/>
          <cell r="O160">
            <v>0</v>
          </cell>
          <cell r="P160">
            <v>1</v>
          </cell>
          <cell r="Q160"/>
          <cell r="R160"/>
        </row>
        <row r="161">
          <cell r="D161" t="str">
            <v>01010015</v>
          </cell>
          <cell r="E161" t="str">
            <v>A3</v>
          </cell>
          <cell r="F161" t="str">
            <v>Có viết bài hội thảo cấp khoa năm 2020</v>
          </cell>
          <cell r="G161" t="str">
            <v>A4</v>
          </cell>
          <cell r="H161" t="str">
            <v>Khoa đã nhắc nhở GV</v>
          </cell>
          <cell r="I161" t="str">
            <v>A4</v>
          </cell>
          <cell r="J161" t="str">
            <v>Nhắc nhở</v>
          </cell>
          <cell r="K161" t="str">
            <v>A4</v>
          </cell>
          <cell r="L161"/>
          <cell r="M161" t="str">
            <v xml:space="preserve">P. TTGD - CTSV:
- GV Võ Thị Hồng Lan không có tên trong bảng điểm danh tập huấn sử dụng PM Google Meet (14/5/21) </v>
          </cell>
          <cell r="N161" t="str">
            <v>GV có bản tường trình (kèm minh chứng)</v>
          </cell>
          <cell r="O161">
            <v>0</v>
          </cell>
          <cell r="P161">
            <v>1</v>
          </cell>
          <cell r="Q161"/>
          <cell r="R161"/>
        </row>
        <row r="162">
          <cell r="D162" t="str">
            <v>01010027</v>
          </cell>
          <cell r="E162" t="str">
            <v>A4</v>
          </cell>
          <cell r="F162"/>
          <cell r="G162" t="str">
            <v>A4</v>
          </cell>
          <cell r="H162"/>
          <cell r="I162" t="str">
            <v>A4</v>
          </cell>
          <cell r="J162"/>
          <cell r="K162" t="str">
            <v>A4</v>
          </cell>
          <cell r="L162"/>
          <cell r="M162"/>
          <cell r="N162"/>
          <cell r="O162">
            <v>0</v>
          </cell>
          <cell r="P162">
            <v>2</v>
          </cell>
          <cell r="Q162"/>
          <cell r="R162"/>
        </row>
        <row r="163">
          <cell r="D163" t="str">
            <v>01002025</v>
          </cell>
          <cell r="E163" t="str">
            <v>A4</v>
          </cell>
          <cell r="F163"/>
          <cell r="G163" t="str">
            <v>A4</v>
          </cell>
          <cell r="H163" t="str">
            <v>Khoa đã nhắc nhở GV</v>
          </cell>
          <cell r="I163" t="str">
            <v>A4</v>
          </cell>
          <cell r="J163" t="str">
            <v>Nhắc nhở</v>
          </cell>
          <cell r="K163" t="str">
            <v>A4</v>
          </cell>
          <cell r="L163"/>
          <cell r="M163" t="str">
            <v xml:space="preserve">P. TTGD - CTSV:
- GV Trần Thanh Trúc không có tên trong bảng điểm danh tập huấn sử dụng PM Google Meet (14/5/21) </v>
          </cell>
          <cell r="N163" t="str">
            <v>GV có bản tường trình (kèm minh chứng)</v>
          </cell>
          <cell r="O163">
            <v>0</v>
          </cell>
          <cell r="P163">
            <v>2</v>
          </cell>
          <cell r="Q163"/>
          <cell r="R163"/>
        </row>
        <row r="164">
          <cell r="D164" t="str">
            <v>01010162</v>
          </cell>
          <cell r="E164" t="str">
            <v>A4</v>
          </cell>
          <cell r="F164"/>
          <cell r="G164" t="str">
            <v>A4</v>
          </cell>
          <cell r="H164"/>
          <cell r="I164" t="str">
            <v>A4</v>
          </cell>
          <cell r="J164"/>
          <cell r="K164" t="str">
            <v>A4</v>
          </cell>
          <cell r="L164"/>
          <cell r="M164"/>
          <cell r="N164"/>
          <cell r="O164">
            <v>0</v>
          </cell>
          <cell r="P164">
            <v>1</v>
          </cell>
          <cell r="Q164"/>
          <cell r="R164"/>
        </row>
        <row r="165">
          <cell r="D165" t="str">
            <v>01010141</v>
          </cell>
          <cell r="E165" t="str">
            <v>A3</v>
          </cell>
          <cell r="F165" t="str">
            <v>Có viết bài hội thảo cấp khoa năm 2020</v>
          </cell>
          <cell r="G165" t="str">
            <v>A4</v>
          </cell>
          <cell r="H165"/>
          <cell r="I165" t="str">
            <v>A4</v>
          </cell>
          <cell r="J165"/>
          <cell r="K165" t="str">
            <v>A4</v>
          </cell>
          <cell r="L165"/>
          <cell r="M165"/>
          <cell r="N165"/>
          <cell r="O165">
            <v>0</v>
          </cell>
          <cell r="P165">
            <v>1</v>
          </cell>
          <cell r="Q165"/>
          <cell r="R165"/>
        </row>
        <row r="166">
          <cell r="D166" t="str">
            <v>01010033</v>
          </cell>
          <cell r="E166" t="str">
            <v>A3</v>
          </cell>
          <cell r="F166" t="str">
            <v>Có bài viết Hội thảo cấp khoa trong tháng 03/2021</v>
          </cell>
          <cell r="G166" t="str">
            <v>A4</v>
          </cell>
          <cell r="H166"/>
          <cell r="I166" t="str">
            <v>A4</v>
          </cell>
          <cell r="J166"/>
          <cell r="K166" t="str">
            <v>A4</v>
          </cell>
          <cell r="L166"/>
          <cell r="M166"/>
          <cell r="N166"/>
          <cell r="O166">
            <v>0</v>
          </cell>
          <cell r="P166">
            <v>0</v>
          </cell>
          <cell r="Q166"/>
          <cell r="R166"/>
        </row>
        <row r="167">
          <cell r="D167" t="str">
            <v>01010037</v>
          </cell>
          <cell r="E167" t="str">
            <v>A1</v>
          </cell>
          <cell r="F167" t="str">
            <v>- Bài báo: Kiều Phương Chi, Mai Thế Tân, Dương Đức Kiên(2020), "Về một lớp không gian các họ số khả tổng",  Tạp Chí Khoa học Trường Đại học Vinh, ISSN 1859-2228</v>
          </cell>
          <cell r="G167" t="str">
            <v>A4</v>
          </cell>
          <cell r="H167"/>
          <cell r="I167" t="str">
            <v>A4</v>
          </cell>
          <cell r="J167"/>
          <cell r="K167" t="str">
            <v>A4</v>
          </cell>
          <cell r="L167"/>
          <cell r="M167"/>
          <cell r="N167"/>
          <cell r="O167">
            <v>0</v>
          </cell>
          <cell r="P167">
            <v>0</v>
          </cell>
          <cell r="Q167"/>
          <cell r="R167"/>
        </row>
        <row r="168">
          <cell r="D168" t="str">
            <v>01010031</v>
          </cell>
          <cell r="E168" t="str">
            <v>A3</v>
          </cell>
          <cell r="F168" t="str">
            <v>Có viết bài hội thảo cấp khoa năm 2020</v>
          </cell>
          <cell r="G168" t="str">
            <v>A4</v>
          </cell>
          <cell r="H168"/>
          <cell r="I168" t="str">
            <v>A4</v>
          </cell>
          <cell r="J168"/>
          <cell r="K168" t="str">
            <v>A4</v>
          </cell>
          <cell r="L168"/>
          <cell r="M168"/>
          <cell r="N168"/>
          <cell r="O168">
            <v>0</v>
          </cell>
          <cell r="P168">
            <v>0</v>
          </cell>
          <cell r="Q168"/>
          <cell r="R168"/>
        </row>
        <row r="169">
          <cell r="D169" t="str">
            <v>01005007</v>
          </cell>
          <cell r="E169" t="str">
            <v>A1</v>
          </cell>
          <cell r="F169" t="str">
            <v>- 2 Bài báo thuộc danh mục ISSI, 
- Có bài viết đăng kỷ yếu hội thảo cấp trường (Hội thảo Quốc tế COSS 2020)</v>
          </cell>
          <cell r="G169" t="str">
            <v>A1</v>
          </cell>
          <cell r="H169"/>
          <cell r="I169" t="str">
            <v>A1</v>
          </cell>
          <cell r="J169"/>
          <cell r="K169" t="str">
            <v>A1</v>
          </cell>
          <cell r="L169"/>
          <cell r="M169"/>
          <cell r="N169"/>
          <cell r="O169">
            <v>2</v>
          </cell>
          <cell r="P169">
            <v>4</v>
          </cell>
          <cell r="Q169"/>
          <cell r="R169"/>
        </row>
        <row r="170">
          <cell r="D170" t="str">
            <v>01010007</v>
          </cell>
          <cell r="E170" t="str">
            <v>A3</v>
          </cell>
          <cell r="F170" t="str">
            <v>Có viết bài hội thảo cấp khoa năm 2020</v>
          </cell>
          <cell r="G170" t="str">
            <v>A3</v>
          </cell>
          <cell r="H170"/>
          <cell r="I170" t="str">
            <v>A3</v>
          </cell>
          <cell r="J170"/>
          <cell r="K170" t="str">
            <v>A3</v>
          </cell>
          <cell r="L170"/>
          <cell r="M170"/>
          <cell r="N170"/>
          <cell r="O170">
            <v>0</v>
          </cell>
          <cell r="P170">
            <v>2</v>
          </cell>
          <cell r="Q170"/>
          <cell r="R170"/>
        </row>
        <row r="171">
          <cell r="D171" t="str">
            <v>01010016</v>
          </cell>
          <cell r="E171" t="str">
            <v>A4</v>
          </cell>
          <cell r="F171"/>
          <cell r="G171" t="str">
            <v>A4</v>
          </cell>
          <cell r="H171"/>
          <cell r="I171" t="str">
            <v>A4</v>
          </cell>
          <cell r="J171"/>
          <cell r="K171" t="str">
            <v>A4</v>
          </cell>
          <cell r="L171"/>
          <cell r="M171"/>
          <cell r="N171"/>
          <cell r="O171">
            <v>0</v>
          </cell>
          <cell r="P171">
            <v>0</v>
          </cell>
          <cell r="Q171"/>
          <cell r="R171"/>
        </row>
        <row r="172">
          <cell r="D172" t="str">
            <v>01010028</v>
          </cell>
          <cell r="E172" t="str">
            <v>A2</v>
          </cell>
          <cell r="F172" t="str">
            <v>- Có bài viết đăng kỷ yếu hội thảo cấp trường (Hội thảo Quốc tế COSS 2020).</v>
          </cell>
          <cell r="G172" t="str">
            <v>A3</v>
          </cell>
          <cell r="H172"/>
          <cell r="I172" t="str">
            <v>A3</v>
          </cell>
          <cell r="J172"/>
          <cell r="K172" t="str">
            <v>A3</v>
          </cell>
          <cell r="L172"/>
          <cell r="M172"/>
          <cell r="N172"/>
          <cell r="O172">
            <v>0</v>
          </cell>
          <cell r="P172">
            <v>1</v>
          </cell>
          <cell r="Q172"/>
          <cell r="R172"/>
        </row>
        <row r="173">
          <cell r="D173" t="str">
            <v>01010003</v>
          </cell>
          <cell r="E173" t="str">
            <v>A4</v>
          </cell>
          <cell r="F173"/>
          <cell r="G173" t="str">
            <v>A4</v>
          </cell>
          <cell r="H173"/>
          <cell r="I173" t="str">
            <v>A4</v>
          </cell>
          <cell r="J173"/>
          <cell r="K173" t="str">
            <v>A4</v>
          </cell>
          <cell r="L173"/>
          <cell r="M173"/>
          <cell r="N173"/>
          <cell r="O173">
            <v>0</v>
          </cell>
          <cell r="P173">
            <v>1</v>
          </cell>
          <cell r="Q173"/>
          <cell r="R173"/>
        </row>
        <row r="174">
          <cell r="D174" t="str">
            <v>01010032</v>
          </cell>
          <cell r="E174" t="str">
            <v>A4</v>
          </cell>
          <cell r="F174"/>
          <cell r="G174" t="str">
            <v>A4</v>
          </cell>
          <cell r="H174" t="str">
            <v>Khoa đã nhắc nhở GV</v>
          </cell>
          <cell r="I174" t="str">
            <v>A4</v>
          </cell>
          <cell r="J174" t="str">
            <v>Nhắc nhở</v>
          </cell>
          <cell r="K174" t="str">
            <v>A4</v>
          </cell>
          <cell r="L174"/>
          <cell r="M174" t="str">
            <v xml:space="preserve">P. TTGD - CTSV:
- GV Nguyễn Mạnh Phương không có tên trong bảng điểm danh tập huấn sử dụng PM Google Meet (14/5/21) </v>
          </cell>
          <cell r="N174" t="str">
            <v>GV có bản tường trình (kèm minh chứng)</v>
          </cell>
          <cell r="O174">
            <v>0</v>
          </cell>
          <cell r="P174">
            <v>4</v>
          </cell>
          <cell r="Q174"/>
          <cell r="R174"/>
        </row>
        <row r="175">
          <cell r="D175" t="str">
            <v>01010030</v>
          </cell>
          <cell r="E175" t="str">
            <v>A3</v>
          </cell>
          <cell r="F175" t="str">
            <v>Có viết bài hội thảo cấp khoa năm 2020</v>
          </cell>
          <cell r="G175" t="str">
            <v>A4</v>
          </cell>
          <cell r="H175"/>
          <cell r="I175" t="str">
            <v>A4</v>
          </cell>
          <cell r="J175"/>
          <cell r="K175" t="str">
            <v>A4</v>
          </cell>
          <cell r="L175"/>
          <cell r="M175"/>
          <cell r="N175"/>
          <cell r="O175">
            <v>0</v>
          </cell>
          <cell r="P175">
            <v>1</v>
          </cell>
          <cell r="Q175"/>
          <cell r="R175"/>
        </row>
        <row r="176">
          <cell r="D176" t="str">
            <v>01010022</v>
          </cell>
          <cell r="E176" t="str">
            <v>A4</v>
          </cell>
          <cell r="F176"/>
          <cell r="G176" t="str">
            <v>A4</v>
          </cell>
          <cell r="H176" t="str">
            <v>Khoa đã nhắc nhở GV</v>
          </cell>
          <cell r="I176" t="str">
            <v>A4</v>
          </cell>
          <cell r="J176" t="str">
            <v>Nhắc nhở</v>
          </cell>
          <cell r="K176" t="str">
            <v>A4</v>
          </cell>
          <cell r="L176"/>
          <cell r="M176" t="str">
            <v xml:space="preserve">P. TTGD - CTSV:
- GV Nguyễn Phú Tân không có tên trong bảng điểm danh tập huấn sử dụng PM Google Meet (14/5/21) </v>
          </cell>
          <cell r="N176" t="str">
            <v>GV có bản tường trình (kèm minh chứng)</v>
          </cell>
          <cell r="O176">
            <v>0</v>
          </cell>
          <cell r="P176">
            <v>1</v>
          </cell>
          <cell r="Q176"/>
          <cell r="R176"/>
        </row>
        <row r="177">
          <cell r="D177" t="str">
            <v>01010021</v>
          </cell>
          <cell r="E177" t="str">
            <v>A3</v>
          </cell>
          <cell r="F177" t="str">
            <v>Có viết bài hội thảo cấp khoa năm 2020</v>
          </cell>
          <cell r="G177" t="str">
            <v>A4</v>
          </cell>
          <cell r="H177" t="str">
            <v>Khoa đã nhắc nhở GV</v>
          </cell>
          <cell r="I177" t="str">
            <v>A4</v>
          </cell>
          <cell r="J177" t="str">
            <v>Nhắc nhở</v>
          </cell>
          <cell r="K177" t="str">
            <v>A4</v>
          </cell>
          <cell r="L177"/>
          <cell r="M177" t="str">
            <v xml:space="preserve">P. TTGD - CTSV:
- GV Lê Thái Hùng không có tên trong bảng điểm danh tập huấn sử dụng PM Google Meet (14/5/21) </v>
          </cell>
          <cell r="N177" t="str">
            <v>GV có bản tường trình (kèm minh chứng)</v>
          </cell>
          <cell r="O177">
            <v>0</v>
          </cell>
          <cell r="P177">
            <v>1</v>
          </cell>
          <cell r="Q177"/>
          <cell r="R177"/>
        </row>
        <row r="178">
          <cell r="D178" t="str">
            <v>01022005</v>
          </cell>
          <cell r="E178" t="str">
            <v>A3</v>
          </cell>
          <cell r="F178" t="str">
            <v>Có bài viết Hội thảo cấp khoa trong tháng 03/2021</v>
          </cell>
          <cell r="G178" t="str">
            <v>A4</v>
          </cell>
          <cell r="H178" t="str">
            <v>Khoa đã nhắc nhở GV</v>
          </cell>
          <cell r="I178" t="str">
            <v>A4</v>
          </cell>
          <cell r="J178" t="str">
            <v>Nhắc nhở</v>
          </cell>
          <cell r="K178" t="str">
            <v>A4</v>
          </cell>
          <cell r="L178"/>
          <cell r="M178" t="str">
            <v xml:space="preserve">P. TTGD - CTSV:
- GV Ngô Thanh Điền không có tên trong bảng điểm danh tập huấn sử dụng PM Google Meet (14/5/21) </v>
          </cell>
          <cell r="N178" t="str">
            <v>GV có bản tường trình (kèm minh chứng)</v>
          </cell>
          <cell r="O178">
            <v>0</v>
          </cell>
          <cell r="P178">
            <v>0</v>
          </cell>
          <cell r="Q178"/>
          <cell r="R178"/>
        </row>
        <row r="179">
          <cell r="D179"/>
          <cell r="E179">
            <v>16</v>
          </cell>
          <cell r="F179"/>
          <cell r="G179">
            <v>16</v>
          </cell>
          <cell r="H179" t="str">
            <v>0A1 + 0A2 + 2A3 + 13A4 + 1A DN</v>
          </cell>
          <cell r="I179">
            <v>16</v>
          </cell>
          <cell r="J179" t="str">
            <v>0A1 + 0A2 + 2A3 + 13A4 + 1A DN + 0B1</v>
          </cell>
          <cell r="K179">
            <v>16</v>
          </cell>
          <cell r="L179" t="str">
            <v>0A1 + 0A2 + 2A3 + 13A4 + 1A DN + 0B1</v>
          </cell>
          <cell r="M179"/>
          <cell r="N179"/>
          <cell r="O179"/>
          <cell r="P179"/>
          <cell r="Q179"/>
          <cell r="R179"/>
        </row>
        <row r="180">
          <cell r="D180"/>
          <cell r="E180">
            <v>16</v>
          </cell>
          <cell r="F180"/>
          <cell r="G180">
            <v>16</v>
          </cell>
          <cell r="H180" t="str">
            <v>0A1 + 0A2 + 2A3 + 13A4 + 1A DN</v>
          </cell>
          <cell r="I180">
            <v>16</v>
          </cell>
          <cell r="J180" t="str">
            <v>0A1 + 0A2 + 2A3 + 13A4 + 1A DN + 0B1</v>
          </cell>
          <cell r="K180">
            <v>16</v>
          </cell>
          <cell r="L180" t="str">
            <v>0A1 + 0A2 + 2A3 + 13A4 + 1A DN + 0B1</v>
          </cell>
          <cell r="M180"/>
          <cell r="N180"/>
          <cell r="O180"/>
          <cell r="P180"/>
          <cell r="Q180"/>
          <cell r="R180"/>
        </row>
        <row r="181">
          <cell r="D181" t="str">
            <v>01011005</v>
          </cell>
          <cell r="E181" t="str">
            <v>A2</v>
          </cell>
          <cell r="F181" t="str">
            <v>- Có bài viết đăng kỷ yếu hội thảo cấp trường (Hội thảo Quốc tế COSS 2020).
- Có SK được công nhận cấp trường</v>
          </cell>
          <cell r="G181" t="str">
            <v>A4</v>
          </cell>
          <cell r="H181"/>
          <cell r="I181" t="str">
            <v>A4</v>
          </cell>
          <cell r="J181"/>
          <cell r="K181" t="str">
            <v>A4</v>
          </cell>
          <cell r="L181"/>
          <cell r="M181"/>
          <cell r="N181"/>
          <cell r="O181">
            <v>0</v>
          </cell>
          <cell r="P181">
            <v>0</v>
          </cell>
          <cell r="Q181"/>
          <cell r="R181"/>
        </row>
        <row r="182">
          <cell r="D182" t="str">
            <v>01011011</v>
          </cell>
          <cell r="E182" t="str">
            <v>A2</v>
          </cell>
          <cell r="F182" t="str">
            <v>- Có bài viết đăng kỷ yếu hội thảo cấp trường (Hội thảo Quốc tế COSS 2020).</v>
          </cell>
          <cell r="G182" t="str">
            <v>A4</v>
          </cell>
          <cell r="H182"/>
          <cell r="I182" t="str">
            <v>A4</v>
          </cell>
          <cell r="J182"/>
          <cell r="K182" t="str">
            <v>A4</v>
          </cell>
          <cell r="L182"/>
          <cell r="M182"/>
          <cell r="N182"/>
          <cell r="O182">
            <v>0</v>
          </cell>
          <cell r="P182">
            <v>1</v>
          </cell>
          <cell r="Q182"/>
          <cell r="R182"/>
        </row>
        <row r="183">
          <cell r="D183" t="str">
            <v>01011013</v>
          </cell>
          <cell r="E183" t="str">
            <v>A2</v>
          </cell>
          <cell r="F183" t="str">
            <v>- Có bài viết đăng kỷ yếu hội thảo cấp trường (Hội thảo Quốc tế COSS 2020).</v>
          </cell>
          <cell r="G183" t="str">
            <v>A3</v>
          </cell>
          <cell r="H183"/>
          <cell r="I183" t="str">
            <v>A3</v>
          </cell>
          <cell r="J183"/>
          <cell r="K183" t="str">
            <v>A3</v>
          </cell>
          <cell r="L183"/>
          <cell r="M183"/>
          <cell r="N183"/>
          <cell r="O183">
            <v>1</v>
          </cell>
          <cell r="P183">
            <v>0</v>
          </cell>
          <cell r="Q183"/>
          <cell r="R183"/>
        </row>
        <row r="184">
          <cell r="D184" t="str">
            <v>01011009</v>
          </cell>
          <cell r="E184" t="str">
            <v>A2</v>
          </cell>
          <cell r="F184" t="str">
            <v>- Có bài viết đăng kỷ yếu hội thảo cấp trường (Hội thảo Quốc tế COSS 2020).</v>
          </cell>
          <cell r="G184" t="str">
            <v>A4</v>
          </cell>
          <cell r="H184"/>
          <cell r="I184" t="str">
            <v>A4</v>
          </cell>
          <cell r="J184"/>
          <cell r="K184" t="str">
            <v>A4</v>
          </cell>
          <cell r="L184"/>
          <cell r="M184"/>
          <cell r="N184"/>
          <cell r="O184">
            <v>0</v>
          </cell>
          <cell r="P184">
            <v>1</v>
          </cell>
          <cell r="Q184"/>
          <cell r="R184"/>
        </row>
        <row r="185">
          <cell r="D185" t="str">
            <v>01011001</v>
          </cell>
          <cell r="E185" t="str">
            <v>A4</v>
          </cell>
          <cell r="F185"/>
          <cell r="G185" t="str">
            <v>A4</v>
          </cell>
          <cell r="H185" t="str">
            <v>Khoa đã nhắc nhở GV học online cần thực hiện việc điểm danh</v>
          </cell>
          <cell r="I185" t="str">
            <v>A4</v>
          </cell>
          <cell r="J185" t="str">
            <v>Nhắc nhở</v>
          </cell>
          <cell r="K185" t="str">
            <v>A4</v>
          </cell>
          <cell r="L185"/>
          <cell r="M185" t="str">
            <v xml:space="preserve">P. TTGD - CTSV:
- GV Nguyễn Anh Kiệt không có tên trong bảng điểm danh tập huấn sử dụng PM Google Meet (14/5/21) </v>
          </cell>
          <cell r="N185" t="str">
            <v>GV có bản tường trình (kèm minh chứng)</v>
          </cell>
          <cell r="O185">
            <v>0</v>
          </cell>
          <cell r="P185">
            <v>0</v>
          </cell>
          <cell r="Q185"/>
          <cell r="R185"/>
        </row>
        <row r="186">
          <cell r="D186" t="str">
            <v>01011014</v>
          </cell>
          <cell r="E186" t="str">
            <v>A2</v>
          </cell>
          <cell r="F186" t="str">
            <v>- Có bài viết đăng kỷ yếu hội thảo cấp trường (Hội thảo Quốc tế COSS 2020).</v>
          </cell>
          <cell r="G186" t="str">
            <v>A4</v>
          </cell>
          <cell r="H186"/>
          <cell r="I186" t="str">
            <v>A4</v>
          </cell>
          <cell r="J186"/>
          <cell r="K186" t="str">
            <v>A4</v>
          </cell>
          <cell r="L186"/>
          <cell r="M186"/>
          <cell r="N186"/>
          <cell r="O186">
            <v>0</v>
          </cell>
          <cell r="P186">
            <v>0</v>
          </cell>
          <cell r="Q186"/>
          <cell r="R186"/>
        </row>
        <row r="187">
          <cell r="D187" t="str">
            <v>01010005</v>
          </cell>
          <cell r="E187" t="str">
            <v>A2</v>
          </cell>
          <cell r="F187" t="str">
            <v>- Có bài viết đăng kỷ yếu hội thảo cấp trường (Hội thảo Quốc tế COSS 2020).</v>
          </cell>
          <cell r="G187" t="str">
            <v>A4</v>
          </cell>
          <cell r="H187"/>
          <cell r="I187" t="str">
            <v>A4</v>
          </cell>
          <cell r="J187"/>
          <cell r="K187" t="str">
            <v>A4</v>
          </cell>
          <cell r="L187"/>
          <cell r="M187"/>
          <cell r="N187"/>
          <cell r="O187">
            <v>0</v>
          </cell>
          <cell r="P187">
            <v>0</v>
          </cell>
          <cell r="Q187"/>
          <cell r="R187"/>
        </row>
        <row r="188">
          <cell r="D188" t="str">
            <v>01011016</v>
          </cell>
          <cell r="E188" t="str">
            <v>A2</v>
          </cell>
          <cell r="F188" t="str">
            <v>- Có bài viết đăng kỷ yếu hội thảo cấp trường (Hội thảo Quốc tế COSS 2020).</v>
          </cell>
          <cell r="G188" t="str">
            <v>A4</v>
          </cell>
          <cell r="H188"/>
          <cell r="I188" t="str">
            <v>A4</v>
          </cell>
          <cell r="J188"/>
          <cell r="K188" t="str">
            <v>A4</v>
          </cell>
          <cell r="L188"/>
          <cell r="M188"/>
          <cell r="N188"/>
          <cell r="O188">
            <v>0</v>
          </cell>
          <cell r="P188">
            <v>0</v>
          </cell>
          <cell r="Q188"/>
          <cell r="R188"/>
        </row>
        <row r="189">
          <cell r="D189" t="str">
            <v>01011012</v>
          </cell>
          <cell r="E189" t="str">
            <v>A2</v>
          </cell>
          <cell r="F189" t="str">
            <v>- Có bài viết đăng kỷ yếu hội thảo cấp trường (Hội thảo Quốc tế COSS 2020).</v>
          </cell>
          <cell r="G189" t="str">
            <v>A4</v>
          </cell>
          <cell r="H189" t="str">
            <v>Khoa đã nhắc nhở GV học online cần thực hiện việc điểm danh</v>
          </cell>
          <cell r="I189" t="str">
            <v>A4</v>
          </cell>
          <cell r="J189" t="str">
            <v>Nhắc nhở</v>
          </cell>
          <cell r="K189" t="str">
            <v>A4</v>
          </cell>
          <cell r="L189"/>
          <cell r="M189" t="str">
            <v xml:space="preserve">P. TTGD - CTSV:
- GV Nguyễn Ngọc Quỳnh không có tên trong bảng điểm danh tập huấn sử dụng PM Google Meet (14/5/21) </v>
          </cell>
          <cell r="N189" t="str">
            <v>GV có bản tường trình (kèm minh chứng)</v>
          </cell>
          <cell r="O189">
            <v>0</v>
          </cell>
          <cell r="P189">
            <v>0</v>
          </cell>
          <cell r="Q189"/>
          <cell r="R189"/>
        </row>
        <row r="190">
          <cell r="D190" t="str">
            <v>01011007</v>
          </cell>
          <cell r="E190" t="str">
            <v>A2</v>
          </cell>
          <cell r="F190" t="str">
            <v>- Có bài viết đăng kỷ yếu hội thảo cấp trường (Hội thảo Quốc tế COSS 2020).</v>
          </cell>
          <cell r="G190" t="str">
            <v>A4</v>
          </cell>
          <cell r="H190"/>
          <cell r="I190" t="str">
            <v>A4</v>
          </cell>
          <cell r="J190"/>
          <cell r="K190" t="str">
            <v>A4</v>
          </cell>
          <cell r="L190"/>
          <cell r="M190"/>
          <cell r="N190"/>
          <cell r="O190">
            <v>0</v>
          </cell>
          <cell r="P190">
            <v>0</v>
          </cell>
          <cell r="Q190"/>
          <cell r="R190"/>
        </row>
        <row r="191">
          <cell r="D191" t="str">
            <v>01011008</v>
          </cell>
          <cell r="E191" t="str">
            <v>A2</v>
          </cell>
          <cell r="F191" t="str">
            <v>- Có bài viết đăng kỷ yếu hội thảo cấp trường (Hội thảo Quốc tế COSS 2020).</v>
          </cell>
          <cell r="G191" t="str">
            <v>A4</v>
          </cell>
          <cell r="H191"/>
          <cell r="I191" t="str">
            <v>A4</v>
          </cell>
          <cell r="J191"/>
          <cell r="K191" t="str">
            <v>A4</v>
          </cell>
          <cell r="L191"/>
          <cell r="M191"/>
          <cell r="N191"/>
          <cell r="O191">
            <v>0</v>
          </cell>
          <cell r="P191">
            <v>0</v>
          </cell>
          <cell r="Q191"/>
          <cell r="R191"/>
        </row>
        <row r="192">
          <cell r="D192" t="str">
            <v>01011015</v>
          </cell>
          <cell r="E192" t="str">
            <v>A2</v>
          </cell>
          <cell r="F192" t="str">
            <v>- Có bài viết đăng kỷ yếu hội thảo cấp trường (Hội thảo Quốc tế COSS 2020).</v>
          </cell>
          <cell r="G192" t="str">
            <v>A4</v>
          </cell>
          <cell r="H192"/>
          <cell r="I192" t="str">
            <v>A4</v>
          </cell>
          <cell r="J192"/>
          <cell r="K192" t="str">
            <v>A4</v>
          </cell>
          <cell r="L192"/>
          <cell r="M192"/>
          <cell r="N192"/>
          <cell r="O192">
            <v>0</v>
          </cell>
          <cell r="P192">
            <v>0</v>
          </cell>
          <cell r="Q192"/>
          <cell r="R192"/>
        </row>
        <row r="193">
          <cell r="D193" t="str">
            <v>01011010</v>
          </cell>
          <cell r="E193" t="str">
            <v>A2</v>
          </cell>
          <cell r="F193" t="str">
            <v>- Có bài viết đăng kỷ yếu hội thảo cấp trường (Hội thảo Quốc tế COSS 2020).</v>
          </cell>
          <cell r="G193" t="str">
            <v>A3</v>
          </cell>
          <cell r="H193"/>
          <cell r="I193" t="str">
            <v>A3</v>
          </cell>
          <cell r="J193"/>
          <cell r="K193" t="str">
            <v>A3</v>
          </cell>
          <cell r="L193"/>
          <cell r="M193"/>
          <cell r="N193"/>
          <cell r="O193">
            <v>1</v>
          </cell>
          <cell r="P193">
            <v>1</v>
          </cell>
          <cell r="Q193"/>
          <cell r="R193"/>
        </row>
        <row r="194">
          <cell r="D194" t="str">
            <v>01011018</v>
          </cell>
          <cell r="E194" t="str">
            <v>A2</v>
          </cell>
          <cell r="F194" t="str">
            <v>- Có bài viết đăng kỷ yếu hội thảo cấp trường (Hội thảo Quốc tế COSS 2020).</v>
          </cell>
          <cell r="G194" t="str">
            <v>A DN</v>
          </cell>
          <cell r="H194" t="str">
            <v>GV nghỉ hộ sản từ 22/3/2021</v>
          </cell>
          <cell r="I194" t="str">
            <v>A DN</v>
          </cell>
          <cell r="J194"/>
          <cell r="K194" t="str">
            <v>A DN</v>
          </cell>
          <cell r="L194" t="str">
            <v>GV nghỉ hộ sản từ 22/3/2021</v>
          </cell>
          <cell r="M194"/>
          <cell r="N194"/>
          <cell r="O194">
            <v>0</v>
          </cell>
          <cell r="P194">
            <v>0</v>
          </cell>
          <cell r="Q194"/>
          <cell r="R194"/>
        </row>
        <row r="195">
          <cell r="D195" t="str">
            <v>01011002</v>
          </cell>
          <cell r="E195" t="str">
            <v>A2</v>
          </cell>
          <cell r="F195" t="str">
            <v>- Có bài viết đăng kỷ yếu hội thảo cấp trường (Hội thảo Quốc tế COSS 2020).</v>
          </cell>
          <cell r="G195" t="str">
            <v>A4</v>
          </cell>
          <cell r="H195"/>
          <cell r="I195" t="str">
            <v>A4</v>
          </cell>
          <cell r="J195"/>
          <cell r="K195" t="str">
            <v>A4</v>
          </cell>
          <cell r="L195"/>
          <cell r="M195"/>
          <cell r="N195"/>
          <cell r="O195">
            <v>0</v>
          </cell>
          <cell r="P195">
            <v>0</v>
          </cell>
          <cell r="Q195"/>
          <cell r="R195"/>
        </row>
        <row r="196">
          <cell r="D196" t="str">
            <v>01011006</v>
          </cell>
          <cell r="E196" t="str">
            <v>A2</v>
          </cell>
          <cell r="F196" t="str">
            <v>- Có bài viết đăng kỷ yếu hội thảo cấp trường (Hội thảo Quốc tế COSS 2020).</v>
          </cell>
          <cell r="G196" t="str">
            <v>A4</v>
          </cell>
          <cell r="H196" t="str">
            <v xml:space="preserve">GV việc vào  trễ 5 phút tiết SHCN ngày 29/4/2021
</v>
          </cell>
          <cell r="I196" t="str">
            <v>A4</v>
          </cell>
          <cell r="J196" t="str">
            <v>Nhắc nhở</v>
          </cell>
          <cell r="K196" t="str">
            <v>A4</v>
          </cell>
          <cell r="L196"/>
          <cell r="M196" t="str">
            <v>P. TTGD - CTSV:
- GV Phạm Thị Vinh: Ngày 29/4, tiết 5,  10h25' GV vào lớp (trễ 5 phút). TKB tiết 5 bắt đầu lúc 10h20'.</v>
          </cell>
          <cell r="N196" t="str">
            <v>GV giải trình: GV dạy tiết 3,4 tại phòng Zoom khu F, GV quên giờ nên đã dạy tới 10h20 (hết tiết là 10h10), sau đó di chuyển lên khu H đã trễ 5 phút như ghi nhận.
Ý kiến của khoa: GV tường trình nghiêm túc sự việc, Khoa đã nhắc nhở GV.</v>
          </cell>
          <cell r="O196">
            <v>0</v>
          </cell>
          <cell r="P196">
            <v>0</v>
          </cell>
          <cell r="Q196"/>
          <cell r="R196"/>
        </row>
        <row r="197">
          <cell r="D197"/>
          <cell r="E197">
            <v>26</v>
          </cell>
          <cell r="F197"/>
          <cell r="G197">
            <v>26</v>
          </cell>
          <cell r="H197" t="str">
            <v>4A1 + 1A2 + 2A3 + 19A4 + 0B1 + 0B2 + 0C1</v>
          </cell>
          <cell r="I197">
            <v>26</v>
          </cell>
          <cell r="J197" t="str">
            <v>4A1 + 1A2 + 2A3 + 19A4 + 0B1 + 0B2 + 0C1</v>
          </cell>
          <cell r="K197">
            <v>26</v>
          </cell>
          <cell r="L197" t="str">
            <v>4A1 + 1A2 + 2A3 + 19A4 + 0B1 + 0B2 + 0C1</v>
          </cell>
          <cell r="M197"/>
          <cell r="N197"/>
          <cell r="O197"/>
          <cell r="P197"/>
          <cell r="Q197"/>
          <cell r="R197"/>
        </row>
        <row r="198">
          <cell r="D198"/>
          <cell r="E198">
            <v>26</v>
          </cell>
          <cell r="F198"/>
          <cell r="G198">
            <v>26</v>
          </cell>
          <cell r="H198" t="str">
            <v>4A1 + 1A2 + 2A3 + 19A4 + 0B1 + 0B2 + 0C1</v>
          </cell>
          <cell r="I198">
            <v>26</v>
          </cell>
          <cell r="J198" t="str">
            <v>4A1 + 1A2 + 2A3 + 19A4 + 0B1 + 0B2 + 0C1</v>
          </cell>
          <cell r="K198">
            <v>26</v>
          </cell>
          <cell r="L198" t="str">
            <v>4A1 + 1A2 + 2A3 + 19A4 + 0B1 + 0B2 + 0C1</v>
          </cell>
          <cell r="M198"/>
          <cell r="N198"/>
          <cell r="O198"/>
          <cell r="P198"/>
          <cell r="Q198"/>
          <cell r="R198"/>
        </row>
        <row r="199">
          <cell r="D199" t="str">
            <v>01012003</v>
          </cell>
          <cell r="E199" t="str">
            <v>A1</v>
          </cell>
          <cell r="F199" t="str">
            <v>- Tham gia Đề án hợp tác đào tạo trình độ cao đẳng chất lượng cao giữa Trường CĐ Lý Tự Trọng Tp.HCM với công ty TNHH Sản xuất và Kinh doanh VINFAST (QĐ số 496A/QĐ-LTT-ĐT ngày 30/5/2020)</v>
          </cell>
          <cell r="G199" t="str">
            <v>A1</v>
          </cell>
          <cell r="H199"/>
          <cell r="I199" t="str">
            <v>A1</v>
          </cell>
          <cell r="J199"/>
          <cell r="K199" t="str">
            <v>A1</v>
          </cell>
          <cell r="L199"/>
          <cell r="M199"/>
          <cell r="N199"/>
          <cell r="O199">
            <v>4</v>
          </cell>
          <cell r="P199">
            <v>3</v>
          </cell>
          <cell r="Q199"/>
          <cell r="R199"/>
        </row>
        <row r="200">
          <cell r="D200" t="str">
            <v>01012008</v>
          </cell>
          <cell r="E200" t="str">
            <v>A3</v>
          </cell>
          <cell r="F200" t="str">
            <v>Kỷ yếu hội thảo khoa học cấp khoa</v>
          </cell>
          <cell r="G200" t="str">
            <v>A3</v>
          </cell>
          <cell r="H200"/>
          <cell r="I200" t="str">
            <v>A3</v>
          </cell>
          <cell r="J200"/>
          <cell r="K200" t="str">
            <v>A3</v>
          </cell>
          <cell r="L200"/>
          <cell r="M200"/>
          <cell r="N200"/>
          <cell r="O200">
            <v>2</v>
          </cell>
          <cell r="P200">
            <v>0</v>
          </cell>
          <cell r="Q200"/>
          <cell r="R200"/>
        </row>
        <row r="201">
          <cell r="D201" t="str">
            <v>01012007</v>
          </cell>
          <cell r="E201" t="str">
            <v>A3</v>
          </cell>
          <cell r="F201" t="str">
            <v>Kỷ yếu hội thảo khoa học cấp khoa</v>
          </cell>
          <cell r="G201" t="str">
            <v>A4</v>
          </cell>
          <cell r="H201" t="str">
            <v xml:space="preserve">Khoa đã nhắc nhở GV. </v>
          </cell>
          <cell r="I201" t="str">
            <v>A4</v>
          </cell>
          <cell r="J201" t="str">
            <v>Nhắc nhở</v>
          </cell>
          <cell r="K201" t="str">
            <v>A4</v>
          </cell>
          <cell r="L201"/>
          <cell r="M201" t="str">
            <v xml:space="preserve">P. TTGD - CTSV:
- GV Vũ Quang Khải không có tên trong bảng điểm danh tập huấn sử dụng PM Google Meet (14/5/21) </v>
          </cell>
          <cell r="N201" t="str">
            <v>GV có bản giải trình (kèm minh chứng)</v>
          </cell>
          <cell r="O201">
            <v>0</v>
          </cell>
          <cell r="P201">
            <v>0</v>
          </cell>
          <cell r="Q201"/>
          <cell r="R201"/>
        </row>
        <row r="202">
          <cell r="D202" t="str">
            <v>01012013</v>
          </cell>
          <cell r="E202" t="str">
            <v>A2</v>
          </cell>
          <cell r="F202" t="str">
            <v>- Có bài viết đăng kỷ yếu hội thảo cấp trường (Hội thảo Quốc tế COSS 2020).</v>
          </cell>
          <cell r="G202" t="str">
            <v>A2</v>
          </cell>
          <cell r="H202" t="str">
            <v xml:space="preserve">Khoa đã nhắc nhở GV. </v>
          </cell>
          <cell r="I202" t="str">
            <v>A2</v>
          </cell>
          <cell r="J202" t="str">
            <v>Nhắc nhở</v>
          </cell>
          <cell r="K202" t="str">
            <v>A2</v>
          </cell>
          <cell r="L202"/>
          <cell r="M202" t="str">
            <v xml:space="preserve">P. TTGD - CTSV:
- GV Vũ Đức Pháp không có tên trong bảng điểm danh tập huấn sử dụng PM Google Meet (14/5/21) </v>
          </cell>
          <cell r="N202" t="str">
            <v>GV có bản giải trình</v>
          </cell>
          <cell r="O202">
            <v>2</v>
          </cell>
          <cell r="P202">
            <v>2</v>
          </cell>
          <cell r="Q202"/>
          <cell r="R202"/>
        </row>
        <row r="203">
          <cell r="D203" t="str">
            <v>01012023</v>
          </cell>
          <cell r="E203" t="str">
            <v>A1</v>
          </cell>
          <cell r="F203" t="str">
            <v>- Nghiên cứu khoa học cấp trường năm 2020 thi công cánh tay robot 6 bậc tự do 
- Có bài viết đăng kỷ yếu hội thảo cấp trường (Hội thảo Quốc tế COSS 2020).</v>
          </cell>
          <cell r="G203" t="str">
            <v>A1</v>
          </cell>
          <cell r="H203" t="str">
            <v xml:space="preserve">Khoa đã nhắc nhở GV. </v>
          </cell>
          <cell r="I203" t="str">
            <v>A1</v>
          </cell>
          <cell r="J203" t="str">
            <v>Nhắc nhở</v>
          </cell>
          <cell r="K203" t="str">
            <v>A1</v>
          </cell>
          <cell r="L203"/>
          <cell r="M203" t="str">
            <v xml:space="preserve">P. TTGD - CTSV:
- GV Bùi Anh Tuấn không có tên trong bảng điểm danh tập huấn sử dụng PM Google Meet (14/5/21) </v>
          </cell>
          <cell r="N203" t="str">
            <v>GV có bản giải trình (kèm minh chứng)</v>
          </cell>
          <cell r="O203">
            <v>3</v>
          </cell>
          <cell r="P203">
            <v>2</v>
          </cell>
          <cell r="Q203"/>
          <cell r="R203"/>
        </row>
        <row r="204">
          <cell r="D204" t="str">
            <v>01012014</v>
          </cell>
          <cell r="E204" t="str">
            <v>A3</v>
          </cell>
          <cell r="F204" t="str">
            <v>Có bài viết Hội thảo cấp khoa trong tháng 03/2021</v>
          </cell>
          <cell r="G204" t="str">
            <v>A4</v>
          </cell>
          <cell r="H204"/>
          <cell r="I204" t="str">
            <v>A4</v>
          </cell>
          <cell r="J204"/>
          <cell r="K204" t="str">
            <v>A4</v>
          </cell>
          <cell r="L204"/>
          <cell r="M204"/>
          <cell r="N204"/>
          <cell r="O204">
            <v>0</v>
          </cell>
          <cell r="P204">
            <v>0</v>
          </cell>
          <cell r="Q204"/>
          <cell r="R204"/>
        </row>
        <row r="205">
          <cell r="D205" t="str">
            <v>01012005</v>
          </cell>
          <cell r="E205" t="str">
            <v>A2</v>
          </cell>
          <cell r="F205" t="str">
            <v>- Có bài viết đăng kỷ yếu hội thảo cấp trường (Hội thảo Quốc tế COSS 2020).</v>
          </cell>
          <cell r="G205" t="str">
            <v>A4</v>
          </cell>
          <cell r="H205"/>
          <cell r="I205" t="str">
            <v>A4</v>
          </cell>
          <cell r="J205"/>
          <cell r="K205" t="str">
            <v>A4</v>
          </cell>
          <cell r="L205"/>
          <cell r="M205"/>
          <cell r="N205"/>
          <cell r="O205">
            <v>0</v>
          </cell>
          <cell r="P205">
            <v>0</v>
          </cell>
          <cell r="Q205"/>
          <cell r="R205"/>
        </row>
        <row r="206">
          <cell r="D206" t="str">
            <v>01012006</v>
          </cell>
          <cell r="E206" t="str">
            <v>A3</v>
          </cell>
          <cell r="F206" t="str">
            <v>Có bài viết Hội thảo cấp khoa trong tháng 03/2021</v>
          </cell>
          <cell r="G206" t="str">
            <v>A3</v>
          </cell>
          <cell r="H206" t="str">
            <v xml:space="preserve">Khoa đã nhắc nhở GV. </v>
          </cell>
          <cell r="I206" t="str">
            <v>A3</v>
          </cell>
          <cell r="J206" t="str">
            <v>Nhắc nhở</v>
          </cell>
          <cell r="K206" t="str">
            <v>A3</v>
          </cell>
          <cell r="L206"/>
          <cell r="M206" t="str">
            <v xml:space="preserve">P. TTGD - CTSV:
- GV Trương Thị Phương Hồng không có tên trong bảng điểm danh tập huấn sử dụng PM Google Meet (14/5/21) </v>
          </cell>
          <cell r="N206" t="str">
            <v>GV có bản giải trình</v>
          </cell>
          <cell r="O206">
            <v>0</v>
          </cell>
          <cell r="P206">
            <v>2</v>
          </cell>
          <cell r="Q206"/>
          <cell r="R206"/>
        </row>
        <row r="207">
          <cell r="D207" t="str">
            <v>01012004</v>
          </cell>
          <cell r="E207" t="str">
            <v>A4</v>
          </cell>
          <cell r="F207"/>
          <cell r="G207" t="str">
            <v>A4</v>
          </cell>
          <cell r="H207" t="str">
            <v>Khoa nhắc nhở GV phải bao quát lớp.</v>
          </cell>
          <cell r="I207" t="str">
            <v>A4</v>
          </cell>
          <cell r="J207" t="str">
            <v>Nhắc nhở</v>
          </cell>
          <cell r="K207" t="str">
            <v>A4</v>
          </cell>
          <cell r="L207"/>
          <cell r="M207" t="str">
            <v>TT ĐH-QLDL:
- GV Phan Văn Thành: Ngày 05/5, tiết 12 (SHCN). Từ 16h45 đến 16h50, sinh viên đánh bài. TKB tiết 12 bắt đầu từ 16h35</v>
          </cell>
          <cell r="N207" t="str">
            <v>GV có bản giải trình</v>
          </cell>
          <cell r="O207">
            <v>0</v>
          </cell>
          <cell r="P207">
            <v>0</v>
          </cell>
          <cell r="Q207"/>
          <cell r="R207"/>
        </row>
        <row r="208">
          <cell r="D208" t="str">
            <v>01012012</v>
          </cell>
          <cell r="E208" t="str">
            <v>A4</v>
          </cell>
          <cell r="F208"/>
          <cell r="G208" t="str">
            <v>A4</v>
          </cell>
          <cell r="H208"/>
          <cell r="I208" t="str">
            <v>A4</v>
          </cell>
          <cell r="J208"/>
          <cell r="K208" t="str">
            <v>A4</v>
          </cell>
          <cell r="L208"/>
          <cell r="M208"/>
          <cell r="N208"/>
          <cell r="O208">
            <v>0</v>
          </cell>
          <cell r="P208">
            <v>0</v>
          </cell>
          <cell r="Q208"/>
          <cell r="R208"/>
        </row>
        <row r="209">
          <cell r="D209" t="str">
            <v>01012016</v>
          </cell>
          <cell r="E209" t="str">
            <v>A4</v>
          </cell>
          <cell r="F209"/>
          <cell r="G209" t="str">
            <v>A4</v>
          </cell>
          <cell r="H209"/>
          <cell r="I209" t="str">
            <v>A4</v>
          </cell>
          <cell r="J209"/>
          <cell r="K209" t="str">
            <v>A4</v>
          </cell>
          <cell r="L209"/>
          <cell r="M209"/>
          <cell r="N209"/>
          <cell r="O209">
            <v>0</v>
          </cell>
          <cell r="P209">
            <v>0</v>
          </cell>
          <cell r="Q209"/>
          <cell r="R209"/>
        </row>
        <row r="210">
          <cell r="D210" t="str">
            <v>01012015</v>
          </cell>
          <cell r="E210" t="str">
            <v>A4</v>
          </cell>
          <cell r="F210"/>
          <cell r="G210" t="str">
            <v>A4</v>
          </cell>
          <cell r="H210"/>
          <cell r="I210" t="str">
            <v>A4</v>
          </cell>
          <cell r="J210"/>
          <cell r="K210" t="str">
            <v>A4</v>
          </cell>
          <cell r="L210"/>
          <cell r="M210"/>
          <cell r="N210"/>
          <cell r="O210">
            <v>0</v>
          </cell>
          <cell r="P210">
            <v>0</v>
          </cell>
          <cell r="Q210"/>
          <cell r="R210"/>
        </row>
        <row r="211">
          <cell r="D211" t="str">
            <v>01012019</v>
          </cell>
          <cell r="E211" t="str">
            <v>A4</v>
          </cell>
          <cell r="F211"/>
          <cell r="G211" t="str">
            <v>A4</v>
          </cell>
          <cell r="H211"/>
          <cell r="I211" t="str">
            <v>A4</v>
          </cell>
          <cell r="J211"/>
          <cell r="K211" t="str">
            <v>A4</v>
          </cell>
          <cell r="L211"/>
          <cell r="M211"/>
          <cell r="N211"/>
          <cell r="O211">
            <v>1</v>
          </cell>
          <cell r="P211">
            <v>0</v>
          </cell>
          <cell r="Q211"/>
          <cell r="R211"/>
        </row>
        <row r="212">
          <cell r="D212" t="str">
            <v>01012018</v>
          </cell>
          <cell r="E212" t="str">
            <v>A4</v>
          </cell>
          <cell r="F212"/>
          <cell r="G212" t="str">
            <v>A4</v>
          </cell>
          <cell r="H212"/>
          <cell r="I212" t="str">
            <v>A4</v>
          </cell>
          <cell r="J212"/>
          <cell r="K212" t="str">
            <v>A4</v>
          </cell>
          <cell r="L212"/>
          <cell r="M212"/>
          <cell r="N212"/>
          <cell r="O212">
            <v>0</v>
          </cell>
          <cell r="P212">
            <v>0</v>
          </cell>
          <cell r="Q212"/>
          <cell r="R212"/>
        </row>
        <row r="213">
          <cell r="D213" t="str">
            <v>01012017</v>
          </cell>
          <cell r="E213" t="str">
            <v>A3</v>
          </cell>
          <cell r="F213" t="str">
            <v>Kỷ yếu hội thảo khoa học cấp khoa</v>
          </cell>
          <cell r="G213" t="str">
            <v>A4</v>
          </cell>
          <cell r="H213"/>
          <cell r="I213" t="str">
            <v>A4</v>
          </cell>
          <cell r="J213"/>
          <cell r="K213" t="str">
            <v>A4</v>
          </cell>
          <cell r="L213"/>
          <cell r="M213"/>
          <cell r="N213"/>
          <cell r="O213">
            <v>0</v>
          </cell>
          <cell r="P213">
            <v>0</v>
          </cell>
          <cell r="Q213"/>
          <cell r="R213"/>
        </row>
        <row r="214">
          <cell r="D214" t="str">
            <v>01012022</v>
          </cell>
          <cell r="E214" t="str">
            <v>A4</v>
          </cell>
          <cell r="F214"/>
          <cell r="G214" t="str">
            <v>A4</v>
          </cell>
          <cell r="H214"/>
          <cell r="I214" t="str">
            <v>A4</v>
          </cell>
          <cell r="J214"/>
          <cell r="K214" t="str">
            <v>A4</v>
          </cell>
          <cell r="L214"/>
          <cell r="M214"/>
          <cell r="N214"/>
          <cell r="O214">
            <v>0</v>
          </cell>
          <cell r="P214">
            <v>0</v>
          </cell>
          <cell r="Q214"/>
          <cell r="R214"/>
        </row>
        <row r="215">
          <cell r="D215" t="str">
            <v>01012020</v>
          </cell>
          <cell r="E215" t="str">
            <v>A3</v>
          </cell>
          <cell r="F215" t="str">
            <v>Kỷ yếu hội thảo khoa học cấp khoa</v>
          </cell>
          <cell r="G215" t="str">
            <v>A4</v>
          </cell>
          <cell r="H215"/>
          <cell r="I215" t="str">
            <v>A4</v>
          </cell>
          <cell r="J215"/>
          <cell r="K215" t="str">
            <v>A4</v>
          </cell>
          <cell r="L215"/>
          <cell r="M215"/>
          <cell r="N215"/>
          <cell r="O215">
            <v>0</v>
          </cell>
          <cell r="P215">
            <v>0</v>
          </cell>
          <cell r="Q215"/>
          <cell r="R215"/>
        </row>
        <row r="216">
          <cell r="D216" t="str">
            <v>01012021</v>
          </cell>
          <cell r="E216" t="str">
            <v>A4</v>
          </cell>
          <cell r="F216"/>
          <cell r="G216" t="str">
            <v>A4</v>
          </cell>
          <cell r="H216" t="str">
            <v xml:space="preserve">Khoa đã nhắc nhở GV. </v>
          </cell>
          <cell r="I216" t="str">
            <v>A4</v>
          </cell>
          <cell r="J216" t="str">
            <v>Nhắc nhở</v>
          </cell>
          <cell r="K216" t="str">
            <v>A4</v>
          </cell>
          <cell r="L216"/>
          <cell r="M216" t="str">
            <v xml:space="preserve">P. TTGD - CTSV:
- GV Trần Thị Hương không có tên trong bảng điểm danh tập huấn sử dụng PM Google Meet (14/5/21) </v>
          </cell>
          <cell r="N216" t="str">
            <v>GV có bản giải trình</v>
          </cell>
          <cell r="O216">
            <v>0</v>
          </cell>
          <cell r="P216">
            <v>0</v>
          </cell>
          <cell r="Q216"/>
          <cell r="R216"/>
        </row>
        <row r="217">
          <cell r="D217" t="str">
            <v>01012011</v>
          </cell>
          <cell r="E217" t="str">
            <v>A4</v>
          </cell>
          <cell r="F217"/>
          <cell r="G217" t="str">
            <v>A4</v>
          </cell>
          <cell r="H217"/>
          <cell r="I217" t="str">
            <v>A4</v>
          </cell>
          <cell r="J217"/>
          <cell r="K217" t="str">
            <v>A4</v>
          </cell>
          <cell r="L217"/>
          <cell r="M217"/>
          <cell r="N217"/>
          <cell r="O217">
            <v>0</v>
          </cell>
          <cell r="P217">
            <v>0</v>
          </cell>
          <cell r="Q217"/>
          <cell r="R217"/>
        </row>
        <row r="218">
          <cell r="D218" t="str">
            <v>01017002</v>
          </cell>
          <cell r="E218" t="str">
            <v>A4</v>
          </cell>
          <cell r="F218"/>
          <cell r="G218" t="str">
            <v>A4</v>
          </cell>
          <cell r="H218"/>
          <cell r="I218" t="str">
            <v>A4</v>
          </cell>
          <cell r="J218"/>
          <cell r="K218" t="str">
            <v>A4</v>
          </cell>
          <cell r="L218"/>
          <cell r="M218"/>
          <cell r="N218"/>
          <cell r="O218">
            <v>0</v>
          </cell>
          <cell r="P218">
            <v>0</v>
          </cell>
          <cell r="Q218"/>
          <cell r="R218"/>
        </row>
        <row r="219">
          <cell r="D219" t="str">
            <v>01012028</v>
          </cell>
          <cell r="E219" t="str">
            <v>A3</v>
          </cell>
          <cell r="F219" t="str">
            <v>Có SK được công nhận cấp trường</v>
          </cell>
          <cell r="G219" t="str">
            <v>A4</v>
          </cell>
          <cell r="H219"/>
          <cell r="I219" t="str">
            <v>A4</v>
          </cell>
          <cell r="J219"/>
          <cell r="K219" t="str">
            <v>A4</v>
          </cell>
          <cell r="L219"/>
          <cell r="M219"/>
          <cell r="N219"/>
          <cell r="O219">
            <v>0</v>
          </cell>
          <cell r="P219">
            <v>0</v>
          </cell>
          <cell r="Q219"/>
          <cell r="R219"/>
        </row>
        <row r="220">
          <cell r="D220" t="str">
            <v>01012032</v>
          </cell>
          <cell r="E220" t="str">
            <v>A3</v>
          </cell>
          <cell r="F220" t="str">
            <v>Kỷ yếu hội thảo khoa học cấp khoa</v>
          </cell>
          <cell r="G220" t="str">
            <v>A4</v>
          </cell>
          <cell r="H220"/>
          <cell r="I220" t="str">
            <v>A4</v>
          </cell>
          <cell r="J220"/>
          <cell r="K220" t="str">
            <v>A4</v>
          </cell>
          <cell r="L220"/>
          <cell r="M220"/>
          <cell r="N220"/>
          <cell r="O220">
            <v>0</v>
          </cell>
          <cell r="P220">
            <v>0</v>
          </cell>
          <cell r="Q220"/>
          <cell r="R220"/>
        </row>
        <row r="221">
          <cell r="D221" t="str">
            <v>01025017</v>
          </cell>
          <cell r="E221" t="str">
            <v>A1</v>
          </cell>
          <cell r="F221" t="str">
            <v xml:space="preserve">Nghiên cứu khoa học cấp trường năm 2020 thi công cánh tay robot 6 bậc tự do </v>
          </cell>
          <cell r="G221" t="str">
            <v>A1</v>
          </cell>
          <cell r="H221"/>
          <cell r="I221" t="str">
            <v>A1</v>
          </cell>
          <cell r="J221"/>
          <cell r="K221" t="str">
            <v>A1</v>
          </cell>
          <cell r="L221"/>
          <cell r="M221"/>
          <cell r="N221"/>
          <cell r="O221">
            <v>2</v>
          </cell>
          <cell r="P221">
            <v>3</v>
          </cell>
          <cell r="Q221"/>
          <cell r="R221"/>
        </row>
        <row r="222">
          <cell r="D222" t="str">
            <v>01006004</v>
          </cell>
          <cell r="E222" t="str">
            <v>A3</v>
          </cell>
          <cell r="F222" t="str">
            <v>Kỷ yếu hội thảo khoa học cấp khoa</v>
          </cell>
          <cell r="G222" t="str">
            <v>A4</v>
          </cell>
          <cell r="H222"/>
          <cell r="I222" t="str">
            <v>A4</v>
          </cell>
          <cell r="J222"/>
          <cell r="K222" t="str">
            <v>A4</v>
          </cell>
          <cell r="L222"/>
          <cell r="M222"/>
          <cell r="N222"/>
          <cell r="O222">
            <v>0</v>
          </cell>
          <cell r="P222">
            <v>0</v>
          </cell>
          <cell r="Q222"/>
          <cell r="R222"/>
        </row>
        <row r="223">
          <cell r="D223" t="str">
            <v>01013068</v>
          </cell>
          <cell r="E223" t="str">
            <v>A1</v>
          </cell>
          <cell r="F223" t="str">
            <v>- Nghiên cứu khoa học cấp trường năm 2020 Thi công xe điện chạy bằng năng lượng mặt trời
- Có bài viết đăng kỷ yếu hội thảo cấp trường (Hội thảo Quốc tế COSS 2020).</v>
          </cell>
          <cell r="G223" t="str">
            <v>A1</v>
          </cell>
          <cell r="H223"/>
          <cell r="I223" t="str">
            <v>A1</v>
          </cell>
          <cell r="J223"/>
          <cell r="K223" t="str">
            <v>A1</v>
          </cell>
          <cell r="L223"/>
          <cell r="M223"/>
          <cell r="N223"/>
          <cell r="O223">
            <v>3</v>
          </cell>
          <cell r="P223">
            <v>3</v>
          </cell>
          <cell r="Q223"/>
          <cell r="R223"/>
        </row>
        <row r="224">
          <cell r="D224" t="str">
            <v>01012048</v>
          </cell>
          <cell r="E224" t="str">
            <v>A4</v>
          </cell>
          <cell r="F224"/>
          <cell r="G224" t="str">
            <v>A4</v>
          </cell>
          <cell r="H224"/>
          <cell r="I224" t="str">
            <v>A4</v>
          </cell>
          <cell r="J224"/>
          <cell r="K224" t="str">
            <v>A4</v>
          </cell>
          <cell r="L224"/>
          <cell r="M224"/>
          <cell r="N224"/>
          <cell r="O224">
            <v>0</v>
          </cell>
          <cell r="P224">
            <v>0</v>
          </cell>
          <cell r="Q224"/>
          <cell r="R224"/>
        </row>
        <row r="225">
          <cell r="D225"/>
          <cell r="E225">
            <v>25</v>
          </cell>
          <cell r="F225"/>
          <cell r="G225">
            <v>25</v>
          </cell>
          <cell r="H225" t="str">
            <v>0A1 + 1A2 + 6A3 + 17A4 + 0B1 + 0B2 + 0C1 + 1D</v>
          </cell>
          <cell r="I225">
            <v>25</v>
          </cell>
          <cell r="J225" t="str">
            <v>1A1 + 0A2 + 6A3 + 17A4 + 0B1 + 0B2 + 0C1 + 1D</v>
          </cell>
          <cell r="K225">
            <v>25</v>
          </cell>
          <cell r="L225" t="str">
            <v>1A1 + 0A2 + 5A3 + 17A4 + 1B1 + 0B2 + 0C1 + 1D</v>
          </cell>
          <cell r="M225"/>
          <cell r="N225"/>
          <cell r="O225"/>
          <cell r="P225"/>
          <cell r="Q225"/>
          <cell r="R225"/>
        </row>
        <row r="226">
          <cell r="D226"/>
          <cell r="E226">
            <v>25</v>
          </cell>
          <cell r="F226"/>
          <cell r="G226">
            <v>25</v>
          </cell>
          <cell r="H226" t="str">
            <v>0A1 + 1A2 + 6A3 + 17A4 + 0B1 + 0B2 + 0C1 + 1D</v>
          </cell>
          <cell r="I226">
            <v>25</v>
          </cell>
          <cell r="J226" t="str">
            <v>1A1 + 0A2 + 6A3 + 17A4 + 0B1 + 0B2 + 0C1 + 1D</v>
          </cell>
          <cell r="K226">
            <v>25</v>
          </cell>
          <cell r="L226" t="str">
            <v>1A1 + 0A2 + 5A3 + 17A4 + 1B1 + 0B2 + 0C1 + 1D</v>
          </cell>
          <cell r="M226"/>
          <cell r="N226"/>
          <cell r="O226"/>
          <cell r="P226"/>
          <cell r="Q226"/>
          <cell r="R226"/>
        </row>
        <row r="227">
          <cell r="D227" t="str">
            <v>01015042</v>
          </cell>
          <cell r="E227" t="str">
            <v>A2</v>
          </cell>
          <cell r="F227" t="str">
            <v>- Có bài viết sáng kiến đạt PVAH cấp ngành (QĐ số 1720/QĐ-GDĐT ngày 21/8/2020)</v>
          </cell>
          <cell r="G227" t="str">
            <v>A2</v>
          </cell>
          <cell r="H227"/>
          <cell r="I227" t="str">
            <v>A1</v>
          </cell>
          <cell r="J227" t="str">
            <v>Đề nghị xếp A1</v>
          </cell>
          <cell r="K227" t="str">
            <v>A1</v>
          </cell>
          <cell r="L227"/>
          <cell r="M227"/>
          <cell r="N227"/>
          <cell r="O227">
            <v>4</v>
          </cell>
          <cell r="P227">
            <v>1</v>
          </cell>
          <cell r="Q227"/>
          <cell r="R227"/>
        </row>
        <row r="228">
          <cell r="D228" t="str">
            <v>01015005</v>
          </cell>
          <cell r="E228" t="str">
            <v>A3</v>
          </cell>
          <cell r="F228" t="str">
            <v>Bài tham luận cấp Khoa (Hội thảo khoa học Khoa Công nghệ Thông tin ngày 28/06/20)</v>
          </cell>
          <cell r="G228" t="str">
            <v>A4</v>
          </cell>
          <cell r="H228"/>
          <cell r="I228" t="str">
            <v>A4</v>
          </cell>
          <cell r="J228"/>
          <cell r="K228" t="str">
            <v>A4</v>
          </cell>
          <cell r="L228"/>
          <cell r="M228"/>
          <cell r="N228"/>
          <cell r="O228">
            <v>0</v>
          </cell>
          <cell r="P228">
            <v>0</v>
          </cell>
          <cell r="Q228"/>
          <cell r="R228"/>
        </row>
        <row r="229">
          <cell r="D229" t="str">
            <v>01015022</v>
          </cell>
          <cell r="E229" t="str">
            <v>A2</v>
          </cell>
          <cell r="F229" t="str">
            <v>- Có bài viết đăng kỷ yếu hội thảo cấp trường (Hội thảo Quốc tế COSS 2020).
- Có bài viết sáng kiến đạt PVAH cấp ngành (QĐ số 1720/QĐ-GDĐT ngày 21/8/2020)</v>
          </cell>
          <cell r="G229" t="str">
            <v>A3</v>
          </cell>
          <cell r="H229"/>
          <cell r="I229" t="str">
            <v>A3</v>
          </cell>
          <cell r="J229"/>
          <cell r="K229" t="str">
            <v>A3</v>
          </cell>
          <cell r="L229"/>
          <cell r="M229"/>
          <cell r="N229"/>
          <cell r="O229">
            <v>1</v>
          </cell>
          <cell r="P229">
            <v>0</v>
          </cell>
          <cell r="Q229"/>
          <cell r="R229"/>
        </row>
        <row r="230">
          <cell r="D230" t="str">
            <v>01015018</v>
          </cell>
          <cell r="E230" t="str">
            <v>A4</v>
          </cell>
          <cell r="F230"/>
          <cell r="G230" t="str">
            <v>A4</v>
          </cell>
          <cell r="H230"/>
          <cell r="I230" t="str">
            <v>A4</v>
          </cell>
          <cell r="J230"/>
          <cell r="K230" t="str">
            <v>A4</v>
          </cell>
          <cell r="L230"/>
          <cell r="M230"/>
          <cell r="N230"/>
          <cell r="O230">
            <v>0</v>
          </cell>
          <cell r="P230">
            <v>0</v>
          </cell>
          <cell r="Q230"/>
          <cell r="R230"/>
        </row>
        <row r="231">
          <cell r="D231" t="str">
            <v>01015023</v>
          </cell>
          <cell r="E231" t="str">
            <v>A2</v>
          </cell>
          <cell r="F231" t="str">
            <v>- Có bài viết sáng kiến đạt PVAH cấp ngành (QĐ số 1720/QĐ-GDĐT ngày 21/8/2020)</v>
          </cell>
          <cell r="G231" t="str">
            <v>A3</v>
          </cell>
          <cell r="H231"/>
          <cell r="I231" t="str">
            <v>A3</v>
          </cell>
          <cell r="J231"/>
          <cell r="K231" t="str">
            <v>A3</v>
          </cell>
          <cell r="L231"/>
          <cell r="M231"/>
          <cell r="N231"/>
          <cell r="O231">
            <v>1</v>
          </cell>
          <cell r="P231">
            <v>0</v>
          </cell>
          <cell r="Q231"/>
          <cell r="R231"/>
        </row>
        <row r="232">
          <cell r="D232" t="str">
            <v>01015020</v>
          </cell>
          <cell r="E232" t="str">
            <v>A4</v>
          </cell>
          <cell r="F232"/>
          <cell r="G232" t="str">
            <v>A4</v>
          </cell>
          <cell r="H232"/>
          <cell r="I232" t="str">
            <v>A4</v>
          </cell>
          <cell r="J232"/>
          <cell r="K232" t="str">
            <v>A4</v>
          </cell>
          <cell r="L232"/>
          <cell r="M232"/>
          <cell r="N232"/>
          <cell r="O232">
            <v>0</v>
          </cell>
          <cell r="P232">
            <v>0</v>
          </cell>
          <cell r="Q232"/>
          <cell r="R232"/>
        </row>
        <row r="233">
          <cell r="D233" t="str">
            <v>01015041</v>
          </cell>
          <cell r="E233" t="str">
            <v>A4</v>
          </cell>
          <cell r="F233"/>
          <cell r="G233" t="str">
            <v>A4</v>
          </cell>
          <cell r="H233"/>
          <cell r="I233" t="str">
            <v>A4</v>
          </cell>
          <cell r="J233"/>
          <cell r="K233" t="str">
            <v>A4</v>
          </cell>
          <cell r="L233"/>
          <cell r="M233"/>
          <cell r="N233"/>
          <cell r="O233">
            <v>0</v>
          </cell>
          <cell r="P233">
            <v>0</v>
          </cell>
          <cell r="Q233"/>
          <cell r="R233"/>
        </row>
        <row r="234">
          <cell r="D234" t="str">
            <v>01015001</v>
          </cell>
          <cell r="E234" t="str">
            <v>A2</v>
          </cell>
          <cell r="F234" t="str">
            <v>- Có bài viết đăng kỷ yếu hội thảo cấp trường (Hội thảo Quốc tế COSS 2020).
- Có bài viết sáng kiến đạt PVAH cấp ngành (QĐ số 1720/QĐ-GDĐT ngày 21/8/2020)</v>
          </cell>
          <cell r="G234" t="str">
            <v>A4</v>
          </cell>
          <cell r="H234"/>
          <cell r="I234" t="str">
            <v>A4</v>
          </cell>
          <cell r="J234"/>
          <cell r="K234" t="str">
            <v>A4</v>
          </cell>
          <cell r="L234"/>
          <cell r="M234"/>
          <cell r="N234"/>
          <cell r="O234">
            <v>0</v>
          </cell>
          <cell r="P234">
            <v>0</v>
          </cell>
          <cell r="Q234"/>
          <cell r="R234"/>
        </row>
        <row r="235">
          <cell r="D235" t="str">
            <v>01015015</v>
          </cell>
          <cell r="E235" t="str">
            <v>A4</v>
          </cell>
          <cell r="F235"/>
          <cell r="G235" t="str">
            <v>A4</v>
          </cell>
          <cell r="H235" t="str">
            <v>Nhắc nhở GV điểm danh khi tham dự tập huấn trực tuyến</v>
          </cell>
          <cell r="I235" t="str">
            <v>A4</v>
          </cell>
          <cell r="J235" t="str">
            <v>Nhắc nhở</v>
          </cell>
          <cell r="K235" t="str">
            <v>A4</v>
          </cell>
          <cell r="L235"/>
          <cell r="M235" t="str">
            <v xml:space="preserve">P. TTGD - CTSV:
- GV Nguyễn Thị Thu Hồng không có tên trong bảng điểm danh tập huấn sử dụng PM Google Meet (14/5/21) </v>
          </cell>
          <cell r="N235"/>
          <cell r="O235">
            <v>0</v>
          </cell>
          <cell r="P235">
            <v>0</v>
          </cell>
          <cell r="Q235"/>
          <cell r="R235"/>
        </row>
        <row r="236">
          <cell r="D236" t="str">
            <v>01015019</v>
          </cell>
          <cell r="E236" t="str">
            <v>A2</v>
          </cell>
          <cell r="F236" t="str">
            <v>- Có bài viết sáng kiến đạt PVAH cấp ngành (QĐ số 1720/QĐ-GDĐT ngày 21/8/2020)</v>
          </cell>
          <cell r="G236" t="str">
            <v>A3</v>
          </cell>
          <cell r="H236"/>
          <cell r="I236" t="str">
            <v>A3</v>
          </cell>
          <cell r="J236"/>
          <cell r="K236" t="str">
            <v>A4</v>
          </cell>
          <cell r="L236"/>
          <cell r="M236"/>
          <cell r="N236"/>
          <cell r="O236">
            <v>2</v>
          </cell>
          <cell r="P236">
            <v>0</v>
          </cell>
          <cell r="Q236"/>
          <cell r="R236"/>
        </row>
        <row r="237">
          <cell r="D237" t="str">
            <v>01015002</v>
          </cell>
          <cell r="E237" t="str">
            <v>A3</v>
          </cell>
          <cell r="F237" t="str">
            <v>Bài tham luận cấp Khoa (Hội thảo khoa học Khoa Công nghệ Thông tin ngày 28/06/20)</v>
          </cell>
          <cell r="G237" t="str">
            <v>A3</v>
          </cell>
          <cell r="H237"/>
          <cell r="I237" t="str">
            <v>A3</v>
          </cell>
          <cell r="J237"/>
          <cell r="K237" t="str">
            <v>A3</v>
          </cell>
          <cell r="L237"/>
          <cell r="M237"/>
          <cell r="N237"/>
          <cell r="O237">
            <v>1</v>
          </cell>
          <cell r="P237">
            <v>0</v>
          </cell>
          <cell r="Q237"/>
          <cell r="R237"/>
        </row>
        <row r="238">
          <cell r="D238" t="str">
            <v>01015013</v>
          </cell>
          <cell r="E238" t="str">
            <v>A3</v>
          </cell>
          <cell r="F238" t="str">
            <v>- Bài tham luận cấp Khoa (Hội thảo khoa học Khoa Công nghệ Thông tin ngày 28/06/20)</v>
          </cell>
          <cell r="G238" t="str">
            <v>A4</v>
          </cell>
          <cell r="H238"/>
          <cell r="I238" t="str">
            <v>A4</v>
          </cell>
          <cell r="J238"/>
          <cell r="K238" t="str">
            <v>A4</v>
          </cell>
          <cell r="L238"/>
          <cell r="M238"/>
          <cell r="N238"/>
          <cell r="O238">
            <v>0</v>
          </cell>
          <cell r="P238">
            <v>0</v>
          </cell>
          <cell r="Q238"/>
          <cell r="R238"/>
        </row>
        <row r="239">
          <cell r="D239" t="str">
            <v>01015006</v>
          </cell>
          <cell r="E239" t="str">
            <v>A2</v>
          </cell>
          <cell r="F239" t="str">
            <v>- Có bài viết sáng kiến đạt PVAH cấp ngành (QĐ số 1720/QĐ-GDĐT ngày 21/8/2020)</v>
          </cell>
          <cell r="G239" t="str">
            <v>A3</v>
          </cell>
          <cell r="H239"/>
          <cell r="I239" t="str">
            <v>A3</v>
          </cell>
          <cell r="J239"/>
          <cell r="K239" t="str">
            <v>A3</v>
          </cell>
          <cell r="L239"/>
          <cell r="M239"/>
          <cell r="N239"/>
          <cell r="O239">
            <v>0</v>
          </cell>
          <cell r="P239">
            <v>2</v>
          </cell>
          <cell r="Q239"/>
          <cell r="R239"/>
        </row>
        <row r="240">
          <cell r="D240" t="str">
            <v>01018001</v>
          </cell>
          <cell r="E240" t="str">
            <v>A2</v>
          </cell>
          <cell r="F240" t="str">
            <v>- Có bài viết sáng kiến đạt PVAH cấp ngành (QĐ số 1720/QĐ-GDĐT ngày 21/8/2020)</v>
          </cell>
          <cell r="G240" t="str">
            <v>D</v>
          </cell>
          <cell r="H240"/>
          <cell r="I240" t="str">
            <v>D</v>
          </cell>
          <cell r="J240" t="str">
            <v>Vi phạm chuyên môn giảng dạy</v>
          </cell>
          <cell r="K240" t="str">
            <v>D</v>
          </cell>
          <cell r="L240"/>
          <cell r="M240"/>
          <cell r="N240"/>
          <cell r="O240">
            <v>0</v>
          </cell>
          <cell r="P240">
            <v>0</v>
          </cell>
          <cell r="Q240"/>
          <cell r="R240"/>
        </row>
        <row r="241">
          <cell r="D241" t="str">
            <v>01015004</v>
          </cell>
          <cell r="E241" t="str">
            <v>A2</v>
          </cell>
          <cell r="F241" t="str">
            <v>- Có bài viết sáng kiến đạt PVAH cấp ngành (QĐ số 1720/QĐ-GDĐT ngày 21/8/2020)</v>
          </cell>
          <cell r="G241" t="str">
            <v>A3</v>
          </cell>
          <cell r="H241"/>
          <cell r="I241" t="str">
            <v>A3</v>
          </cell>
          <cell r="J241"/>
          <cell r="K241" t="str">
            <v>A3</v>
          </cell>
          <cell r="L241"/>
          <cell r="M241"/>
          <cell r="N241"/>
          <cell r="O241">
            <v>0</v>
          </cell>
          <cell r="P241">
            <v>2</v>
          </cell>
          <cell r="Q241"/>
          <cell r="R241"/>
        </row>
        <row r="242">
          <cell r="D242" t="str">
            <v>01015010</v>
          </cell>
          <cell r="E242" t="str">
            <v>A4</v>
          </cell>
          <cell r="F242"/>
          <cell r="G242" t="str">
            <v>A4</v>
          </cell>
          <cell r="H242"/>
          <cell r="I242" t="str">
            <v>A4</v>
          </cell>
          <cell r="J242"/>
          <cell r="K242" t="str">
            <v>A4</v>
          </cell>
          <cell r="L242"/>
          <cell r="M242"/>
          <cell r="N242"/>
          <cell r="O242">
            <v>0</v>
          </cell>
          <cell r="P242">
            <v>0</v>
          </cell>
          <cell r="Q242"/>
          <cell r="R242"/>
        </row>
        <row r="243">
          <cell r="D243" t="str">
            <v>01015017</v>
          </cell>
          <cell r="E243" t="str">
            <v>A4</v>
          </cell>
          <cell r="F243"/>
          <cell r="G243" t="str">
            <v>A4</v>
          </cell>
          <cell r="H243"/>
          <cell r="I243" t="str">
            <v>A4</v>
          </cell>
          <cell r="J243"/>
          <cell r="K243" t="str">
            <v>A4</v>
          </cell>
          <cell r="L243"/>
          <cell r="M243"/>
          <cell r="N243"/>
          <cell r="O243">
            <v>0</v>
          </cell>
          <cell r="P243">
            <v>0</v>
          </cell>
          <cell r="Q243"/>
          <cell r="R243"/>
        </row>
        <row r="244">
          <cell r="D244" t="str">
            <v>01015016</v>
          </cell>
          <cell r="E244" t="str">
            <v>A4</v>
          </cell>
          <cell r="F244"/>
          <cell r="G244" t="str">
            <v>A4</v>
          </cell>
          <cell r="H244"/>
          <cell r="I244" t="str">
            <v>A4</v>
          </cell>
          <cell r="J244"/>
          <cell r="K244" t="str">
            <v>A4</v>
          </cell>
          <cell r="L244"/>
          <cell r="M244"/>
          <cell r="N244"/>
          <cell r="O244">
            <v>0</v>
          </cell>
          <cell r="P244">
            <v>0</v>
          </cell>
          <cell r="Q244"/>
          <cell r="R244"/>
        </row>
        <row r="245">
          <cell r="D245" t="str">
            <v>01015003</v>
          </cell>
          <cell r="E245" t="str">
            <v>A4</v>
          </cell>
          <cell r="F245"/>
          <cell r="G245" t="str">
            <v>A4</v>
          </cell>
          <cell r="H245"/>
          <cell r="I245" t="str">
            <v>A4</v>
          </cell>
          <cell r="J245"/>
          <cell r="K245" t="str">
            <v>A4</v>
          </cell>
          <cell r="L245"/>
          <cell r="M245"/>
          <cell r="N245"/>
          <cell r="O245">
            <v>0</v>
          </cell>
          <cell r="P245">
            <v>0</v>
          </cell>
          <cell r="Q245"/>
          <cell r="R245"/>
        </row>
        <row r="246">
          <cell r="D246" t="str">
            <v>01015031</v>
          </cell>
          <cell r="E246" t="str">
            <v>A4</v>
          </cell>
          <cell r="F246"/>
          <cell r="G246" t="str">
            <v>A4</v>
          </cell>
          <cell r="H246"/>
          <cell r="I246" t="str">
            <v>A4</v>
          </cell>
          <cell r="J246"/>
          <cell r="K246" t="str">
            <v>A4</v>
          </cell>
          <cell r="L246"/>
          <cell r="M246"/>
          <cell r="N246"/>
          <cell r="O246">
            <v>0</v>
          </cell>
          <cell r="P246">
            <v>0</v>
          </cell>
          <cell r="Q246"/>
          <cell r="R246"/>
        </row>
        <row r="247">
          <cell r="D247" t="str">
            <v>01015025</v>
          </cell>
          <cell r="E247" t="str">
            <v>A2</v>
          </cell>
          <cell r="F247" t="str">
            <v>Có bài viết sáng kiến đạt PVAH cấp ngành (QĐ số 1720/QĐ-GDĐT ngày 21/8/2020)</v>
          </cell>
          <cell r="G247" t="str">
            <v>A4</v>
          </cell>
          <cell r="H247"/>
          <cell r="I247" t="str">
            <v>A4</v>
          </cell>
          <cell r="J247"/>
          <cell r="K247" t="str">
            <v>A4</v>
          </cell>
          <cell r="L247"/>
          <cell r="M247"/>
          <cell r="N247"/>
          <cell r="O247">
            <v>0</v>
          </cell>
          <cell r="P247">
            <v>0</v>
          </cell>
          <cell r="Q247"/>
          <cell r="R247"/>
        </row>
        <row r="248">
          <cell r="D248" t="str">
            <v>01017001</v>
          </cell>
          <cell r="E248" t="str">
            <v>A2</v>
          </cell>
          <cell r="F248" t="str">
            <v>- Có bài viết đăng kỷ yếu hội thảo cấp trường (Hội thảo Quốc tế COSS 2020).
- Có bài viết sáng kiến đạt PVAH cấp ngành (QĐ số 1720/QĐ-GDĐT ngày 21/8/2020)</v>
          </cell>
          <cell r="G248" t="str">
            <v>A4</v>
          </cell>
          <cell r="H248"/>
          <cell r="I248" t="str">
            <v>A4</v>
          </cell>
          <cell r="J248"/>
          <cell r="K248" t="str">
            <v>A4</v>
          </cell>
          <cell r="L248"/>
          <cell r="M248"/>
          <cell r="N248"/>
          <cell r="O248">
            <v>0</v>
          </cell>
          <cell r="P248">
            <v>0</v>
          </cell>
          <cell r="Q248"/>
          <cell r="R248"/>
        </row>
        <row r="249">
          <cell r="D249" t="str">
            <v>01015012</v>
          </cell>
          <cell r="E249" t="str">
            <v>A2</v>
          </cell>
          <cell r="F249" t="str">
            <v>- Có bài viết sáng kiến đạt PVAH cấp ngành (QĐ số 1720/QĐ-GDĐT ngày 21/8/2020)</v>
          </cell>
          <cell r="G249" t="str">
            <v>A4</v>
          </cell>
          <cell r="H249"/>
          <cell r="I249" t="str">
            <v>A4</v>
          </cell>
          <cell r="J249"/>
          <cell r="K249" t="str">
            <v>A4</v>
          </cell>
          <cell r="L249"/>
          <cell r="M249"/>
          <cell r="N249"/>
          <cell r="O249">
            <v>0</v>
          </cell>
          <cell r="P249">
            <v>0</v>
          </cell>
          <cell r="Q249"/>
          <cell r="R249"/>
        </row>
        <row r="250">
          <cell r="D250" t="str">
            <v>01015008</v>
          </cell>
          <cell r="E250" t="str">
            <v>A2</v>
          </cell>
          <cell r="F250" t="str">
            <v>- Có bài viết đăng kỷ yếu hội thảo cấp trường (Hội thảo Quốc tế COSS 2020).</v>
          </cell>
          <cell r="G250" t="str">
            <v>A4</v>
          </cell>
          <cell r="H250"/>
          <cell r="I250" t="str">
            <v>A4</v>
          </cell>
          <cell r="J250"/>
          <cell r="K250" t="str">
            <v>B1</v>
          </cell>
          <cell r="L250"/>
          <cell r="M250"/>
          <cell r="N250"/>
          <cell r="O250">
            <v>0</v>
          </cell>
          <cell r="P250">
            <v>0</v>
          </cell>
          <cell r="Q250"/>
          <cell r="R250"/>
        </row>
        <row r="251">
          <cell r="D251" t="str">
            <v>01015021</v>
          </cell>
          <cell r="E251" t="str">
            <v>A4</v>
          </cell>
          <cell r="F251"/>
          <cell r="G251" t="str">
            <v>A4</v>
          </cell>
          <cell r="H251"/>
          <cell r="I251" t="str">
            <v>A4</v>
          </cell>
          <cell r="J251"/>
          <cell r="K251" t="str">
            <v>A4</v>
          </cell>
          <cell r="L251"/>
          <cell r="M251"/>
          <cell r="N251"/>
          <cell r="O251">
            <v>0</v>
          </cell>
          <cell r="P251">
            <v>0</v>
          </cell>
          <cell r="Q251"/>
          <cell r="R251"/>
        </row>
        <row r="252">
          <cell r="D252"/>
          <cell r="E252">
            <v>25</v>
          </cell>
          <cell r="F252"/>
          <cell r="G252">
            <v>25</v>
          </cell>
          <cell r="H252" t="str">
            <v>5A1 + 3A2 + 16A3 + 1A4 + 0B1 + 0B2 + 0C2</v>
          </cell>
          <cell r="I252">
            <v>25</v>
          </cell>
          <cell r="J252" t="str">
            <v>2A1 + 2A2 + 18A3 + 3A4 + 0B1 + 0B2 + 0C2</v>
          </cell>
          <cell r="K252">
            <v>25</v>
          </cell>
          <cell r="L252" t="str">
            <v>2A1 + 2A2 + 18A3 + 3A4 + 0B1 + 0B2 + 0C1 + 0C2</v>
          </cell>
          <cell r="M252"/>
          <cell r="N252"/>
          <cell r="O252"/>
          <cell r="P252"/>
          <cell r="Q252"/>
          <cell r="R252"/>
        </row>
        <row r="253">
          <cell r="D253"/>
          <cell r="E253">
            <v>24</v>
          </cell>
          <cell r="F253"/>
          <cell r="G253">
            <v>24</v>
          </cell>
          <cell r="H253" t="str">
            <v>4A1 + 3A2 + 16A3 + 1A4 + 0B1 + 0B2 + 0C2</v>
          </cell>
          <cell r="I253">
            <v>24</v>
          </cell>
          <cell r="J253" t="str">
            <v>1A1 + 2A2 + 18A3 + 3A4 + 0B1 + 0B2 + 0C2</v>
          </cell>
          <cell r="K253">
            <v>24</v>
          </cell>
          <cell r="L253" t="str">
            <v>1A1 + 2A2 + 18A3 + 3A4 + 0B1 + 0B2 + 0C1 + 0C2</v>
          </cell>
          <cell r="M253"/>
          <cell r="N253"/>
          <cell r="O253"/>
          <cell r="P253"/>
          <cell r="Q253"/>
          <cell r="R253"/>
        </row>
        <row r="254">
          <cell r="D254" t="str">
            <v>01013003</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H254"/>
          <cell r="I254" t="str">
            <v>A1</v>
          </cell>
          <cell r="J254"/>
          <cell r="K254" t="str">
            <v>A1</v>
          </cell>
          <cell r="L254"/>
          <cell r="M254"/>
          <cell r="N254"/>
          <cell r="O254">
            <v>2</v>
          </cell>
          <cell r="P254">
            <v>2</v>
          </cell>
          <cell r="Q254"/>
          <cell r="R254"/>
        </row>
        <row r="255">
          <cell r="D255" t="str">
            <v>01013002</v>
          </cell>
          <cell r="E255" t="str">
            <v>A1</v>
          </cell>
          <cell r="F255" t="str">
            <v>- Tham gia Đề án hợp tác đào tạo trình độ cao đẳng chất lượng cao giữa Trường CĐ Lý Tự Trọng Tp.HCM với công ty TNHH Sản xuất và Kinh doanh VINFAST (QĐ số 496A/QĐ-LTT-ĐT ngày 30/5/2020)</v>
          </cell>
          <cell r="G255" t="str">
            <v>A1</v>
          </cell>
          <cell r="H255"/>
          <cell r="I255" t="str">
            <v>A2</v>
          </cell>
          <cell r="J255" t="str">
            <v>Đề nghị xếp A2</v>
          </cell>
          <cell r="K255" t="str">
            <v>A2</v>
          </cell>
          <cell r="L255"/>
          <cell r="M255"/>
          <cell r="N255"/>
          <cell r="O255">
            <v>2</v>
          </cell>
          <cell r="P255">
            <v>1</v>
          </cell>
          <cell r="Q255"/>
          <cell r="R255"/>
        </row>
        <row r="256">
          <cell r="D256" t="str">
            <v>01013004</v>
          </cell>
          <cell r="E256" t="str">
            <v>A1</v>
          </cell>
          <cell r="F256"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6" t="str">
            <v>A1</v>
          </cell>
          <cell r="H256"/>
          <cell r="I256" t="str">
            <v>A3</v>
          </cell>
          <cell r="J256"/>
          <cell r="K256" t="str">
            <v>A3</v>
          </cell>
          <cell r="L256"/>
          <cell r="M256"/>
          <cell r="N256"/>
          <cell r="O256">
            <v>1</v>
          </cell>
          <cell r="P256">
            <v>1</v>
          </cell>
          <cell r="Q256"/>
          <cell r="R256"/>
        </row>
        <row r="257">
          <cell r="D257" t="str">
            <v>01013021</v>
          </cell>
          <cell r="E257" t="str">
            <v>A3</v>
          </cell>
          <cell r="F257" t="str">
            <v>- Có bài viết sáng kiến được nhà trường công nhận</v>
          </cell>
          <cell r="G257" t="str">
            <v>A3</v>
          </cell>
          <cell r="H257"/>
          <cell r="I257" t="str">
            <v>A4</v>
          </cell>
          <cell r="J257"/>
          <cell r="K257" t="str">
            <v>A4</v>
          </cell>
          <cell r="L257"/>
          <cell r="M257" t="str">
            <v xml:space="preserve">P. TTGD - CTSV:
- GV Hà Quốc Bảo không có tên trong bảng điểm danh tập huấn sử dụng PM Google Meet (14/5/21) </v>
          </cell>
          <cell r="N257"/>
          <cell r="O257">
            <v>0</v>
          </cell>
          <cell r="P257">
            <v>1</v>
          </cell>
          <cell r="Q257"/>
          <cell r="R257"/>
        </row>
        <row r="258">
          <cell r="D258" t="str">
            <v>01013006</v>
          </cell>
          <cell r="E258" t="str">
            <v>A1</v>
          </cell>
          <cell r="F258" t="str">
            <v>- Có bài viết đăng kỷ yếu hội thảo cấp trường (Hội thảo Quốc tế COSS 2020).
- Tham gia chuẩn đầu ra ngành CN Mạ</v>
          </cell>
          <cell r="G258" t="str">
            <v>A1</v>
          </cell>
          <cell r="H258"/>
          <cell r="I258" t="str">
            <v>A3</v>
          </cell>
          <cell r="J258"/>
          <cell r="K258" t="str">
            <v>A3</v>
          </cell>
          <cell r="L258"/>
          <cell r="M258"/>
          <cell r="N258"/>
          <cell r="O258">
            <v>1</v>
          </cell>
          <cell r="P258">
            <v>1</v>
          </cell>
          <cell r="Q258"/>
          <cell r="R258"/>
        </row>
        <row r="259">
          <cell r="D259" t="str">
            <v>01013018</v>
          </cell>
          <cell r="E259" t="str">
            <v>A3</v>
          </cell>
          <cell r="F259" t="str">
            <v>- Có bài viết sáng kiến được nhà trường công nhận</v>
          </cell>
          <cell r="G259" t="str">
            <v>A3</v>
          </cell>
          <cell r="H259"/>
          <cell r="I259" t="str">
            <v>A3</v>
          </cell>
          <cell r="J259"/>
          <cell r="K259" t="str">
            <v>A3</v>
          </cell>
          <cell r="L259"/>
          <cell r="M259"/>
          <cell r="N259"/>
          <cell r="O259">
            <v>1</v>
          </cell>
          <cell r="P259">
            <v>0</v>
          </cell>
          <cell r="Q259"/>
          <cell r="R259"/>
        </row>
        <row r="260">
          <cell r="D260" t="str">
            <v>01013019</v>
          </cell>
          <cell r="E260" t="str">
            <v>A2</v>
          </cell>
          <cell r="F260" t="str">
            <v>- Có bài viết đăng kỷ yếu hội thảo cấp trường (Hội thảo Quốc tế COSS 2020).</v>
          </cell>
          <cell r="G260" t="str">
            <v>A2</v>
          </cell>
          <cell r="H260"/>
          <cell r="I260" t="str">
            <v>A3</v>
          </cell>
          <cell r="J260"/>
          <cell r="K260" t="str">
            <v>A3</v>
          </cell>
          <cell r="L260"/>
          <cell r="M260"/>
          <cell r="N260"/>
          <cell r="O260">
            <v>1</v>
          </cell>
          <cell r="P260">
            <v>1</v>
          </cell>
          <cell r="Q260"/>
          <cell r="R260"/>
        </row>
        <row r="261">
          <cell r="D261" t="str">
            <v>01013016</v>
          </cell>
          <cell r="E261" t="str">
            <v>A3</v>
          </cell>
          <cell r="F261" t="str">
            <v>Có bài viết sáng kiến được nhà trường công nhận</v>
          </cell>
          <cell r="G261" t="str">
            <v>A3</v>
          </cell>
          <cell r="H261"/>
          <cell r="I261" t="str">
            <v>A3</v>
          </cell>
          <cell r="J261"/>
          <cell r="K261" t="str">
            <v>A3</v>
          </cell>
          <cell r="L261"/>
          <cell r="M261"/>
          <cell r="N261"/>
          <cell r="O261">
            <v>1</v>
          </cell>
          <cell r="P261">
            <v>0</v>
          </cell>
          <cell r="Q261"/>
          <cell r="R261"/>
        </row>
        <row r="262">
          <cell r="D262" t="str">
            <v>01013017</v>
          </cell>
          <cell r="E262" t="str">
            <v>A3</v>
          </cell>
          <cell r="F262" t="str">
            <v>Có bài viết sáng kiến được nhà trường công nhận</v>
          </cell>
          <cell r="G262" t="str">
            <v>A3</v>
          </cell>
          <cell r="H262"/>
          <cell r="I262" t="str">
            <v>A3</v>
          </cell>
          <cell r="J262"/>
          <cell r="K262" t="str">
            <v>A3</v>
          </cell>
          <cell r="L262"/>
          <cell r="M262"/>
          <cell r="N262"/>
          <cell r="O262">
            <v>1</v>
          </cell>
          <cell r="P262">
            <v>0</v>
          </cell>
          <cell r="Q262"/>
          <cell r="R262"/>
        </row>
        <row r="263">
          <cell r="D263" t="str">
            <v>01013027</v>
          </cell>
          <cell r="E263" t="str">
            <v>A3</v>
          </cell>
          <cell r="F263" t="str">
            <v>- Có bài viết sáng kiến được nhà trường công nhận</v>
          </cell>
          <cell r="G263" t="str">
            <v>A3</v>
          </cell>
          <cell r="H263"/>
          <cell r="I263" t="str">
            <v>A3</v>
          </cell>
          <cell r="J263"/>
          <cell r="K263" t="str">
            <v>A3</v>
          </cell>
          <cell r="L263"/>
          <cell r="M263"/>
          <cell r="N263"/>
          <cell r="O263">
            <v>2</v>
          </cell>
          <cell r="P263">
            <v>0</v>
          </cell>
          <cell r="Q263"/>
          <cell r="R263"/>
        </row>
        <row r="264">
          <cell r="D264" t="str">
            <v>01013026</v>
          </cell>
          <cell r="E264" t="str">
            <v>A3</v>
          </cell>
          <cell r="F264" t="str">
            <v>Có bài viết sáng kiến được nhà trường công nhận</v>
          </cell>
          <cell r="G264" t="str">
            <v>A3</v>
          </cell>
          <cell r="H264"/>
          <cell r="I264" t="str">
            <v>A3</v>
          </cell>
          <cell r="J264"/>
          <cell r="K264" t="str">
            <v>A3</v>
          </cell>
          <cell r="L264"/>
          <cell r="M264"/>
          <cell r="N264"/>
          <cell r="O264">
            <v>1</v>
          </cell>
          <cell r="P264">
            <v>0</v>
          </cell>
          <cell r="Q264"/>
          <cell r="R264"/>
        </row>
        <row r="265">
          <cell r="D265" t="str">
            <v>01013029</v>
          </cell>
          <cell r="E265" t="str">
            <v>A3</v>
          </cell>
          <cell r="F265" t="str">
            <v>Có bài viết sáng kiến được nhà trường công nhận</v>
          </cell>
          <cell r="G265" t="str">
            <v>A3</v>
          </cell>
          <cell r="H265"/>
          <cell r="I265" t="str">
            <v>A3</v>
          </cell>
          <cell r="J265" t="str">
            <v>Nhắc nhở</v>
          </cell>
          <cell r="K265" t="str">
            <v>A3</v>
          </cell>
          <cell r="L265"/>
          <cell r="M265" t="str">
            <v xml:space="preserve">P. TTGD - CTSV:
- GV Hồ Văn Hóa không có tên trong bảng điểm danh tập huấn sử dụng PM Google Meet (14/5/21) </v>
          </cell>
          <cell r="N265"/>
          <cell r="O265">
            <v>1</v>
          </cell>
          <cell r="P265">
            <v>0</v>
          </cell>
          <cell r="Q265"/>
          <cell r="R265"/>
        </row>
        <row r="266">
          <cell r="D266" t="str">
            <v>01013028</v>
          </cell>
          <cell r="E266" t="str">
            <v>A3</v>
          </cell>
          <cell r="F266" t="str">
            <v>Có bài viết sáng kiến được nhà trường công nhận</v>
          </cell>
          <cell r="G266" t="str">
            <v>A3</v>
          </cell>
          <cell r="H266"/>
          <cell r="I266" t="str">
            <v>A3</v>
          </cell>
          <cell r="J266"/>
          <cell r="K266" t="str">
            <v>A3</v>
          </cell>
          <cell r="L266"/>
          <cell r="M266"/>
          <cell r="N266"/>
          <cell r="O266">
            <v>1</v>
          </cell>
          <cell r="P266">
            <v>0</v>
          </cell>
          <cell r="Q266"/>
          <cell r="R266"/>
        </row>
        <row r="267">
          <cell r="D267" t="str">
            <v>01013005</v>
          </cell>
          <cell r="E267" t="str">
            <v>A3</v>
          </cell>
          <cell r="F267" t="str">
            <v>- Tham gia đề tài NCKH cấp trường. (tính năm sau)
- Có bài viết sáng kiến được nhà trường công nhận</v>
          </cell>
          <cell r="G267" t="str">
            <v>A3</v>
          </cell>
          <cell r="H267"/>
          <cell r="I267" t="str">
            <v>A3</v>
          </cell>
          <cell r="J267"/>
          <cell r="K267" t="str">
            <v>A3</v>
          </cell>
          <cell r="L267"/>
          <cell r="M267"/>
          <cell r="N267"/>
          <cell r="O267">
            <v>1</v>
          </cell>
          <cell r="P267">
            <v>0</v>
          </cell>
          <cell r="Q267"/>
          <cell r="R267"/>
        </row>
        <row r="268">
          <cell r="D268" t="str">
            <v>01013022</v>
          </cell>
          <cell r="E268" t="str">
            <v>A2</v>
          </cell>
          <cell r="F268" t="str">
            <v>- Có bài viết đăng kỷ yếu hội thảo cấp trường (Hội thảo Quốc tế COSS 2020).</v>
          </cell>
          <cell r="G268" t="str">
            <v>A3</v>
          </cell>
          <cell r="H268"/>
          <cell r="I268" t="str">
            <v>A3</v>
          </cell>
          <cell r="J268" t="str">
            <v>Nhắc nhở</v>
          </cell>
          <cell r="K268" t="str">
            <v>A3</v>
          </cell>
          <cell r="L268"/>
          <cell r="M268"/>
          <cell r="N268"/>
          <cell r="O268">
            <v>1</v>
          </cell>
          <cell r="P268">
            <v>0</v>
          </cell>
          <cell r="Q268"/>
          <cell r="R268"/>
        </row>
        <row r="269">
          <cell r="D269" t="str">
            <v>01013047</v>
          </cell>
          <cell r="E269" t="str">
            <v>A3</v>
          </cell>
          <cell r="F269" t="str">
            <v>Có bài viết sáng kiến được nhà trường công nhận</v>
          </cell>
          <cell r="G269" t="str">
            <v>A3</v>
          </cell>
          <cell r="H269"/>
          <cell r="I269" t="str">
            <v>A3</v>
          </cell>
          <cell r="J269"/>
          <cell r="K269" t="str">
            <v>A3</v>
          </cell>
          <cell r="L269"/>
          <cell r="M269"/>
          <cell r="N269"/>
          <cell r="O269">
            <v>1</v>
          </cell>
          <cell r="P269">
            <v>1</v>
          </cell>
          <cell r="Q269"/>
          <cell r="R269"/>
        </row>
        <row r="270">
          <cell r="D270" t="str">
            <v>01013070</v>
          </cell>
          <cell r="E270" t="str">
            <v>A3</v>
          </cell>
          <cell r="F270" t="str">
            <v>Có bài viết sáng kiến được nhà trường công nhận</v>
          </cell>
          <cell r="G270" t="str">
            <v>A3</v>
          </cell>
          <cell r="H270"/>
          <cell r="I270" t="str">
            <v>A3</v>
          </cell>
          <cell r="J270"/>
          <cell r="K270" t="str">
            <v>A3</v>
          </cell>
          <cell r="L270"/>
          <cell r="M270"/>
          <cell r="N270"/>
          <cell r="O270">
            <v>2</v>
          </cell>
          <cell r="P270">
            <v>0</v>
          </cell>
          <cell r="Q270"/>
          <cell r="R270"/>
        </row>
        <row r="271">
          <cell r="D271" t="str">
            <v>01014047</v>
          </cell>
          <cell r="E271" t="str">
            <v>A3</v>
          </cell>
          <cell r="F271" t="str">
            <v>- Có bài viết sáng kiến được nhà trường công nhận</v>
          </cell>
          <cell r="G271" t="str">
            <v>A3</v>
          </cell>
          <cell r="H271"/>
          <cell r="I271" t="str">
            <v>A3</v>
          </cell>
          <cell r="J271"/>
          <cell r="K271" t="str">
            <v>A3</v>
          </cell>
          <cell r="L271"/>
          <cell r="M271"/>
          <cell r="N271"/>
          <cell r="O271">
            <v>1</v>
          </cell>
          <cell r="P271">
            <v>1</v>
          </cell>
          <cell r="Q271"/>
          <cell r="R271"/>
        </row>
        <row r="272">
          <cell r="D272" t="str">
            <v>01013079</v>
          </cell>
          <cell r="E272" t="str">
            <v>A2</v>
          </cell>
          <cell r="F272" t="str">
            <v>- Có bài viết đăng kỷ yếu hội thảo cấp trường (Hội thảo Quốc tế COSS 2020).</v>
          </cell>
          <cell r="G272" t="str">
            <v>A2</v>
          </cell>
          <cell r="H272"/>
          <cell r="I272" t="str">
            <v>A2</v>
          </cell>
          <cell r="J272" t="str">
            <v>Đề nghị xếp A2</v>
          </cell>
          <cell r="K272" t="str">
            <v>A2</v>
          </cell>
          <cell r="L272"/>
          <cell r="M272"/>
          <cell r="N272"/>
          <cell r="O272">
            <v>2</v>
          </cell>
          <cell r="P272">
            <v>1</v>
          </cell>
          <cell r="Q272"/>
          <cell r="R272"/>
        </row>
        <row r="273">
          <cell r="D273" t="str">
            <v>01013087</v>
          </cell>
          <cell r="E273" t="str">
            <v>A3</v>
          </cell>
          <cell r="F273" t="str">
            <v>Có bài viết Hội thảo cấp khoa trong tháng 03/2021</v>
          </cell>
          <cell r="G273" t="str">
            <v>A3</v>
          </cell>
          <cell r="H273"/>
          <cell r="I273" t="str">
            <v>A3</v>
          </cell>
          <cell r="J273"/>
          <cell r="K273" t="str">
            <v>A3</v>
          </cell>
          <cell r="L273"/>
          <cell r="M273"/>
          <cell r="N273"/>
          <cell r="O273">
            <v>1</v>
          </cell>
          <cell r="P273">
            <v>1</v>
          </cell>
          <cell r="Q273"/>
          <cell r="R273"/>
        </row>
        <row r="274">
          <cell r="D274" t="str">
            <v>01013061</v>
          </cell>
          <cell r="E274" t="str">
            <v>A1</v>
          </cell>
          <cell r="F274" t="str">
            <v>Có tham gia xây dựng chuẩn đầu ra ngành công nghệ sơn tĩnh điện</v>
          </cell>
          <cell r="G274" t="str">
            <v>A2</v>
          </cell>
          <cell r="H274"/>
          <cell r="I274" t="str">
            <v>A3</v>
          </cell>
          <cell r="J274" t="str">
            <v>Nhắc nhở</v>
          </cell>
          <cell r="K274" t="str">
            <v>A3</v>
          </cell>
          <cell r="L274"/>
          <cell r="M274" t="str">
            <v xml:space="preserve">P. TTGD - CTSV:
- GV Đỗ Hoàng Duy không có tên trong bảng điểm danh tập huấn sử dụng PM Google Meet (14/5/21) </v>
          </cell>
          <cell r="N274"/>
          <cell r="O274">
            <v>2</v>
          </cell>
          <cell r="P274">
            <v>1</v>
          </cell>
          <cell r="Q274"/>
          <cell r="R274"/>
        </row>
        <row r="275">
          <cell r="D275" t="str">
            <v>01013094</v>
          </cell>
          <cell r="E275" t="str">
            <v>A3</v>
          </cell>
          <cell r="F275" t="str">
            <v>Có bài viết Hội thảo cấp khoa trong tháng 03/2021</v>
          </cell>
          <cell r="G275" t="str">
            <v>A3</v>
          </cell>
          <cell r="H275"/>
          <cell r="I275" t="str">
            <v>A3</v>
          </cell>
          <cell r="J275"/>
          <cell r="K275" t="str">
            <v>A3</v>
          </cell>
          <cell r="L275"/>
          <cell r="M275"/>
          <cell r="N275"/>
          <cell r="O275">
            <v>1</v>
          </cell>
          <cell r="P275">
            <v>1</v>
          </cell>
          <cell r="Q275"/>
          <cell r="R275"/>
        </row>
        <row r="276">
          <cell r="D276" t="str">
            <v>01013120</v>
          </cell>
          <cell r="E276" t="str">
            <v>A4</v>
          </cell>
          <cell r="F276" t="str">
            <v>Tham gia đề án xây dựng nhà trường thông minh</v>
          </cell>
          <cell r="G276" t="str">
            <v>A3</v>
          </cell>
          <cell r="H276"/>
          <cell r="I276" t="str">
            <v>A4</v>
          </cell>
          <cell r="J276"/>
          <cell r="K276" t="str">
            <v>A4</v>
          </cell>
          <cell r="L276"/>
          <cell r="M276"/>
          <cell r="N276"/>
          <cell r="O276">
            <v>1</v>
          </cell>
          <cell r="P276">
            <v>1</v>
          </cell>
          <cell r="Q276"/>
          <cell r="R276"/>
        </row>
        <row r="277">
          <cell r="D277" t="str">
            <v>01013117</v>
          </cell>
          <cell r="E277" t="str">
            <v>A4</v>
          </cell>
          <cell r="F277"/>
          <cell r="G277" t="str">
            <v>A4</v>
          </cell>
          <cell r="H277"/>
          <cell r="I277" t="str">
            <v>A4</v>
          </cell>
          <cell r="J277"/>
          <cell r="K277" t="str">
            <v>A4</v>
          </cell>
          <cell r="L277"/>
          <cell r="M277"/>
          <cell r="N277"/>
          <cell r="O277">
            <v>1</v>
          </cell>
          <cell r="P277">
            <v>0</v>
          </cell>
          <cell r="Q277"/>
          <cell r="R277"/>
        </row>
        <row r="278">
          <cell r="D278"/>
          <cell r="E278">
            <v>1</v>
          </cell>
          <cell r="F278"/>
          <cell r="G278">
            <v>1</v>
          </cell>
          <cell r="H278" t="str">
            <v>1A1 + 0A2 + 0A3 + 0 A4</v>
          </cell>
          <cell r="I278">
            <v>1</v>
          </cell>
          <cell r="J278" t="str">
            <v>1A1 + 0A2 + 0A3 + 0A4</v>
          </cell>
          <cell r="K278">
            <v>1</v>
          </cell>
          <cell r="L278" t="str">
            <v>1A1 + 0A2 + 0A3 + 0A4 + 0B1 + 0B2 + 0C1</v>
          </cell>
          <cell r="M278"/>
          <cell r="N278"/>
          <cell r="O278"/>
          <cell r="P278"/>
          <cell r="Q278"/>
          <cell r="R278"/>
        </row>
        <row r="279">
          <cell r="D279" t="str">
            <v>01013096</v>
          </cell>
          <cell r="E279" t="str">
            <v>A1</v>
          </cell>
          <cell r="F279" t="str">
            <v>- Tham gia viết chuẩn đầu ra 2 ngành sơn tĩnh điện và CN Mạ
- Thực hiện đề án phát triển nhà trường
- Tham gia đề án nhận diện thương hiệu trường
- Tham gia đề án xây dựng nhà trường thông minh</v>
          </cell>
          <cell r="G279" t="str">
            <v>A1</v>
          </cell>
          <cell r="H279"/>
          <cell r="I279" t="str">
            <v>A1</v>
          </cell>
          <cell r="J279"/>
          <cell r="K279" t="str">
            <v>A1</v>
          </cell>
          <cell r="L279"/>
          <cell r="M279"/>
          <cell r="N279"/>
          <cell r="O279">
            <v>1</v>
          </cell>
          <cell r="P279">
            <v>1</v>
          </cell>
          <cell r="Q279"/>
          <cell r="R279"/>
        </row>
        <row r="280">
          <cell r="D280"/>
          <cell r="E280">
            <v>30</v>
          </cell>
          <cell r="F280"/>
          <cell r="G280">
            <v>30</v>
          </cell>
          <cell r="H280" t="str">
            <v>4A1 + 3A2 + 6A3 + 17A4 + 0B1 + 0B2 + 0C1</v>
          </cell>
          <cell r="I280">
            <v>30</v>
          </cell>
          <cell r="J280" t="str">
            <v>4A1 + 3A2 + 6A3 + 17A4 + 0B1 + 0B2 + 0C1</v>
          </cell>
          <cell r="K280">
            <v>30</v>
          </cell>
          <cell r="L280" t="str">
            <v>4A1 + 3A2 + 6A3 + 17A4 + 0B1 + 0B2 + 0C1</v>
          </cell>
          <cell r="M280"/>
          <cell r="N280"/>
          <cell r="O280"/>
          <cell r="P280"/>
          <cell r="Q280"/>
          <cell r="R280"/>
        </row>
        <row r="281">
          <cell r="D281"/>
          <cell r="E281">
            <v>30</v>
          </cell>
          <cell r="F281"/>
          <cell r="G281">
            <v>30</v>
          </cell>
          <cell r="H281" t="str">
            <v>4A1 + 3A2 + 6A3 + 17A4 + 0B1 + 0B2 + 0C1</v>
          </cell>
          <cell r="I281">
            <v>30</v>
          </cell>
          <cell r="J281" t="str">
            <v>4A1 + 3A2 + 6A3 + 17A4 + 0B1 + 0B2 + 0C1</v>
          </cell>
          <cell r="K281">
            <v>30</v>
          </cell>
          <cell r="L281" t="str">
            <v>4A1 + 3A2 + 6A3 + 17A4 + 0B1 + 0B2 + 0C1</v>
          </cell>
          <cell r="M281"/>
          <cell r="N281"/>
          <cell r="O281"/>
          <cell r="P281"/>
          <cell r="Q281"/>
          <cell r="R281"/>
        </row>
        <row r="282">
          <cell r="D282" t="str">
            <v>01014002</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H282"/>
          <cell r="I282" t="str">
            <v>A1</v>
          </cell>
          <cell r="J282"/>
          <cell r="K282" t="str">
            <v>A1</v>
          </cell>
          <cell r="L282"/>
          <cell r="M282"/>
          <cell r="N282"/>
          <cell r="O282">
            <v>5</v>
          </cell>
          <cell r="P282">
            <v>3</v>
          </cell>
          <cell r="Q282"/>
          <cell r="R282"/>
        </row>
        <row r="283">
          <cell r="D283" t="str">
            <v>01014004</v>
          </cell>
          <cell r="E283" t="str">
            <v>A1</v>
          </cell>
          <cell r="F283" t="str">
            <v>- Tham gia 1 đề tài NCKH cấp trường (NGHIỆM THU 01/2021)
- Có bài viết sáng kiến đạt PVAH cấp ngành (QĐ số 1720/QĐ-GDĐT-VP ngày 21/8/2020)
- Có bài viết đăng kỷ yếu hội thảo cấp trường (Hội thảo Quốc tế COSS 2020).</v>
          </cell>
          <cell r="G283" t="str">
            <v>A3</v>
          </cell>
          <cell r="H283" t="str">
            <v>Khoa đã nhắc nhở GV</v>
          </cell>
          <cell r="I283" t="str">
            <v>A3</v>
          </cell>
          <cell r="J283" t="str">
            <v>Nhắc nhở</v>
          </cell>
          <cell r="K283" t="str">
            <v>A3</v>
          </cell>
          <cell r="L283"/>
          <cell r="M283" t="str">
            <v xml:space="preserve">P. TTGD - CTSV:
- GV Huỳnh Ngọc Mai không có tên trong bảng điểm danh tập huấn sử dụng PM Google Meet (14/5/21) </v>
          </cell>
          <cell r="N283" t="str">
            <v>GV có bản tường trình (kèm minh chứng)</v>
          </cell>
          <cell r="O283">
            <v>0</v>
          </cell>
          <cell r="P283">
            <v>3</v>
          </cell>
          <cell r="Q283"/>
          <cell r="R283"/>
        </row>
        <row r="284">
          <cell r="D284" t="str">
            <v>01023003</v>
          </cell>
          <cell r="E284" t="str">
            <v>A2</v>
          </cell>
          <cell r="F284" t="str">
            <v>- Có bài viết sáng kiến đạt PVAH cấp ngành (QĐ số 1720/QĐ-GDĐT-VP ngày 21/8/2020)
- Có bài viết đăng kỷ yếu hội thảo cấp trường (Hội thảo Quốc tế COSS 2020).</v>
          </cell>
          <cell r="G284" t="str">
            <v>A3</v>
          </cell>
          <cell r="H284"/>
          <cell r="I284" t="str">
            <v>A3</v>
          </cell>
          <cell r="J284"/>
          <cell r="K284" t="str">
            <v>A3</v>
          </cell>
          <cell r="L284"/>
          <cell r="M284"/>
          <cell r="N284"/>
          <cell r="O284">
            <v>0</v>
          </cell>
          <cell r="P284">
            <v>4</v>
          </cell>
          <cell r="Q284"/>
          <cell r="R284"/>
        </row>
        <row r="285">
          <cell r="D285" t="str">
            <v>01014008</v>
          </cell>
          <cell r="E285" t="str">
            <v>A2</v>
          </cell>
          <cell r="F285" t="str">
            <v>- Có bài viết sáng kiến đạt PVAH cấp ngành (QĐ số 1720/QĐ-GDĐT-VP ngày 21/8/2020)
- Có bài viết đăng kỷ yếu hội thảo cấp trường (Hội thảo Quốc tế COSS 2020).</v>
          </cell>
          <cell r="G285" t="str">
            <v>A2</v>
          </cell>
          <cell r="H285"/>
          <cell r="I285" t="str">
            <v>A2</v>
          </cell>
          <cell r="J285"/>
          <cell r="K285" t="str">
            <v>A2</v>
          </cell>
          <cell r="L285"/>
          <cell r="M285"/>
          <cell r="N285"/>
          <cell r="O285">
            <v>2</v>
          </cell>
          <cell r="P285">
            <v>4</v>
          </cell>
          <cell r="Q285"/>
          <cell r="R285"/>
        </row>
        <row r="286">
          <cell r="D286" t="str">
            <v>01014007</v>
          </cell>
          <cell r="E286" t="str">
            <v>A1</v>
          </cell>
          <cell r="F286" t="str">
            <v>Tham gia 1 đề tài NCKH cấp trường (QĐ số 1581/QĐ-LTTQLKH 23/12/2019)
- Có bài viết đăng kỷ yếu hội thảo cấp trường (Hội thảo Quốc tế COSS 2020).</v>
          </cell>
          <cell r="G286" t="str">
            <v>A1</v>
          </cell>
          <cell r="H286"/>
          <cell r="I286" t="str">
            <v>A1</v>
          </cell>
          <cell r="J286"/>
          <cell r="K286" t="str">
            <v>A1</v>
          </cell>
          <cell r="L286"/>
          <cell r="M286"/>
          <cell r="N286"/>
          <cell r="O286">
            <v>3</v>
          </cell>
          <cell r="P286">
            <v>2</v>
          </cell>
          <cell r="Q286"/>
          <cell r="R286"/>
        </row>
        <row r="287">
          <cell r="D287" t="str">
            <v>01014038</v>
          </cell>
          <cell r="E287" t="str">
            <v>A1</v>
          </cell>
          <cell r="F287" t="str">
            <v>- Tham gia Đề án hợp tác đào tạo trình độ cao đẳng chất lượng cao giữa Trường CĐ Lý Tự Trọng Tp.HCM với công ty TNHH Sản xuất và Kinh doanh VINFAST (QĐ số 496A/QĐ-LTT-ĐT ngày 30/5/2020)</v>
          </cell>
          <cell r="G287" t="str">
            <v>A1</v>
          </cell>
          <cell r="H287" t="str">
            <v xml:space="preserve">
GV vào lớp trễ 8 phút ngày 27/4/2021, Khoa nhắc nhở GV trong buổi họp khoa
</v>
          </cell>
          <cell r="I287" t="str">
            <v>A1</v>
          </cell>
          <cell r="J287" t="str">
            <v>Nhắc nhở</v>
          </cell>
          <cell r="K287" t="str">
            <v>A1</v>
          </cell>
          <cell r="L287"/>
          <cell r="M287" t="str">
            <v>TT ĐH-QLDL:
- GV Trần Nguyên Bảo Trân: Ngày 27/4, tiết 4-6, phòng C2.1.05, 9h33 GV vào lớp (trễ 8 phút). TKB tiết 4 bắt đầu lúc 9h25.</v>
          </cell>
          <cell r="N287" t="str">
            <v>GV giải trình: Tiết 1-3 GV có lịch dạy luyện thi nghề cho SV tại khu G, sau đó di chuyển lên khu C nên bị trễ 8 phút như ghi nhận. Đề nghị TT HĐTĐ xem xét</v>
          </cell>
          <cell r="O287">
            <v>4</v>
          </cell>
          <cell r="P287">
            <v>4</v>
          </cell>
          <cell r="Q287"/>
          <cell r="R287"/>
        </row>
        <row r="288">
          <cell r="D288" t="str">
            <v>01014005</v>
          </cell>
          <cell r="E288" t="str">
            <v>A2</v>
          </cell>
          <cell r="F288" t="str">
            <v>- Có bài viết đăng kỷ yếu hội thảo cấp trường (Hội thảo Quốc tế COSS 2020).</v>
          </cell>
          <cell r="G288" t="str">
            <v>A4</v>
          </cell>
          <cell r="H288"/>
          <cell r="I288" t="str">
            <v>A4</v>
          </cell>
          <cell r="J288"/>
          <cell r="K288" t="str">
            <v>A4</v>
          </cell>
          <cell r="L288"/>
          <cell r="M288"/>
          <cell r="N288"/>
          <cell r="O288">
            <v>0</v>
          </cell>
          <cell r="P288">
            <v>0</v>
          </cell>
          <cell r="Q288"/>
          <cell r="R288"/>
        </row>
        <row r="289">
          <cell r="D289" t="str">
            <v>01014046</v>
          </cell>
          <cell r="E289" t="str">
            <v>A2</v>
          </cell>
          <cell r="F289" t="str">
            <v>- Có bài viết đăng kỷ yếu hội thảo cấp trường (Hội thảo Quốc tế COSS 2020).</v>
          </cell>
          <cell r="G289" t="str">
            <v>A3</v>
          </cell>
          <cell r="H289"/>
          <cell r="I289" t="str">
            <v>A3</v>
          </cell>
          <cell r="J289"/>
          <cell r="K289" t="str">
            <v>A3</v>
          </cell>
          <cell r="L289"/>
          <cell r="M289"/>
          <cell r="N289"/>
          <cell r="O289">
            <v>1</v>
          </cell>
          <cell r="P289">
            <v>0</v>
          </cell>
          <cell r="Q289"/>
          <cell r="R289"/>
        </row>
        <row r="290">
          <cell r="D290" t="str">
            <v>01014026</v>
          </cell>
          <cell r="E290" t="str">
            <v>A3</v>
          </cell>
          <cell r="F290" t="str">
            <v>- Có bài viết đăng kỷ yếu hội thảo cấp khoa  19/06/2020</v>
          </cell>
          <cell r="G290" t="str">
            <v>A4</v>
          </cell>
          <cell r="H290"/>
          <cell r="I290" t="str">
            <v>A4</v>
          </cell>
          <cell r="J290"/>
          <cell r="K290" t="str">
            <v>A4</v>
          </cell>
          <cell r="L290"/>
          <cell r="M290"/>
          <cell r="N290"/>
          <cell r="O290">
            <v>0</v>
          </cell>
          <cell r="P290">
            <v>0</v>
          </cell>
          <cell r="Q290"/>
          <cell r="R290"/>
        </row>
        <row r="291">
          <cell r="D291" t="str">
            <v>01014029</v>
          </cell>
          <cell r="E291" t="str">
            <v>A3</v>
          </cell>
          <cell r="F291" t="str">
            <v>- Có bài viết đăng kỷ yếu hội thảo cấp khoa  19/06/2020</v>
          </cell>
          <cell r="G291" t="str">
            <v>A4</v>
          </cell>
          <cell r="H291"/>
          <cell r="I291" t="str">
            <v>A4</v>
          </cell>
          <cell r="J291"/>
          <cell r="K291" t="str">
            <v>A4</v>
          </cell>
          <cell r="L291"/>
          <cell r="M291"/>
          <cell r="N291"/>
          <cell r="O291">
            <v>0</v>
          </cell>
          <cell r="P291">
            <v>0</v>
          </cell>
          <cell r="Q291"/>
          <cell r="R291"/>
        </row>
        <row r="292">
          <cell r="D292" t="str">
            <v>01014033</v>
          </cell>
          <cell r="E292" t="str">
            <v>A1</v>
          </cell>
          <cell r="F292" t="str">
            <v xml:space="preserve">Tham gia 1 đề tài NCKH cấp trường (QĐ số 1581/QĐ-LTTQLKH 23/12/2019) </v>
          </cell>
          <cell r="G292" t="str">
            <v>A1</v>
          </cell>
          <cell r="H292"/>
          <cell r="I292" t="str">
            <v>A1</v>
          </cell>
          <cell r="J292"/>
          <cell r="K292" t="str">
            <v>A1</v>
          </cell>
          <cell r="L292"/>
          <cell r="M292"/>
          <cell r="N292"/>
          <cell r="O292">
            <v>2</v>
          </cell>
          <cell r="P292">
            <v>3</v>
          </cell>
          <cell r="Q292"/>
          <cell r="R292"/>
        </row>
        <row r="293">
          <cell r="D293" t="str">
            <v>01014023</v>
          </cell>
          <cell r="E293" t="str">
            <v>A1</v>
          </cell>
          <cell r="F293" t="str">
            <v>- Tham gia 1 đề tài NCKH cấp trường (NGHIỆM THU 01/2021)
- Có bài viết sáng kiến đạt PVAH cấp ngành (QĐ số 1720/QĐ-GDĐT ngày 21/8/2020)</v>
          </cell>
          <cell r="G293" t="str">
            <v>A4</v>
          </cell>
          <cell r="H293"/>
          <cell r="I293" t="str">
            <v>A4</v>
          </cell>
          <cell r="J293"/>
          <cell r="K293" t="str">
            <v>A4</v>
          </cell>
          <cell r="L293"/>
          <cell r="M293"/>
          <cell r="N293"/>
          <cell r="O293">
            <v>0</v>
          </cell>
          <cell r="P293">
            <v>0</v>
          </cell>
          <cell r="Q293"/>
          <cell r="R293"/>
        </row>
        <row r="294">
          <cell r="D294" t="str">
            <v>01014013</v>
          </cell>
          <cell r="E294" t="str">
            <v>A3</v>
          </cell>
          <cell r="F294" t="str">
            <v>- Có bài viết đăng kỷ yếu hội thảo cấp khoa  19/06/2020</v>
          </cell>
          <cell r="G294" t="str">
            <v>A4</v>
          </cell>
          <cell r="H294"/>
          <cell r="I294" t="str">
            <v>A4</v>
          </cell>
          <cell r="J294"/>
          <cell r="K294" t="str">
            <v>A4</v>
          </cell>
          <cell r="L294"/>
          <cell r="M294"/>
          <cell r="N294"/>
          <cell r="O294">
            <v>0</v>
          </cell>
          <cell r="P294">
            <v>0</v>
          </cell>
          <cell r="Q294"/>
          <cell r="R294"/>
        </row>
        <row r="295">
          <cell r="D295" t="str">
            <v>01014017</v>
          </cell>
          <cell r="E295" t="str">
            <v>A3</v>
          </cell>
          <cell r="F295" t="str">
            <v>- Có bài viết đăng kỷ yếu hội thảo cấp khoa  19/06/2020</v>
          </cell>
          <cell r="G295" t="str">
            <v>A4</v>
          </cell>
          <cell r="H295"/>
          <cell r="I295" t="str">
            <v>A4</v>
          </cell>
          <cell r="J295"/>
          <cell r="K295" t="str">
            <v>A4</v>
          </cell>
          <cell r="L295"/>
          <cell r="M295"/>
          <cell r="N295"/>
          <cell r="O295">
            <v>0</v>
          </cell>
          <cell r="P295">
            <v>0</v>
          </cell>
          <cell r="Q295"/>
          <cell r="R295"/>
        </row>
        <row r="296">
          <cell r="D296" t="str">
            <v>01014034</v>
          </cell>
          <cell r="E296" t="str">
            <v>A3</v>
          </cell>
          <cell r="F296" t="str">
            <v>- Có bài viết đăng kỷ yếu hội thảo cấp khoa  19/06/2020</v>
          </cell>
          <cell r="G296" t="str">
            <v>A3</v>
          </cell>
          <cell r="H296"/>
          <cell r="I296" t="str">
            <v>A3</v>
          </cell>
          <cell r="J296"/>
          <cell r="K296" t="str">
            <v>A3</v>
          </cell>
          <cell r="L296"/>
          <cell r="M296"/>
          <cell r="N296"/>
          <cell r="O296">
            <v>1</v>
          </cell>
          <cell r="P296">
            <v>0</v>
          </cell>
          <cell r="Q296"/>
          <cell r="R296"/>
        </row>
        <row r="297">
          <cell r="D297" t="str">
            <v>01014020</v>
          </cell>
          <cell r="E297" t="str">
            <v>A3</v>
          </cell>
          <cell r="F297" t="str">
            <v>- Có bài viết đăng kỷ yếu hội thảo cấp khoa  19/06/2020</v>
          </cell>
          <cell r="G297" t="str">
            <v>A4</v>
          </cell>
          <cell r="H297"/>
          <cell r="I297" t="str">
            <v>A4</v>
          </cell>
          <cell r="J297"/>
          <cell r="K297" t="str">
            <v>A4</v>
          </cell>
          <cell r="L297"/>
          <cell r="M297"/>
          <cell r="N297"/>
          <cell r="O297">
            <v>0</v>
          </cell>
          <cell r="P297">
            <v>0</v>
          </cell>
          <cell r="Q297"/>
          <cell r="R297"/>
        </row>
        <row r="298">
          <cell r="D298" t="str">
            <v>01014018</v>
          </cell>
          <cell r="E298" t="str">
            <v>A3</v>
          </cell>
          <cell r="F298" t="str">
            <v>- Có bài viết đăng kỷ yếu hội thảo cấp khoa  19/06/2020</v>
          </cell>
          <cell r="G298" t="str">
            <v>A4</v>
          </cell>
          <cell r="H298"/>
          <cell r="I298" t="str">
            <v>A4</v>
          </cell>
          <cell r="J298"/>
          <cell r="K298" t="str">
            <v>A4</v>
          </cell>
          <cell r="L298"/>
          <cell r="M298"/>
          <cell r="N298"/>
          <cell r="O298">
            <v>0</v>
          </cell>
          <cell r="P298">
            <v>0</v>
          </cell>
          <cell r="Q298"/>
          <cell r="R298"/>
        </row>
        <row r="299">
          <cell r="D299" t="str">
            <v>01014019</v>
          </cell>
          <cell r="E299" t="str">
            <v>A3</v>
          </cell>
          <cell r="F299" t="str">
            <v>- Có bài viết đăng kỷ yếu hội thảo cấp khoa  19/06/2020</v>
          </cell>
          <cell r="G299" t="str">
            <v>A4</v>
          </cell>
          <cell r="H299"/>
          <cell r="I299" t="str">
            <v>A4</v>
          </cell>
          <cell r="J299"/>
          <cell r="K299" t="str">
            <v>A4</v>
          </cell>
          <cell r="L299"/>
          <cell r="M299"/>
          <cell r="N299"/>
          <cell r="O299">
            <v>0</v>
          </cell>
          <cell r="P299">
            <v>0</v>
          </cell>
          <cell r="Q299"/>
          <cell r="R299"/>
        </row>
        <row r="300">
          <cell r="D300" t="str">
            <v>01014010</v>
          </cell>
          <cell r="E300" t="str">
            <v>A3</v>
          </cell>
          <cell r="F300" t="str">
            <v>- Có bài viết đăng kỷ yếu hội thảo cấp khoa  19/06/2020</v>
          </cell>
          <cell r="G300" t="str">
            <v>A4</v>
          </cell>
          <cell r="H300"/>
          <cell r="I300" t="str">
            <v>A4</v>
          </cell>
          <cell r="J300"/>
          <cell r="K300" t="str">
            <v>A4</v>
          </cell>
          <cell r="L300"/>
          <cell r="M300"/>
          <cell r="N300"/>
          <cell r="O300">
            <v>0</v>
          </cell>
          <cell r="P300">
            <v>0</v>
          </cell>
          <cell r="Q300"/>
          <cell r="R300"/>
        </row>
        <row r="301">
          <cell r="D301" t="str">
            <v>01014030</v>
          </cell>
          <cell r="E301" t="str">
            <v>A1</v>
          </cell>
          <cell r="F301" t="str">
            <v>- Có bài viết đăng kỷ yếu hội thảo cấp khoa  19/06/2020</v>
          </cell>
          <cell r="G301" t="str">
            <v>A4</v>
          </cell>
          <cell r="H301"/>
          <cell r="I301" t="str">
            <v>A4</v>
          </cell>
          <cell r="J301"/>
          <cell r="K301" t="str">
            <v>A4</v>
          </cell>
          <cell r="L301"/>
          <cell r="M301"/>
          <cell r="N301"/>
          <cell r="O301">
            <v>0</v>
          </cell>
          <cell r="P301">
            <v>0</v>
          </cell>
          <cell r="Q301"/>
          <cell r="R301"/>
        </row>
        <row r="302">
          <cell r="D302" t="str">
            <v>01014024</v>
          </cell>
          <cell r="E302" t="str">
            <v>A3</v>
          </cell>
          <cell r="F302" t="str">
            <v>- Có bài viết đăng kỷ yếu hội thảo cấp khoa  19/06/2020
- Có SKKN được đánh giá loại khá</v>
          </cell>
          <cell r="G302" t="str">
            <v>A3</v>
          </cell>
          <cell r="H302"/>
          <cell r="I302" t="str">
            <v>A3</v>
          </cell>
          <cell r="J302"/>
          <cell r="K302" t="str">
            <v>A3</v>
          </cell>
          <cell r="L302"/>
          <cell r="M302"/>
          <cell r="N302"/>
          <cell r="O302">
            <v>1</v>
          </cell>
          <cell r="P302">
            <v>1</v>
          </cell>
          <cell r="Q302"/>
          <cell r="R302"/>
        </row>
        <row r="303">
          <cell r="D303" t="str">
            <v>01014048</v>
          </cell>
          <cell r="E303" t="str">
            <v>A2</v>
          </cell>
          <cell r="F303" t="str">
            <v>- Có bài viết đăng kỷ yếu hội thảo cấp trường (Hội thảo Quốc tế COSS 2020).
- Có SKKN được đánh giá loại khá</v>
          </cell>
          <cell r="G303" t="str">
            <v>A2</v>
          </cell>
          <cell r="H303"/>
          <cell r="I303" t="str">
            <v>A2</v>
          </cell>
          <cell r="J303"/>
          <cell r="K303" t="str">
            <v>A2</v>
          </cell>
          <cell r="L303"/>
          <cell r="M303"/>
          <cell r="N303"/>
          <cell r="O303">
            <v>2</v>
          </cell>
          <cell r="P303">
            <v>2</v>
          </cell>
          <cell r="Q303"/>
          <cell r="R303"/>
        </row>
        <row r="304">
          <cell r="D304" t="str">
            <v>01014022</v>
          </cell>
          <cell r="E304" t="str">
            <v>A3</v>
          </cell>
          <cell r="F304" t="str">
            <v>- Có bài viết đăng kỷ yếu hội thảo cấp khoa  19/06/2020
- Có SKKN được đánh giá loại khá</v>
          </cell>
          <cell r="G304" t="str">
            <v>A4</v>
          </cell>
          <cell r="H304"/>
          <cell r="I304" t="str">
            <v>A4</v>
          </cell>
          <cell r="J304"/>
          <cell r="K304" t="str">
            <v>A4</v>
          </cell>
          <cell r="L304"/>
          <cell r="M304"/>
          <cell r="N304"/>
          <cell r="O304">
            <v>0</v>
          </cell>
          <cell r="P304">
            <v>0</v>
          </cell>
          <cell r="Q304"/>
          <cell r="R304"/>
        </row>
        <row r="305">
          <cell r="D305" t="str">
            <v>01014025</v>
          </cell>
          <cell r="E305" t="str">
            <v>A3</v>
          </cell>
          <cell r="F305" t="str">
            <v>- Có bài viết đăng kỷ yếu hội thảo cấp khoa  19/06/2020</v>
          </cell>
          <cell r="G305" t="str">
            <v>A4</v>
          </cell>
          <cell r="H305" t="str">
            <v>Khoa đã nhắc nhở GV</v>
          </cell>
          <cell r="I305" t="str">
            <v>A4</v>
          </cell>
          <cell r="J305" t="str">
            <v>Nhắc nhở</v>
          </cell>
          <cell r="K305" t="str">
            <v>A4</v>
          </cell>
          <cell r="L305"/>
          <cell r="M305" t="str">
            <v xml:space="preserve">P. TTGD - CTSV:
- GV Nguyễn Trần Thanh Nhàn không có tên trong bảng điểm danh tập huấn sử dụng PM Google Meet (14/5/21) </v>
          </cell>
          <cell r="N305" t="str">
            <v>GV có bản tường trình (kèm minh chứng)</v>
          </cell>
          <cell r="O305">
            <v>0</v>
          </cell>
          <cell r="P305">
            <v>1</v>
          </cell>
          <cell r="Q305"/>
          <cell r="R305"/>
        </row>
        <row r="306">
          <cell r="D306" t="str">
            <v>01014032</v>
          </cell>
          <cell r="E306" t="str">
            <v>A1</v>
          </cell>
          <cell r="F306" t="str">
            <v>- Có bài viết đăng kỷ yếu hội thảo cấp khoa  19/06/2020</v>
          </cell>
          <cell r="G306" t="str">
            <v>A4</v>
          </cell>
          <cell r="H306"/>
          <cell r="I306" t="str">
            <v>A4</v>
          </cell>
          <cell r="J306"/>
          <cell r="K306" t="str">
            <v>A4</v>
          </cell>
          <cell r="L306"/>
          <cell r="M306"/>
          <cell r="N306"/>
          <cell r="O306">
            <v>0</v>
          </cell>
          <cell r="P306">
            <v>0</v>
          </cell>
          <cell r="Q306"/>
          <cell r="R306"/>
        </row>
        <row r="307">
          <cell r="D307" t="str">
            <v>01014006</v>
          </cell>
          <cell r="E307" t="str">
            <v>A1</v>
          </cell>
          <cell r="F307" t="str">
            <v>- Có bài viết đăng kỷ yếu hội thảo cấp khoa  19/06/2020</v>
          </cell>
          <cell r="G307" t="str">
            <v>A4</v>
          </cell>
          <cell r="H307"/>
          <cell r="I307" t="str">
            <v>A4</v>
          </cell>
          <cell r="J307"/>
          <cell r="K307" t="str">
            <v>A4</v>
          </cell>
          <cell r="L307"/>
          <cell r="M307"/>
          <cell r="N307"/>
          <cell r="O307">
            <v>0</v>
          </cell>
          <cell r="P307">
            <v>0</v>
          </cell>
          <cell r="Q307"/>
          <cell r="R307"/>
        </row>
        <row r="308">
          <cell r="D308" t="str">
            <v>01014009</v>
          </cell>
          <cell r="E308" t="str">
            <v>A3</v>
          </cell>
          <cell r="F308" t="str">
            <v>- Có bài viết đăng kỷ yếu hội thảo cấp khoa  19/06/2020</v>
          </cell>
          <cell r="G308" t="str">
            <v>A3</v>
          </cell>
          <cell r="H308"/>
          <cell r="I308" t="str">
            <v>A3</v>
          </cell>
          <cell r="J308"/>
          <cell r="K308" t="str">
            <v>A3</v>
          </cell>
          <cell r="L308"/>
          <cell r="M308"/>
          <cell r="N308"/>
          <cell r="O308">
            <v>1</v>
          </cell>
          <cell r="P308">
            <v>0</v>
          </cell>
          <cell r="Q308"/>
          <cell r="R308"/>
        </row>
        <row r="309">
          <cell r="D309" t="str">
            <v>01014045</v>
          </cell>
          <cell r="E309" t="str">
            <v>A2</v>
          </cell>
          <cell r="F309" t="str">
            <v>- Có bài viết sáng kiến đạt PVAH cấp ngành (QĐ số 1720/QĐ-GDĐT ngày 21/8/2020)
- Có bài viết đăng kỷ yếu hội thảo cấp trường (Hội thảo Quốc tế COSS 2020).</v>
          </cell>
          <cell r="G309" t="str">
            <v>A2</v>
          </cell>
          <cell r="H309"/>
          <cell r="I309" t="str">
            <v>A2</v>
          </cell>
          <cell r="J309"/>
          <cell r="K309" t="str">
            <v>A2</v>
          </cell>
          <cell r="L309"/>
          <cell r="M309"/>
          <cell r="N309"/>
          <cell r="O309">
            <v>2</v>
          </cell>
          <cell r="P309">
            <v>2</v>
          </cell>
          <cell r="Q309"/>
          <cell r="R309"/>
        </row>
        <row r="310">
          <cell r="D310" t="str">
            <v>01014021</v>
          </cell>
          <cell r="E310" t="str">
            <v>A2</v>
          </cell>
          <cell r="F310" t="str">
            <v>- Có bài viết đăng kỷ yếu hội thảo cấp trường (Hội thảo Quốc tế COSS 2020).</v>
          </cell>
          <cell r="G310" t="str">
            <v>A4</v>
          </cell>
          <cell r="H310"/>
          <cell r="I310" t="str">
            <v>A4</v>
          </cell>
          <cell r="J310"/>
          <cell r="K310" t="str">
            <v>A4</v>
          </cell>
          <cell r="L310"/>
          <cell r="M310"/>
          <cell r="N310"/>
          <cell r="O310">
            <v>0</v>
          </cell>
          <cell r="P310">
            <v>0</v>
          </cell>
          <cell r="Q310"/>
          <cell r="R310"/>
        </row>
        <row r="311">
          <cell r="D311" t="str">
            <v>01014016</v>
          </cell>
          <cell r="E311" t="str">
            <v>A3</v>
          </cell>
          <cell r="F311" t="str">
            <v>- Có bài viết đăng kỷ yếu hội thảo cấp khoa  19/06/2020</v>
          </cell>
          <cell r="G311" t="str">
            <v>A4</v>
          </cell>
          <cell r="H311"/>
          <cell r="I311" t="str">
            <v>A4</v>
          </cell>
          <cell r="J311"/>
          <cell r="K311" t="str">
            <v>A4</v>
          </cell>
          <cell r="L311"/>
          <cell r="M311"/>
          <cell r="N311"/>
          <cell r="O311">
            <v>0</v>
          </cell>
          <cell r="P311">
            <v>0</v>
          </cell>
          <cell r="Q311"/>
          <cell r="R311"/>
        </row>
        <row r="312">
          <cell r="D312"/>
          <cell r="E312">
            <v>10</v>
          </cell>
          <cell r="F312"/>
          <cell r="G312">
            <v>10</v>
          </cell>
          <cell r="H312" t="str">
            <v>0A1 + 1A2 + 1A3 + 8A4 + 0C1</v>
          </cell>
          <cell r="I312">
            <v>10</v>
          </cell>
          <cell r="J312" t="str">
            <v>0A1 + 1A2 + 1A3 + 8A4 + 0C1 + 0C2</v>
          </cell>
          <cell r="K312">
            <v>10</v>
          </cell>
          <cell r="L312" t="str">
            <v>0A1 + 1A2 + 1A3 + 8A4 + 0C1 + 0C2</v>
          </cell>
          <cell r="M312"/>
          <cell r="N312"/>
          <cell r="O312"/>
          <cell r="P312"/>
          <cell r="Q312"/>
          <cell r="R312"/>
        </row>
        <row r="313">
          <cell r="D313"/>
          <cell r="E313">
            <v>10</v>
          </cell>
          <cell r="F313"/>
          <cell r="G313">
            <v>10</v>
          </cell>
          <cell r="H313" t="str">
            <v>0A1 + 1A2 + 1A3 + 8A4 + 0C1</v>
          </cell>
          <cell r="I313">
            <v>10</v>
          </cell>
          <cell r="J313" t="str">
            <v>0A1 + 1A2 + 1A3 + 8A4 + 0C1 + 0C2</v>
          </cell>
          <cell r="K313">
            <v>10</v>
          </cell>
          <cell r="L313" t="str">
            <v>0A1 + 1A2 + 1A3 + 8A4 + 0C1 + 0C2</v>
          </cell>
          <cell r="M313"/>
          <cell r="N313"/>
          <cell r="O313"/>
          <cell r="P313"/>
          <cell r="Q313"/>
          <cell r="R313"/>
        </row>
        <row r="314">
          <cell r="D314" t="str">
            <v>01016004</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cell r="M314" t="str">
            <v xml:space="preserve">P. TTGD - CTSV:
- GV Chế Vân Cầm không có tên trong bảng điểm danh tập huấn sử dụng PM Google Meet (14/5/21) </v>
          </cell>
          <cell r="N314" t="str">
            <v>GV có bản giải trình (kèm minh chứng)</v>
          </cell>
          <cell r="O314">
            <v>0</v>
          </cell>
          <cell r="P314">
            <v>0</v>
          </cell>
          <cell r="Q314"/>
          <cell r="R314"/>
        </row>
        <row r="315">
          <cell r="D315" t="str">
            <v>01016002</v>
          </cell>
          <cell r="E315" t="str">
            <v>A3</v>
          </cell>
          <cell r="F315" t="str">
            <v>Có bài viết đăng trong kỷ yếu hội thảo cấp khoa tháng 06/2020</v>
          </cell>
          <cell r="G315" t="str">
            <v>A4</v>
          </cell>
          <cell r="H315" t="str">
            <v>Khoa đã nhắc nhở GV</v>
          </cell>
          <cell r="I315" t="str">
            <v>A4</v>
          </cell>
          <cell r="J315" t="str">
            <v>Nhắc nhở</v>
          </cell>
          <cell r="K315" t="str">
            <v>A4</v>
          </cell>
          <cell r="L315"/>
          <cell r="M315" t="str">
            <v xml:space="preserve">P. TTGD - CTSV:
- GV Nguyễn Bạch Cẩm Dung không có tên trong bảng điểm danh tập huấn sử dụng PM Google Meet (14/5/21) </v>
          </cell>
          <cell r="N315" t="str">
            <v>GV có bản giải trình (kèm minh chứng)</v>
          </cell>
          <cell r="O315">
            <v>0</v>
          </cell>
          <cell r="P315">
            <v>0</v>
          </cell>
          <cell r="Q315"/>
          <cell r="R315"/>
        </row>
        <row r="316">
          <cell r="D316" t="str">
            <v>01016006</v>
          </cell>
          <cell r="E316" t="str">
            <v>A2</v>
          </cell>
          <cell r="F316" t="str">
            <v>- Có bài viết đăng kỷ yếu hội thảo cấp trường (Hội thảo Quốc tế COSS 2020).</v>
          </cell>
          <cell r="G316" t="str">
            <v>A4</v>
          </cell>
          <cell r="H316"/>
          <cell r="I316" t="str">
            <v>A4</v>
          </cell>
          <cell r="J316"/>
          <cell r="K316" t="str">
            <v>A4</v>
          </cell>
          <cell r="L316"/>
          <cell r="M316"/>
          <cell r="N316"/>
          <cell r="O316">
            <v>0</v>
          </cell>
          <cell r="P316">
            <v>0</v>
          </cell>
          <cell r="Q316"/>
          <cell r="R316"/>
        </row>
        <row r="317">
          <cell r="D317" t="str">
            <v>01016005</v>
          </cell>
          <cell r="E317" t="str">
            <v>A2</v>
          </cell>
          <cell r="F317" t="str">
            <v>- Có bài viết sáng kiến đạt PVAH cấp ngành (QĐ số 1720/QĐ-GDĐT ngày 21/8/2020)
- Có bài viết đăng kỷ yếu hội thảo cấp trường (Hội thảo Quốc tế COSS 2020).</v>
          </cell>
          <cell r="G317" t="str">
            <v>A4</v>
          </cell>
          <cell r="H317"/>
          <cell r="I317" t="str">
            <v>A4</v>
          </cell>
          <cell r="J317"/>
          <cell r="K317" t="str">
            <v>A4</v>
          </cell>
          <cell r="L317"/>
          <cell r="M317"/>
          <cell r="N317"/>
          <cell r="O317">
            <v>0</v>
          </cell>
          <cell r="P317">
            <v>0</v>
          </cell>
          <cell r="Q317"/>
          <cell r="R317"/>
        </row>
        <row r="318">
          <cell r="D318" t="str">
            <v>01016012</v>
          </cell>
          <cell r="E318" t="str">
            <v>A3</v>
          </cell>
          <cell r="F318" t="str">
            <v>Có bài viết đăng trong kỷ yếu hội thảo cấp khoa tháng 06/2020</v>
          </cell>
          <cell r="G318" t="str">
            <v>A4</v>
          </cell>
          <cell r="H318"/>
          <cell r="I318" t="str">
            <v>A4</v>
          </cell>
          <cell r="J318"/>
          <cell r="K318" t="str">
            <v>A4</v>
          </cell>
          <cell r="L318"/>
          <cell r="M318"/>
          <cell r="N318"/>
          <cell r="O318">
            <v>0</v>
          </cell>
          <cell r="P318">
            <v>0</v>
          </cell>
          <cell r="Q318"/>
          <cell r="R318"/>
        </row>
        <row r="319">
          <cell r="D319" t="str">
            <v>01016010</v>
          </cell>
          <cell r="E319" t="str">
            <v>A3</v>
          </cell>
          <cell r="F319" t="str">
            <v>Có bài viết đăng trong kỷ yếu hội thảo cấp khoa tháng 06/2020</v>
          </cell>
          <cell r="G319" t="str">
            <v>A4</v>
          </cell>
          <cell r="H319"/>
          <cell r="I319" t="str">
            <v>A4</v>
          </cell>
          <cell r="J319"/>
          <cell r="K319" t="str">
            <v>A4</v>
          </cell>
          <cell r="L319"/>
          <cell r="M319"/>
          <cell r="N319"/>
          <cell r="O319">
            <v>0</v>
          </cell>
          <cell r="P319">
            <v>0</v>
          </cell>
          <cell r="Q319"/>
          <cell r="R319"/>
        </row>
        <row r="320">
          <cell r="D320" t="str">
            <v>01016008</v>
          </cell>
          <cell r="E320" t="str">
            <v>A2</v>
          </cell>
          <cell r="F320" t="str">
            <v>- Có bài viết đăng kỷ yếu hội thảo cấp trường (Hội thảo Quốc tế COSS 2020).</v>
          </cell>
          <cell r="G320" t="str">
            <v>A2</v>
          </cell>
          <cell r="H320"/>
          <cell r="I320" t="str">
            <v>A2</v>
          </cell>
          <cell r="J320"/>
          <cell r="K320" t="str">
            <v>A2</v>
          </cell>
          <cell r="L320"/>
          <cell r="M320"/>
          <cell r="N320"/>
          <cell r="O320">
            <v>2</v>
          </cell>
          <cell r="P320">
            <v>2</v>
          </cell>
          <cell r="Q320"/>
          <cell r="R320"/>
        </row>
        <row r="321">
          <cell r="D321" t="str">
            <v>01016007</v>
          </cell>
          <cell r="E321" t="str">
            <v>A3</v>
          </cell>
          <cell r="F321" t="str">
            <v>Có bài viết đăng trong kỷ yếu hội thảo cấp khoa tháng 06/2020</v>
          </cell>
          <cell r="G321" t="str">
            <v>A4</v>
          </cell>
          <cell r="H321"/>
          <cell r="I321" t="str">
            <v>A4</v>
          </cell>
          <cell r="J321"/>
          <cell r="K321" t="str">
            <v>A4</v>
          </cell>
          <cell r="L321"/>
          <cell r="M321"/>
          <cell r="N321"/>
          <cell r="O321">
            <v>0</v>
          </cell>
          <cell r="P321">
            <v>0</v>
          </cell>
          <cell r="Q321"/>
          <cell r="R321"/>
        </row>
        <row r="322">
          <cell r="D322" t="str">
            <v>01016003</v>
          </cell>
          <cell r="E322" t="str">
            <v>A3</v>
          </cell>
          <cell r="F322" t="str">
            <v>Có bài viết đăng trong kỷ yếu hội thảo cấp khoa tháng 06/2020</v>
          </cell>
          <cell r="G322" t="str">
            <v>A3</v>
          </cell>
          <cell r="H322"/>
          <cell r="I322" t="str">
            <v>A3</v>
          </cell>
          <cell r="J322"/>
          <cell r="K322" t="str">
            <v>A3</v>
          </cell>
          <cell r="L322"/>
          <cell r="M322"/>
          <cell r="N322"/>
          <cell r="O322">
            <v>0</v>
          </cell>
          <cell r="P322">
            <v>2</v>
          </cell>
          <cell r="Q322"/>
          <cell r="R322"/>
        </row>
        <row r="323">
          <cell r="D323" t="str">
            <v>01016001</v>
          </cell>
          <cell r="E323" t="str">
            <v>A1</v>
          </cell>
          <cell r="F323" t="str">
            <v>- Bài báo đăng tháng 09/2020 trên Tạp chí Giáo chức Việt Nam (ISSN 1859 - 2902) 
- Có bài viết đăng kỷ yếu hội thảo cấp trường (Hội thảo Quốc tế COSS 2020).</v>
          </cell>
          <cell r="G323" t="str">
            <v>A4</v>
          </cell>
          <cell r="H323"/>
          <cell r="I323" t="str">
            <v>A4</v>
          </cell>
          <cell r="J323"/>
          <cell r="K323" t="str">
            <v>A4</v>
          </cell>
          <cell r="L323"/>
          <cell r="M323"/>
          <cell r="N323"/>
          <cell r="O323">
            <v>0</v>
          </cell>
          <cell r="P323">
            <v>0</v>
          </cell>
          <cell r="Q323"/>
          <cell r="R323"/>
        </row>
        <row r="324">
          <cell r="D324"/>
          <cell r="E324">
            <v>9</v>
          </cell>
          <cell r="F324"/>
          <cell r="G324">
            <v>9</v>
          </cell>
          <cell r="H324" t="str">
            <v>0A1 + 0A2 + 2A3 + 6A4 + 1D</v>
          </cell>
          <cell r="I324">
            <v>9</v>
          </cell>
          <cell r="J324" t="str">
            <v>0A1 + 0A2 + 2A3 + 6A4 + 1C1 + 0C2</v>
          </cell>
          <cell r="K324">
            <v>9</v>
          </cell>
          <cell r="L324" t="str">
            <v>0A1 + 0A2 + 1A3 + 7A4 + 1C1 + 0C2</v>
          </cell>
          <cell r="M324"/>
          <cell r="N324"/>
          <cell r="O324"/>
          <cell r="P324"/>
          <cell r="Q324"/>
          <cell r="R324"/>
        </row>
        <row r="325">
          <cell r="D325"/>
          <cell r="E325">
            <v>9</v>
          </cell>
          <cell r="F325"/>
          <cell r="G325">
            <v>9</v>
          </cell>
          <cell r="H325" t="str">
            <v>0A1 + 0A2 + 2A3 + 6A4 + 1D</v>
          </cell>
          <cell r="I325">
            <v>9</v>
          </cell>
          <cell r="J325" t="str">
            <v>0A1 + 0A2 + 2A3 + 6A4 + 1C1 + 0C2</v>
          </cell>
          <cell r="K325">
            <v>9</v>
          </cell>
          <cell r="L325" t="str">
            <v>0A1 + 0A2 + 1A3 + 7A4 + 1C1 + 0C2</v>
          </cell>
          <cell r="M325"/>
          <cell r="N325"/>
          <cell r="O325"/>
          <cell r="P325"/>
          <cell r="Q325"/>
          <cell r="R325"/>
        </row>
        <row r="326">
          <cell r="D326" t="str">
            <v>01013020</v>
          </cell>
          <cell r="E326" t="str">
            <v>A1</v>
          </cell>
          <cell r="F326" t="str">
            <v>Tham gia xây dựng Chuẩn đầu ra ngành Kỹ thuật Nhiệt (theo CV đề nghị của trường)</v>
          </cell>
          <cell r="G326" t="str">
            <v>A3</v>
          </cell>
          <cell r="H326" t="str">
            <v>Nhắc nhở GV</v>
          </cell>
          <cell r="I326" t="str">
            <v>A3</v>
          </cell>
          <cell r="J326" t="str">
            <v>Nhắc nhở</v>
          </cell>
          <cell r="K326" t="str">
            <v>A4</v>
          </cell>
          <cell r="L326"/>
          <cell r="M326" t="str">
            <v xml:space="preserve">P. TTGD - CTSV:
- GV Đinh Đồng Hiệp không có tên trong bảng điểm danh tập huấn sử dụng PM Google Meet (14/5/21) </v>
          </cell>
          <cell r="N326" t="str">
            <v>GV giải trình (có đính kèm minh chứng)</v>
          </cell>
          <cell r="O326">
            <v>2</v>
          </cell>
          <cell r="P326">
            <v>0</v>
          </cell>
          <cell r="Q326"/>
          <cell r="R326"/>
        </row>
        <row r="327">
          <cell r="D327" t="str">
            <v>01029001</v>
          </cell>
          <cell r="E327" t="str">
            <v>A1</v>
          </cell>
          <cell r="F327" t="str">
            <v>Bài báo quốc tế có chỉ số ISSN</v>
          </cell>
          <cell r="G327" t="str">
            <v>A3</v>
          </cell>
          <cell r="H327"/>
          <cell r="I327" t="str">
            <v>A3</v>
          </cell>
          <cell r="J327"/>
          <cell r="K327" t="str">
            <v>A3</v>
          </cell>
          <cell r="L327"/>
          <cell r="M327"/>
          <cell r="N327"/>
          <cell r="O327">
            <v>0</v>
          </cell>
          <cell r="P327">
            <v>2</v>
          </cell>
          <cell r="Q327"/>
          <cell r="R327"/>
        </row>
        <row r="328">
          <cell r="D328" t="str">
            <v>01010013</v>
          </cell>
          <cell r="E328" t="str">
            <v>A3</v>
          </cell>
          <cell r="F328" t="str">
            <v>Có bài viết đăng trong kỷ yếu hội thảo cấp khoa 14/06/2020</v>
          </cell>
          <cell r="G328" t="str">
            <v>D</v>
          </cell>
          <cell r="H328" t="str">
            <v>GV quên giờ dạy online ngày 12/5/2021</v>
          </cell>
          <cell r="I328" t="str">
            <v>C1</v>
          </cell>
          <cell r="J328" t="str">
            <v>Đề nghị xếp C1, GV đã nhận khuyết điểm và dạy bù cho lớp</v>
          </cell>
          <cell r="K328" t="str">
            <v>C1</v>
          </cell>
          <cell r="L328"/>
          <cell r="M328" t="str">
            <v>P. TTGD - CTSV:
- GV Võ Anh Hào: Ngày 12/5, tiết 13-14, lớp 20C2-LD9L, GV không mở phòng Zoom</v>
          </cell>
          <cell r="N328" t="str">
            <v>GV giải trình và : Do ngày 12/5/21 là tuần đầu tiên GV chuyển từ dạy trực tiếp sang dạy online nên GV đã quên giờ dạy. GV đã báo Lãnh đạo khoa và sắp xếp dạy bù lại cho lớp.
Ý kiến của đơn vị: Khoa xếp thi đua theo quy định. Kính đề nghị TT HĐTĐ xem xét thêm vì đây là lần đầu GV vi phạm và GV không cố tình vi phạm.</v>
          </cell>
          <cell r="O328">
            <v>0</v>
          </cell>
          <cell r="P328">
            <v>0</v>
          </cell>
          <cell r="Q328"/>
          <cell r="R328"/>
        </row>
        <row r="329">
          <cell r="D329" t="str">
            <v>01013011</v>
          </cell>
          <cell r="E329" t="str">
            <v>A3</v>
          </cell>
          <cell r="F329" t="str">
            <v>Có bài viết đăng trong kỷ yếu hội thảo cấp khoa 14/06/2020</v>
          </cell>
          <cell r="G329" t="str">
            <v>A4</v>
          </cell>
          <cell r="H329"/>
          <cell r="I329" t="str">
            <v>A4</v>
          </cell>
          <cell r="J329"/>
          <cell r="K329" t="str">
            <v>A4</v>
          </cell>
          <cell r="L329"/>
          <cell r="M329"/>
          <cell r="N329"/>
          <cell r="O329">
            <v>0</v>
          </cell>
          <cell r="P329">
            <v>1</v>
          </cell>
          <cell r="Q329"/>
          <cell r="R329"/>
        </row>
        <row r="330">
          <cell r="D330" t="str">
            <v>01013023</v>
          </cell>
          <cell r="E330" t="str">
            <v>A3</v>
          </cell>
          <cell r="F330" t="str">
            <v>Có bài viết đăng trong kỷ yếu hội thảo cấp khoa 14/06/2020</v>
          </cell>
          <cell r="G330" t="str">
            <v>A4</v>
          </cell>
          <cell r="H330"/>
          <cell r="I330" t="str">
            <v>A4</v>
          </cell>
          <cell r="J330"/>
          <cell r="K330" t="str">
            <v>A4</v>
          </cell>
          <cell r="L330"/>
          <cell r="M330"/>
          <cell r="N330"/>
          <cell r="O330">
            <v>0</v>
          </cell>
          <cell r="P330">
            <v>1</v>
          </cell>
          <cell r="Q330"/>
          <cell r="R330"/>
        </row>
        <row r="331">
          <cell r="D331" t="str">
            <v>01013009</v>
          </cell>
          <cell r="E331" t="str">
            <v>A3</v>
          </cell>
          <cell r="F331" t="str">
            <v>Có bài viết đăng trong kỷ yếu hội thảo cấp khoa 14/06/2020</v>
          </cell>
          <cell r="G331" t="str">
            <v>A4</v>
          </cell>
          <cell r="H331"/>
          <cell r="I331" t="str">
            <v>A4</v>
          </cell>
          <cell r="J331"/>
          <cell r="K331" t="str">
            <v>A4</v>
          </cell>
          <cell r="L331"/>
          <cell r="M331"/>
          <cell r="N331"/>
          <cell r="O331">
            <v>0</v>
          </cell>
          <cell r="P331">
            <v>0</v>
          </cell>
          <cell r="Q331"/>
          <cell r="R331"/>
        </row>
        <row r="332">
          <cell r="D332" t="str">
            <v>01013008</v>
          </cell>
          <cell r="E332" t="str">
            <v>A3</v>
          </cell>
          <cell r="F332" t="str">
            <v>Có bài viết đăng trong kỷ yếu hội thảo cấp khoa 14/06/2020</v>
          </cell>
          <cell r="G332" t="str">
            <v>A4</v>
          </cell>
          <cell r="H332"/>
          <cell r="I332" t="str">
            <v>A4</v>
          </cell>
          <cell r="J332"/>
          <cell r="K332" t="str">
            <v>A4</v>
          </cell>
          <cell r="L332"/>
          <cell r="M332"/>
          <cell r="N332"/>
          <cell r="O332">
            <v>0</v>
          </cell>
          <cell r="P332">
            <v>0</v>
          </cell>
          <cell r="Q332"/>
          <cell r="R332"/>
        </row>
        <row r="333">
          <cell r="D333" t="str">
            <v>01013015</v>
          </cell>
          <cell r="E333" t="str">
            <v>A3</v>
          </cell>
          <cell r="F333" t="str">
            <v>Có bài viết đăng trong kỷ yếu hội thảo cấp khoa 14/06/2020</v>
          </cell>
          <cell r="G333" t="str">
            <v>A4</v>
          </cell>
          <cell r="H333"/>
          <cell r="I333" t="str">
            <v>A4</v>
          </cell>
          <cell r="J333"/>
          <cell r="K333" t="str">
            <v>A4</v>
          </cell>
          <cell r="L333"/>
          <cell r="M333"/>
          <cell r="N333"/>
          <cell r="O333">
            <v>1</v>
          </cell>
          <cell r="P333">
            <v>0</v>
          </cell>
          <cell r="Q333"/>
          <cell r="R333"/>
        </row>
        <row r="334">
          <cell r="D334" t="str">
            <v>01029016</v>
          </cell>
          <cell r="E334" t="str">
            <v>A4</v>
          </cell>
          <cell r="F334"/>
          <cell r="G334" t="str">
            <v>A4</v>
          </cell>
          <cell r="H334"/>
          <cell r="I334" t="str">
            <v>A4</v>
          </cell>
          <cell r="J334"/>
          <cell r="K334" t="str">
            <v>A4</v>
          </cell>
          <cell r="L334"/>
          <cell r="M334"/>
          <cell r="N334"/>
          <cell r="O334">
            <v>0</v>
          </cell>
          <cell r="P334">
            <v>0</v>
          </cell>
          <cell r="Q334"/>
          <cell r="R334"/>
        </row>
        <row r="335">
          <cell r="D335"/>
          <cell r="E335">
            <v>18</v>
          </cell>
          <cell r="F335"/>
          <cell r="G335">
            <v>18</v>
          </cell>
          <cell r="H335" t="str">
            <v>0A1 + 0A2 + 3A3 + 13A4 + 1A DN + 0 B1 + 1 B2</v>
          </cell>
          <cell r="I335">
            <v>18</v>
          </cell>
          <cell r="J335" t="str">
            <v>0A1 + 0A2 + 3A3 + 13A4 + 1A DN + 1 B1 + 0 B2</v>
          </cell>
          <cell r="K335">
            <v>18</v>
          </cell>
          <cell r="L335" t="str">
            <v>0A1 + 0A2 + 4A3 + 12A4 + 1A DN + 1 B1 + 0 B2</v>
          </cell>
          <cell r="M335"/>
          <cell r="N335"/>
          <cell r="O335"/>
          <cell r="P335"/>
          <cell r="Q335"/>
          <cell r="R335"/>
        </row>
        <row r="336">
          <cell r="D336"/>
          <cell r="E336">
            <v>18</v>
          </cell>
          <cell r="F336"/>
          <cell r="G336">
            <v>18</v>
          </cell>
          <cell r="H336" t="str">
            <v>0A1 + 0A2 + 3A3 + 13A4 + 1A DN + 0 B1 + 1 B2</v>
          </cell>
          <cell r="I336">
            <v>18</v>
          </cell>
          <cell r="J336" t="str">
            <v>0A1 + 0A2 + 3A3 + 13A4 + 1A DN + 1 B1 + 0 B2</v>
          </cell>
          <cell r="K336">
            <v>18</v>
          </cell>
          <cell r="L336" t="str">
            <v>0A1 + 0A2 + 4A3 + 12A4 + 1A DN + 1 B1 + 0 B2</v>
          </cell>
          <cell r="M336"/>
          <cell r="N336"/>
          <cell r="O336"/>
          <cell r="P336"/>
          <cell r="Q336"/>
          <cell r="R336"/>
        </row>
        <row r="337">
          <cell r="D337" t="str">
            <v>01025001</v>
          </cell>
          <cell r="E337" t="str">
            <v>A2</v>
          </cell>
          <cell r="F337" t="str">
            <v>- Có bài viết sáng kiến đạt PVAH cấp ngành (QĐ số 1720/QĐ-GDĐT ngày 21/8/2020)
- Có bài viết đăng kỷ yếu hội thảo cấp trường (Hội thảo Quốc tế COSS 2020).</v>
          </cell>
          <cell r="G337" t="str">
            <v>A3</v>
          </cell>
          <cell r="H337"/>
          <cell r="I337" t="str">
            <v>A3</v>
          </cell>
          <cell r="J337"/>
          <cell r="K337" t="str">
            <v>A3</v>
          </cell>
          <cell r="L337"/>
          <cell r="M337"/>
          <cell r="N337"/>
          <cell r="O337">
            <v>3</v>
          </cell>
          <cell r="P337">
            <v>0</v>
          </cell>
          <cell r="Q337"/>
          <cell r="R337"/>
        </row>
        <row r="338">
          <cell r="D338" t="str">
            <v>01025016</v>
          </cell>
          <cell r="E338" t="str">
            <v>A3</v>
          </cell>
          <cell r="F338" t="str">
            <v>Có bài viết Hội thảo cấp khoa trong tháng 03/2021</v>
          </cell>
          <cell r="G338" t="str">
            <v>A4</v>
          </cell>
          <cell r="H338"/>
          <cell r="I338" t="str">
            <v>A4</v>
          </cell>
          <cell r="J338"/>
          <cell r="K338" t="str">
            <v>A4</v>
          </cell>
          <cell r="L338"/>
          <cell r="M338"/>
          <cell r="N338"/>
          <cell r="O338">
            <v>0</v>
          </cell>
          <cell r="P338">
            <v>0</v>
          </cell>
          <cell r="Q338"/>
          <cell r="R338"/>
        </row>
        <row r="339">
          <cell r="D339" t="str">
            <v>01025018</v>
          </cell>
          <cell r="E339" t="str">
            <v>A3</v>
          </cell>
          <cell r="F339" t="str">
            <v>Có bài viết Hội thảo cấp khoa trong tháng 03/2021</v>
          </cell>
          <cell r="G339" t="str">
            <v>A4</v>
          </cell>
          <cell r="H339"/>
          <cell r="I339" t="str">
            <v>A4</v>
          </cell>
          <cell r="J339"/>
          <cell r="K339" t="str">
            <v>A4</v>
          </cell>
          <cell r="L339"/>
          <cell r="M339"/>
          <cell r="N339"/>
          <cell r="O339">
            <v>0</v>
          </cell>
          <cell r="P339">
            <v>0</v>
          </cell>
          <cell r="Q339"/>
          <cell r="R339"/>
        </row>
        <row r="340">
          <cell r="D340" t="str">
            <v>01025019</v>
          </cell>
          <cell r="E340" t="str">
            <v>A3</v>
          </cell>
          <cell r="F340" t="str">
            <v>Có bài viết hội thảo cấp khoa</v>
          </cell>
          <cell r="G340" t="str">
            <v>A4</v>
          </cell>
          <cell r="H340"/>
          <cell r="I340" t="str">
            <v>A4</v>
          </cell>
          <cell r="J340"/>
          <cell r="K340" t="str">
            <v>A4</v>
          </cell>
          <cell r="L340"/>
          <cell r="M340"/>
          <cell r="N340"/>
          <cell r="O340">
            <v>0</v>
          </cell>
          <cell r="P340">
            <v>0</v>
          </cell>
          <cell r="Q340"/>
          <cell r="R340"/>
        </row>
        <row r="341">
          <cell r="D341" t="str">
            <v>01025004</v>
          </cell>
          <cell r="E341" t="str">
            <v>A2</v>
          </cell>
          <cell r="F341" t="str">
            <v>Có bài viết đăng kỷ yếu hội thảo cấp trường (Hội thảo Quốc tế COSS 2020).</v>
          </cell>
          <cell r="G341" t="str">
            <v>A4</v>
          </cell>
          <cell r="H341"/>
          <cell r="I341" t="str">
            <v>A4</v>
          </cell>
          <cell r="J341"/>
          <cell r="K341" t="str">
            <v>A4</v>
          </cell>
          <cell r="L341"/>
          <cell r="M341"/>
          <cell r="N341"/>
          <cell r="O341">
            <v>0</v>
          </cell>
          <cell r="P341">
            <v>0</v>
          </cell>
          <cell r="Q341"/>
          <cell r="R341"/>
        </row>
        <row r="342">
          <cell r="D342" t="str">
            <v>01025020</v>
          </cell>
          <cell r="E342" t="str">
            <v>A3</v>
          </cell>
          <cell r="F342" t="str">
            <v>Có bài viết Hội thảo cấp khoa trong tháng 03/2021</v>
          </cell>
          <cell r="G342" t="str">
            <v>B2</v>
          </cell>
          <cell r="H342" t="str">
            <v>GV vào lớp trễ 13 phút ngày 26/4</v>
          </cell>
          <cell r="I342" t="str">
            <v>B1</v>
          </cell>
          <cell r="J342" t="str">
            <v xml:space="preserve">Đề nghị xếp loại B1, do GV đang giai đoạn cuối thai kỳ và đã cố gắng hoàn thành công tác chuyên môn </v>
          </cell>
          <cell r="K342" t="str">
            <v>B1</v>
          </cell>
          <cell r="L342"/>
          <cell r="M342" t="str">
            <v>P. TTGD - CTSV &amp; TT ĐH-QLDL:
GV Lê Thị Thúy Oanh:
+ Ngày 26/4, tiết 1-2, 7h13 GV vào lớp (trễ 13 phút). TKB tiết 1 bắt đầu lúc 7h.
+ Ngày 28/4, tiết 3-6: Tiết 3, có SV không có GV. GV dạy từ tiết 4-6. Khoa không báo phòng TTGD-CTSV.</v>
          </cell>
          <cell r="N342" t="str">
            <v>GV giải trình: 
- Ngày 26/4, GV vào lớp trễ 13 phút, do GV mang thai giai đoạn cuối thai kỳ, sức khỏe có chút thay đổi.
- Ngày 28/4, GV có cuộc họp với BGH và trưởng khoa lúc 8h30. GV chỉ kịp báo với lớp ở lại để học tiếp tiết 4-6. GV nhận lỗi và rút kinh nghiệm về việc đi trễ và vắng mặt trên lớp mà không thông báo với Trưởng khoa và Phòng TTGD. Đề nghị TT HĐTĐ xem xét vì GV đang mang thai và đã rất cố gắng.</v>
          </cell>
          <cell r="O342">
            <v>0</v>
          </cell>
          <cell r="P342">
            <v>0</v>
          </cell>
          <cell r="Q342"/>
          <cell r="R342"/>
        </row>
        <row r="343">
          <cell r="D343" t="str">
            <v>01025008</v>
          </cell>
          <cell r="E343" t="str">
            <v>A3</v>
          </cell>
          <cell r="F343" t="str">
            <v>Có bài viết Hội thảo cấp khoa trong tháng 03/2021</v>
          </cell>
          <cell r="G343" t="str">
            <v>A4</v>
          </cell>
          <cell r="H343"/>
          <cell r="I343" t="str">
            <v>A4</v>
          </cell>
          <cell r="J343"/>
          <cell r="K343" t="str">
            <v>A4</v>
          </cell>
          <cell r="L343"/>
          <cell r="M343"/>
          <cell r="N343"/>
          <cell r="O343">
            <v>0</v>
          </cell>
          <cell r="P343">
            <v>0</v>
          </cell>
          <cell r="Q343"/>
          <cell r="R343"/>
        </row>
        <row r="344">
          <cell r="D344" t="str">
            <v>01025012</v>
          </cell>
          <cell r="E344" t="str">
            <v>A3</v>
          </cell>
          <cell r="F344" t="str">
            <v>Có sáng kiến được công nhận cấp trường</v>
          </cell>
          <cell r="G344" t="str">
            <v>A3</v>
          </cell>
          <cell r="H344"/>
          <cell r="I344" t="str">
            <v>A3</v>
          </cell>
          <cell r="J344"/>
          <cell r="K344" t="str">
            <v>A3</v>
          </cell>
          <cell r="L344"/>
          <cell r="M344" t="str">
            <v>P. TTGD - CTSV:
- GV Võ Thị Kim Thư: Ngày 6/5, tiết 4-6, Không có GV và SV. Lãnh đạo khoa không báo phòng TTGD-CTSV</v>
          </cell>
          <cell r="N344" t="str">
            <v>GV giải trình: GV đã báo Lãnh đạo khoa xin tạm ngưng lịch dạy ngày 05/5 do bệnh (có kèm minh chứng).
Ý kiến của khoa: Khi nhận tin báo nghỉ của GV, do có lịch dự giờ, TK tranh thủ nhập trên phân mềm, nhưng khi lưu thì gặp sự cố kỹ thuật nên đã vượt qua giờ kết sổ dữ liệu khoảng 3 phút.</v>
          </cell>
          <cell r="O344">
            <v>1</v>
          </cell>
          <cell r="P344">
            <v>0</v>
          </cell>
          <cell r="Q344"/>
          <cell r="R344"/>
        </row>
        <row r="345">
          <cell r="D345" t="str">
            <v>01025002</v>
          </cell>
          <cell r="E345" t="str">
            <v>A3</v>
          </cell>
          <cell r="F345" t="str">
            <v>Có sáng kiến được công nhận cấp trường</v>
          </cell>
          <cell r="G345" t="str">
            <v>A4</v>
          </cell>
          <cell r="H345"/>
          <cell r="I345" t="str">
            <v>A4</v>
          </cell>
          <cell r="J345"/>
          <cell r="K345" t="str">
            <v>A4</v>
          </cell>
          <cell r="L345"/>
          <cell r="M345"/>
          <cell r="N345"/>
          <cell r="O345">
            <v>0</v>
          </cell>
          <cell r="P345">
            <v>0</v>
          </cell>
          <cell r="Q345"/>
          <cell r="R345"/>
        </row>
        <row r="346">
          <cell r="D346" t="str">
            <v>01003013</v>
          </cell>
          <cell r="E346" t="str">
            <v>A2</v>
          </cell>
          <cell r="F346" t="str">
            <v>- Có bài viết sáng kiến đạt PVAH cấp ngành (QĐ số 1720/QĐ-GDĐT ngày 21/8/2020)
- Có bài viết đăng kỷ yếu hội thảo cấp trường (Hội thảo Quốc tế COSS 2020).</v>
          </cell>
          <cell r="G346" t="str">
            <v>A4</v>
          </cell>
          <cell r="H346"/>
          <cell r="I346" t="str">
            <v>A4</v>
          </cell>
          <cell r="J346"/>
          <cell r="K346" t="str">
            <v>A3</v>
          </cell>
          <cell r="L346"/>
          <cell r="M346"/>
          <cell r="N346"/>
          <cell r="O346">
            <v>0</v>
          </cell>
          <cell r="P346">
            <v>0</v>
          </cell>
          <cell r="Q346"/>
          <cell r="R346"/>
        </row>
        <row r="347">
          <cell r="D347" t="str">
            <v>01025015</v>
          </cell>
          <cell r="E347" t="str">
            <v>A3</v>
          </cell>
          <cell r="F347" t="str">
            <v>Có sáng kiến được công nhận cấp trường</v>
          </cell>
          <cell r="G347" t="str">
            <v>A4</v>
          </cell>
          <cell r="H347"/>
          <cell r="I347" t="str">
            <v>A4</v>
          </cell>
          <cell r="J347"/>
          <cell r="K347" t="str">
            <v>A4</v>
          </cell>
          <cell r="L347"/>
          <cell r="M347"/>
          <cell r="N347"/>
          <cell r="O347">
            <v>0</v>
          </cell>
          <cell r="P347">
            <v>0</v>
          </cell>
          <cell r="Q347"/>
          <cell r="R347"/>
        </row>
        <row r="348">
          <cell r="D348" t="str">
            <v>01005010</v>
          </cell>
          <cell r="E348" t="str">
            <v>A3</v>
          </cell>
          <cell r="F348" t="str">
            <v>Có bài viết Hội thảo cấp khoa trong tháng 03/2021</v>
          </cell>
          <cell r="G348" t="str">
            <v>A4</v>
          </cell>
          <cell r="H348"/>
          <cell r="I348" t="str">
            <v>A4</v>
          </cell>
          <cell r="J348"/>
          <cell r="K348" t="str">
            <v>A4</v>
          </cell>
          <cell r="L348"/>
          <cell r="M348"/>
          <cell r="N348"/>
          <cell r="O348">
            <v>0</v>
          </cell>
          <cell r="P348">
            <v>0</v>
          </cell>
          <cell r="Q348"/>
          <cell r="R348"/>
        </row>
        <row r="349">
          <cell r="D349" t="str">
            <v>01025009</v>
          </cell>
          <cell r="E349" t="str">
            <v>A2</v>
          </cell>
          <cell r="F349" t="str">
            <v>- Có bài viết sáng kiến đạt PVAH cấp ngành (QĐ số 1720/QĐ-GDĐT ngày 21/8/2020)
- Có bài viết đăng kỷ yếu hội thảo cấp trường (Hội thảo Quốc tế COSS 2020).</v>
          </cell>
          <cell r="G349" t="str">
            <v>A3</v>
          </cell>
          <cell r="H349"/>
          <cell r="I349" t="str">
            <v>A3</v>
          </cell>
          <cell r="J349"/>
          <cell r="K349" t="str">
            <v>A3</v>
          </cell>
          <cell r="L349"/>
          <cell r="M349"/>
          <cell r="N349"/>
          <cell r="O349">
            <v>2</v>
          </cell>
          <cell r="P349">
            <v>0</v>
          </cell>
          <cell r="Q349"/>
          <cell r="R349"/>
        </row>
        <row r="350">
          <cell r="D350" t="str">
            <v>01025011</v>
          </cell>
          <cell r="E350" t="str">
            <v>A2</v>
          </cell>
          <cell r="F350" t="str">
            <v>- Có bài viết sáng kiến đạt PVAH cấp ngành (QĐ số 1720/QĐ-GDĐT ngày 21/8/2020)</v>
          </cell>
          <cell r="G350" t="str">
            <v>A4</v>
          </cell>
          <cell r="H350"/>
          <cell r="I350" t="str">
            <v>A4</v>
          </cell>
          <cell r="J350"/>
          <cell r="K350" t="str">
            <v>A4</v>
          </cell>
          <cell r="L350"/>
          <cell r="M350"/>
          <cell r="N350"/>
          <cell r="O350">
            <v>0</v>
          </cell>
          <cell r="P350">
            <v>0</v>
          </cell>
          <cell r="Q350"/>
          <cell r="R350"/>
        </row>
        <row r="351">
          <cell r="D351" t="str">
            <v>01025003</v>
          </cell>
          <cell r="E351" t="str">
            <v>A2</v>
          </cell>
          <cell r="F351" t="str">
            <v>Có bài viết đăng kỷ yếu hội thảo cấp trường (Hội thảo Quốc tế COSS 2020).</v>
          </cell>
          <cell r="G351" t="str">
            <v>A DN</v>
          </cell>
          <cell r="H351" t="str">
            <v>- GV Bùi Ánh Tuyết nghỉ hộ sản từ ngày 12/12/2020</v>
          </cell>
          <cell r="I351" t="str">
            <v>A DN</v>
          </cell>
          <cell r="J351"/>
          <cell r="K351" t="str">
            <v>A DN</v>
          </cell>
          <cell r="L351" t="str">
            <v>Nghỉ hộ sản từ ngày 12/12/2020</v>
          </cell>
          <cell r="M351"/>
          <cell r="N351"/>
          <cell r="O351">
            <v>0</v>
          </cell>
          <cell r="P351">
            <v>0</v>
          </cell>
          <cell r="Q351"/>
          <cell r="R351"/>
        </row>
        <row r="352">
          <cell r="D352" t="str">
            <v>01025028</v>
          </cell>
          <cell r="E352" t="str">
            <v>A4</v>
          </cell>
          <cell r="F352"/>
          <cell r="G352" t="str">
            <v>A4</v>
          </cell>
          <cell r="H352"/>
          <cell r="I352" t="str">
            <v>A4</v>
          </cell>
          <cell r="J352"/>
          <cell r="K352" t="str">
            <v>A4</v>
          </cell>
          <cell r="L352"/>
          <cell r="M352"/>
          <cell r="N352"/>
          <cell r="O352">
            <v>0</v>
          </cell>
          <cell r="P352">
            <v>0</v>
          </cell>
          <cell r="Q352"/>
          <cell r="R352"/>
        </row>
        <row r="353">
          <cell r="D353" t="str">
            <v>01025029</v>
          </cell>
          <cell r="E353" t="str">
            <v>A4</v>
          </cell>
          <cell r="F353"/>
          <cell r="G353" t="str">
            <v>A4</v>
          </cell>
          <cell r="H353"/>
          <cell r="I353" t="str">
            <v>A4</v>
          </cell>
          <cell r="J353"/>
          <cell r="K353" t="str">
            <v>A4</v>
          </cell>
          <cell r="L353"/>
          <cell r="M353"/>
          <cell r="N353"/>
          <cell r="O353">
            <v>0</v>
          </cell>
          <cell r="P353">
            <v>0</v>
          </cell>
          <cell r="Q353"/>
          <cell r="R353"/>
        </row>
        <row r="354">
          <cell r="D354" t="str">
            <v>01025027</v>
          </cell>
          <cell r="E354" t="str">
            <v>A4</v>
          </cell>
          <cell r="F354"/>
          <cell r="G354" t="str">
            <v>A4</v>
          </cell>
          <cell r="H354"/>
          <cell r="I354" t="str">
            <v>A4</v>
          </cell>
          <cell r="J354"/>
          <cell r="K354" t="str">
            <v>A4</v>
          </cell>
          <cell r="L354"/>
          <cell r="M354"/>
          <cell r="N354"/>
          <cell r="O354">
            <v>0</v>
          </cell>
          <cell r="P354">
            <v>0</v>
          </cell>
          <cell r="Q354"/>
          <cell r="R354"/>
        </row>
        <row r="355">
          <cell r="D355"/>
          <cell r="E355">
            <v>5</v>
          </cell>
          <cell r="F355"/>
          <cell r="G355">
            <v>5</v>
          </cell>
          <cell r="H355" t="str">
            <v>0A1 + 1A2 + 1A3 + 3A4</v>
          </cell>
          <cell r="I355">
            <v>5</v>
          </cell>
          <cell r="J355" t="str">
            <v>1A1 + 0A2 + 1A3 + 3A4</v>
          </cell>
          <cell r="K355">
            <v>5</v>
          </cell>
          <cell r="L355" t="str">
            <v>1A1 + 0A2 + 1A3 + 3A4</v>
          </cell>
          <cell r="M355"/>
          <cell r="N355"/>
          <cell r="O355"/>
          <cell r="P355"/>
          <cell r="Q355"/>
          <cell r="R355"/>
        </row>
        <row r="356">
          <cell r="D356"/>
          <cell r="E356">
            <v>5</v>
          </cell>
          <cell r="F356"/>
          <cell r="G356">
            <v>5</v>
          </cell>
          <cell r="H356" t="str">
            <v>0A1 + 1A2 + 1A3 + 3A4</v>
          </cell>
          <cell r="I356">
            <v>5</v>
          </cell>
          <cell r="J356" t="str">
            <v>1A1 + 0A2 + 1A3 + 3A4</v>
          </cell>
          <cell r="K356">
            <v>5</v>
          </cell>
          <cell r="L356" t="str">
            <v>1A1 + 0A2 + 1A3 + 3A4</v>
          </cell>
          <cell r="M356"/>
          <cell r="N356"/>
          <cell r="O356"/>
          <cell r="P356"/>
          <cell r="Q356"/>
          <cell r="R356"/>
        </row>
        <row r="357">
          <cell r="D357" t="str">
            <v>01004014</v>
          </cell>
          <cell r="E357" t="str">
            <v>A2</v>
          </cell>
          <cell r="F357" t="str">
            <v>Có bài viết đăng kỷ yếu hội thảo cấp trường (Hội thảo Quốc tế COSS 2020).</v>
          </cell>
          <cell r="G357" t="str">
            <v>A2</v>
          </cell>
          <cell r="H357"/>
          <cell r="I357" t="str">
            <v>A1</v>
          </cell>
          <cell r="J357" t="str">
            <v>Đề nghị xếp A1</v>
          </cell>
          <cell r="K357" t="str">
            <v>A1</v>
          </cell>
          <cell r="L357"/>
          <cell r="M357"/>
          <cell r="N357"/>
          <cell r="O357">
            <v>2</v>
          </cell>
          <cell r="P357">
            <v>2</v>
          </cell>
          <cell r="Q357"/>
          <cell r="R357"/>
        </row>
        <row r="358">
          <cell r="D358" t="str">
            <v>01004016</v>
          </cell>
          <cell r="E358" t="str">
            <v>A4</v>
          </cell>
          <cell r="F358"/>
          <cell r="G358" t="str">
            <v>A4</v>
          </cell>
          <cell r="H358"/>
          <cell r="I358" t="str">
            <v>A4</v>
          </cell>
          <cell r="J358"/>
          <cell r="K358" t="str">
            <v>A4</v>
          </cell>
          <cell r="L358"/>
          <cell r="M358"/>
          <cell r="N358"/>
          <cell r="O358">
            <v>0</v>
          </cell>
          <cell r="P358">
            <v>0</v>
          </cell>
          <cell r="Q358"/>
          <cell r="R358"/>
        </row>
        <row r="359">
          <cell r="D359" t="str">
            <v>01028013</v>
          </cell>
          <cell r="E359" t="str">
            <v>A2</v>
          </cell>
          <cell r="F359" t="str">
            <v>Có bài viết đăng kỷ yếu hội thảo cấp trường (Hội thảo Quốc tế COSS 2020).</v>
          </cell>
          <cell r="G359" t="str">
            <v>A4</v>
          </cell>
          <cell r="H359"/>
          <cell r="I359" t="str">
            <v>A4</v>
          </cell>
          <cell r="J359"/>
          <cell r="K359" t="str">
            <v>A4</v>
          </cell>
          <cell r="L359"/>
          <cell r="M359"/>
          <cell r="N359"/>
          <cell r="O359">
            <v>0</v>
          </cell>
          <cell r="P359">
            <v>0</v>
          </cell>
          <cell r="Q359"/>
          <cell r="R359"/>
        </row>
        <row r="360">
          <cell r="D360" t="str">
            <v>01028016</v>
          </cell>
          <cell r="E360" t="str">
            <v>A3</v>
          </cell>
          <cell r="F360" t="str">
            <v>Có bài viết Hội thảo cấp khoa trong tháng 03/2021</v>
          </cell>
          <cell r="G360" t="str">
            <v>A4</v>
          </cell>
          <cell r="H360"/>
          <cell r="I360" t="str">
            <v>A4</v>
          </cell>
          <cell r="J360"/>
          <cell r="K360" t="str">
            <v>A4</v>
          </cell>
          <cell r="L360"/>
          <cell r="M360"/>
          <cell r="N360"/>
          <cell r="O360">
            <v>0</v>
          </cell>
          <cell r="P360">
            <v>0</v>
          </cell>
          <cell r="Q360"/>
          <cell r="R360"/>
        </row>
        <row r="361">
          <cell r="D361" t="str">
            <v>01028017</v>
          </cell>
          <cell r="E361" t="str">
            <v>A3</v>
          </cell>
          <cell r="F361"/>
          <cell r="G361" t="str">
            <v>A3</v>
          </cell>
          <cell r="H361"/>
          <cell r="I361" t="str">
            <v>A3</v>
          </cell>
          <cell r="J361"/>
          <cell r="K361" t="str">
            <v>A3</v>
          </cell>
          <cell r="L361"/>
          <cell r="M361"/>
          <cell r="N361"/>
          <cell r="O361">
            <v>1</v>
          </cell>
          <cell r="P361">
            <v>1</v>
          </cell>
          <cell r="Q361"/>
          <cell r="R361"/>
        </row>
        <row r="362">
          <cell r="D362"/>
          <cell r="E362">
            <v>7</v>
          </cell>
          <cell r="F362"/>
          <cell r="G362">
            <v>7</v>
          </cell>
          <cell r="H362" t="str">
            <v>0A1 + 1A2 + 4A3 + 2A4</v>
          </cell>
          <cell r="I362">
            <v>7</v>
          </cell>
          <cell r="J362" t="str">
            <v>1A1 + 1A2 + 3A3 + 2A4</v>
          </cell>
          <cell r="K362">
            <v>7</v>
          </cell>
          <cell r="L362" t="str">
            <v>1A1 + 1A2 + 3A3 + 2A4</v>
          </cell>
          <cell r="M362"/>
          <cell r="N362"/>
          <cell r="O362"/>
          <cell r="P362"/>
          <cell r="Q362"/>
          <cell r="R362"/>
        </row>
        <row r="363">
          <cell r="D363"/>
          <cell r="E363">
            <v>4</v>
          </cell>
          <cell r="F363"/>
          <cell r="G363">
            <v>4</v>
          </cell>
          <cell r="H363" t="str">
            <v>0A1 + 1A2 + 2A3 + 1A4</v>
          </cell>
          <cell r="I363">
            <v>4</v>
          </cell>
          <cell r="J363" t="str">
            <v>1A1 + 1A2 + 1A3 + 1A4</v>
          </cell>
          <cell r="K363">
            <v>4</v>
          </cell>
          <cell r="L363" t="str">
            <v>1A1 + 1A2 + 1A3 + 1A4</v>
          </cell>
          <cell r="M363"/>
          <cell r="N363"/>
          <cell r="O363"/>
          <cell r="P363"/>
          <cell r="Q363"/>
          <cell r="R363"/>
        </row>
        <row r="364">
          <cell r="D364" t="str">
            <v>01012003</v>
          </cell>
          <cell r="E364" t="str">
            <v>A2</v>
          </cell>
          <cell r="F364" t="str">
            <v>- Có bài viết sáng kiến đạt PVAH cấp ngành (QĐ số 1720/QĐ-GDĐT ngày 21/8/2020)
- Có bài viết đăng kỷ yếu hội thảo cấp trường (Hội thảo Quốc tế COSS 2020).</v>
          </cell>
          <cell r="G364" t="str">
            <v>A2</v>
          </cell>
          <cell r="H364"/>
          <cell r="I364" t="str">
            <v>A1</v>
          </cell>
          <cell r="J364" t="str">
            <v>Đề nghị xếp A1</v>
          </cell>
          <cell r="K364" t="str">
            <v>A1</v>
          </cell>
          <cell r="L364"/>
          <cell r="M364"/>
          <cell r="N364"/>
          <cell r="O364">
            <v>5</v>
          </cell>
          <cell r="P364">
            <v>2</v>
          </cell>
          <cell r="Q364"/>
          <cell r="R364"/>
        </row>
        <row r="365">
          <cell r="D365" t="str">
            <v>01018003</v>
          </cell>
          <cell r="E365" t="str">
            <v>A4</v>
          </cell>
          <cell r="F365"/>
          <cell r="G365" t="str">
            <v>A4</v>
          </cell>
          <cell r="H365"/>
          <cell r="I365" t="str">
            <v>A4</v>
          </cell>
          <cell r="J365"/>
          <cell r="K365" t="str">
            <v>A4</v>
          </cell>
          <cell r="L365"/>
          <cell r="M365"/>
          <cell r="N365"/>
          <cell r="O365">
            <v>1</v>
          </cell>
          <cell r="P365">
            <v>1</v>
          </cell>
          <cell r="Q365"/>
          <cell r="R365"/>
        </row>
        <row r="366">
          <cell r="D366" t="str">
            <v>01018002</v>
          </cell>
          <cell r="E366" t="str">
            <v>A3</v>
          </cell>
          <cell r="F366" t="str">
            <v>Có bài viết Hội thảo cấp khoa trong tháng 03/2021</v>
          </cell>
          <cell r="G366" t="str">
            <v>A3</v>
          </cell>
          <cell r="H366"/>
          <cell r="I366" t="str">
            <v>A3</v>
          </cell>
          <cell r="J366"/>
          <cell r="K366" t="str">
            <v>A3</v>
          </cell>
          <cell r="L366"/>
          <cell r="M366"/>
          <cell r="N366"/>
          <cell r="O366">
            <v>2</v>
          </cell>
          <cell r="P366">
            <v>1</v>
          </cell>
          <cell r="Q366"/>
          <cell r="R366"/>
        </row>
        <row r="367">
          <cell r="D367" t="str">
            <v>01018005</v>
          </cell>
          <cell r="E367" t="str">
            <v>A3</v>
          </cell>
          <cell r="F367" t="str">
            <v>Có bài viết Hội thảo cấp khoa trong tháng 03/2021</v>
          </cell>
          <cell r="G367" t="str">
            <v>A3</v>
          </cell>
          <cell r="H367"/>
          <cell r="I367" t="str">
            <v>A2</v>
          </cell>
          <cell r="J367" t="str">
            <v>Đề nghị xếp A2</v>
          </cell>
          <cell r="K367" t="str">
            <v>A2</v>
          </cell>
          <cell r="L367"/>
          <cell r="M367"/>
          <cell r="N367"/>
          <cell r="O367">
            <v>2</v>
          </cell>
          <cell r="P367">
            <v>3</v>
          </cell>
          <cell r="Q367"/>
          <cell r="R367"/>
        </row>
        <row r="368">
          <cell r="D368"/>
          <cell r="E368">
            <v>3</v>
          </cell>
          <cell r="F368"/>
          <cell r="G368">
            <v>3</v>
          </cell>
          <cell r="H368" t="str">
            <v>0A1 + 0A2 + 2A3 + 1A4</v>
          </cell>
          <cell r="I368">
            <v>3</v>
          </cell>
          <cell r="J368" t="str">
            <v>0A1 + 0A2 + 2A3 + 1A4</v>
          </cell>
          <cell r="K368">
            <v>3</v>
          </cell>
          <cell r="L368" t="str">
            <v>0A1 + 0A2 + 2A3 + 1A4</v>
          </cell>
          <cell r="M368"/>
          <cell r="N368"/>
          <cell r="O368">
            <v>0</v>
          </cell>
          <cell r="P368">
            <v>0</v>
          </cell>
          <cell r="Q368"/>
          <cell r="R368"/>
        </row>
        <row r="369">
          <cell r="D369" t="str">
            <v>01018008</v>
          </cell>
          <cell r="E369" t="str">
            <v>A2</v>
          </cell>
          <cell r="F369" t="str">
            <v>- Có bài viết sáng kiến đạt PVAH cấp ngành (QĐ số 1720/QĐ-GDĐT ngày 21/8/2020)</v>
          </cell>
          <cell r="G369" t="str">
            <v>A3</v>
          </cell>
          <cell r="H369"/>
          <cell r="I369" t="str">
            <v>A3</v>
          </cell>
          <cell r="J369"/>
          <cell r="K369" t="str">
            <v>A3</v>
          </cell>
          <cell r="L369"/>
          <cell r="M369"/>
          <cell r="N369"/>
          <cell r="O369">
            <v>1</v>
          </cell>
          <cell r="P369">
            <v>2</v>
          </cell>
          <cell r="Q369"/>
          <cell r="R369"/>
        </row>
        <row r="370">
          <cell r="D370" t="str">
            <v>01018007</v>
          </cell>
          <cell r="E370" t="str">
            <v>A3</v>
          </cell>
          <cell r="F370" t="str">
            <v>Có sáng kiến được công nhận cấp trường</v>
          </cell>
          <cell r="G370" t="str">
            <v>A3</v>
          </cell>
          <cell r="H370"/>
          <cell r="I370" t="str">
            <v>A3</v>
          </cell>
          <cell r="J370"/>
          <cell r="K370" t="str">
            <v>A3</v>
          </cell>
          <cell r="L370"/>
          <cell r="M370"/>
          <cell r="N370"/>
          <cell r="O370">
            <v>2</v>
          </cell>
          <cell r="P370">
            <v>2</v>
          </cell>
          <cell r="Q370"/>
          <cell r="R370"/>
        </row>
        <row r="371">
          <cell r="D371" t="str">
            <v>01018009</v>
          </cell>
          <cell r="E371" t="str">
            <v>A4</v>
          </cell>
          <cell r="F371"/>
          <cell r="G371" t="str">
            <v>A4</v>
          </cell>
          <cell r="H371"/>
          <cell r="I371" t="str">
            <v>A4</v>
          </cell>
          <cell r="J371"/>
          <cell r="K371" t="str">
            <v>A4</v>
          </cell>
          <cell r="L371"/>
          <cell r="M371"/>
          <cell r="N371"/>
          <cell r="O371">
            <v>2</v>
          </cell>
          <cell r="P371">
            <v>1</v>
          </cell>
          <cell r="Q371"/>
          <cell r="R371"/>
        </row>
        <row r="372">
          <cell r="D372"/>
          <cell r="E372">
            <v>3</v>
          </cell>
          <cell r="F372"/>
          <cell r="G372">
            <v>3</v>
          </cell>
          <cell r="H372" t="str">
            <v>0A1 + 0A2 + 0A3 + 3A4</v>
          </cell>
          <cell r="I372">
            <v>3</v>
          </cell>
          <cell r="J372" t="str">
            <v>0A1 + 0A2 + 0A3 + 3A4</v>
          </cell>
          <cell r="K372">
            <v>3</v>
          </cell>
          <cell r="L372" t="str">
            <v>0A1 + 0A2 + 1A3 + 2A4</v>
          </cell>
          <cell r="M372"/>
          <cell r="N372"/>
          <cell r="O372"/>
          <cell r="P372"/>
          <cell r="Q372"/>
          <cell r="R372"/>
        </row>
        <row r="373">
          <cell r="D373"/>
          <cell r="E373">
            <v>2</v>
          </cell>
          <cell r="F373"/>
          <cell r="G373">
            <v>2</v>
          </cell>
          <cell r="H373" t="str">
            <v>0A1 + 0A2 + 0A3 + 2A4</v>
          </cell>
          <cell r="I373">
            <v>2</v>
          </cell>
          <cell r="J373" t="str">
            <v>0A1 + 0A2 + 0A3 + 2A4</v>
          </cell>
          <cell r="K373">
            <v>2</v>
          </cell>
          <cell r="L373" t="str">
            <v>0A1 + 0A2 + 0A3 + 2A4</v>
          </cell>
          <cell r="M373"/>
          <cell r="N373"/>
          <cell r="O373"/>
          <cell r="P373"/>
          <cell r="Q373"/>
          <cell r="R373"/>
        </row>
        <row r="374">
          <cell r="D374" t="str">
            <v>01019001</v>
          </cell>
          <cell r="E374" t="str">
            <v>A4</v>
          </cell>
          <cell r="F374"/>
          <cell r="G374" t="str">
            <v>A4</v>
          </cell>
          <cell r="H374"/>
          <cell r="I374" t="str">
            <v>A4</v>
          </cell>
          <cell r="J374"/>
          <cell r="K374" t="str">
            <v>A4</v>
          </cell>
          <cell r="L374"/>
          <cell r="M374"/>
          <cell r="N374"/>
          <cell r="O374">
            <v>0</v>
          </cell>
          <cell r="P374">
            <v>0</v>
          </cell>
          <cell r="Q374"/>
          <cell r="R374"/>
        </row>
        <row r="375">
          <cell r="D375" t="str">
            <v>01019002</v>
          </cell>
          <cell r="E375" t="str">
            <v>A4</v>
          </cell>
          <cell r="F375"/>
          <cell r="G375" t="str">
            <v>A4</v>
          </cell>
          <cell r="H375"/>
          <cell r="I375" t="str">
            <v>A4</v>
          </cell>
          <cell r="J375"/>
          <cell r="K375" t="str">
            <v>A4</v>
          </cell>
          <cell r="L375"/>
          <cell r="M375"/>
          <cell r="N375"/>
          <cell r="O375">
            <v>0</v>
          </cell>
          <cell r="P375">
            <v>0</v>
          </cell>
          <cell r="Q375"/>
          <cell r="R375"/>
        </row>
        <row r="376">
          <cell r="D376"/>
          <cell r="E376">
            <v>1</v>
          </cell>
          <cell r="F376"/>
          <cell r="G376">
            <v>1</v>
          </cell>
          <cell r="H376" t="str">
            <v>0A1 + 0A2 + 0A3 + 1A4</v>
          </cell>
          <cell r="I376">
            <v>1</v>
          </cell>
          <cell r="J376" t="str">
            <v>0A1 + 0A2 + 0A3 + 1A4</v>
          </cell>
          <cell r="K376">
            <v>1</v>
          </cell>
          <cell r="L376" t="str">
            <v>0A1 + 0A2 + 1A3 + 0A4</v>
          </cell>
          <cell r="M376"/>
          <cell r="N376"/>
          <cell r="O376"/>
          <cell r="P376"/>
          <cell r="Q376"/>
          <cell r="R376"/>
        </row>
        <row r="377">
          <cell r="D377" t="str">
            <v>01005005</v>
          </cell>
          <cell r="E377" t="str">
            <v>A4</v>
          </cell>
          <cell r="F377"/>
          <cell r="G377" t="str">
            <v>A4</v>
          </cell>
          <cell r="H377"/>
          <cell r="I377" t="str">
            <v>A4</v>
          </cell>
          <cell r="J377"/>
          <cell r="K377" t="str">
            <v>A3</v>
          </cell>
          <cell r="L377"/>
          <cell r="M377"/>
          <cell r="N377"/>
          <cell r="O377">
            <v>0</v>
          </cell>
          <cell r="P377">
            <v>0</v>
          </cell>
          <cell r="Q377"/>
          <cell r="R377"/>
        </row>
        <row r="378">
          <cell r="D378"/>
          <cell r="E378">
            <v>3</v>
          </cell>
          <cell r="F378"/>
          <cell r="G378">
            <v>3</v>
          </cell>
          <cell r="H378" t="str">
            <v>0A1 + 1A2 + 0A3 + 2A4</v>
          </cell>
          <cell r="I378">
            <v>3</v>
          </cell>
          <cell r="J378" t="str">
            <v>0A1 + 1A2 + 2A3 + 0A4</v>
          </cell>
          <cell r="K378">
            <v>3</v>
          </cell>
          <cell r="L378" t="str">
            <v>1A1 + 0A2 + 2A3 + 0A4</v>
          </cell>
          <cell r="M378"/>
          <cell r="N378"/>
          <cell r="O378"/>
          <cell r="P378"/>
          <cell r="Q378"/>
          <cell r="R378"/>
        </row>
        <row r="379">
          <cell r="D379"/>
          <cell r="E379">
            <v>2</v>
          </cell>
          <cell r="F379"/>
          <cell r="G379">
            <v>2</v>
          </cell>
          <cell r="H379" t="str">
            <v>0A1 + 1A2 + 0A3 + 1A4</v>
          </cell>
          <cell r="I379">
            <v>2</v>
          </cell>
          <cell r="J379" t="str">
            <v>0A1 + 1A2 + 1A3 + 0A4</v>
          </cell>
          <cell r="K379">
            <v>2</v>
          </cell>
          <cell r="L379" t="str">
            <v>1A1 + 0A2 + 1A3 + 0A4</v>
          </cell>
          <cell r="M379"/>
          <cell r="N379"/>
          <cell r="O379"/>
          <cell r="P379"/>
          <cell r="Q379"/>
          <cell r="R379"/>
        </row>
        <row r="380">
          <cell r="D380" t="str">
            <v>01021001</v>
          </cell>
          <cell r="E380" t="str">
            <v>A2</v>
          </cell>
          <cell r="F380" t="str">
            <v>Có sáng kiến đạt PVAH cấp ngành (QĐ số 1720/QĐ-GDĐT-VP ngày 20/8/2020)</v>
          </cell>
          <cell r="G380" t="str">
            <v>A2</v>
          </cell>
          <cell r="H380"/>
          <cell r="I380" t="str">
            <v>A2</v>
          </cell>
          <cell r="J380"/>
          <cell r="K380" t="str">
            <v>A1</v>
          </cell>
          <cell r="L380"/>
          <cell r="M380"/>
          <cell r="N380"/>
          <cell r="O380">
            <v>2</v>
          </cell>
          <cell r="P380">
            <v>6</v>
          </cell>
          <cell r="Q380" t="str">
            <v>4 ngày</v>
          </cell>
          <cell r="R380"/>
        </row>
        <row r="381">
          <cell r="D381" t="str">
            <v>01021003</v>
          </cell>
          <cell r="E381" t="str">
            <v>A4</v>
          </cell>
          <cell r="F381"/>
          <cell r="G381" t="str">
            <v>A4</v>
          </cell>
          <cell r="H381"/>
          <cell r="I381" t="str">
            <v>A3</v>
          </cell>
          <cell r="J381" t="str">
            <v>Nhất trí đề nghị của đơn vị xếp A3</v>
          </cell>
          <cell r="K381" t="str">
            <v>A3</v>
          </cell>
          <cell r="L381"/>
          <cell r="M381"/>
          <cell r="N381"/>
          <cell r="O381">
            <v>2</v>
          </cell>
          <cell r="P381">
            <v>6</v>
          </cell>
          <cell r="Q381" t="str">
            <v>4 ngày</v>
          </cell>
          <cell r="R381"/>
        </row>
        <row r="382">
          <cell r="D382"/>
          <cell r="E382">
            <v>1</v>
          </cell>
          <cell r="F382"/>
          <cell r="G382">
            <v>1</v>
          </cell>
          <cell r="H382" t="str">
            <v>0A1 + 0A2 + 0A3 + 1A4</v>
          </cell>
          <cell r="I382">
            <v>1</v>
          </cell>
          <cell r="J382" t="str">
            <v>0A1 + 0A2 + 1A3 + 0A4</v>
          </cell>
          <cell r="K382">
            <v>1</v>
          </cell>
          <cell r="L382" t="str">
            <v>0A1 + 0A2 + 1A3 + 0A4</v>
          </cell>
          <cell r="M382"/>
          <cell r="N382"/>
          <cell r="O382">
            <v>0</v>
          </cell>
          <cell r="P382">
            <v>0</v>
          </cell>
          <cell r="Q382"/>
          <cell r="R382"/>
        </row>
        <row r="383">
          <cell r="D383" t="str">
            <v>01021004</v>
          </cell>
          <cell r="E383" t="str">
            <v>A4</v>
          </cell>
          <cell r="F383"/>
          <cell r="G383" t="str">
            <v>A4</v>
          </cell>
          <cell r="H383"/>
          <cell r="I383" t="str">
            <v>A3</v>
          </cell>
          <cell r="J383" t="str">
            <v>Nhất trí đề nghị của đơn vị xếp A3</v>
          </cell>
          <cell r="K383" t="str">
            <v>A3</v>
          </cell>
          <cell r="L383"/>
          <cell r="M383"/>
          <cell r="N383"/>
          <cell r="O383">
            <v>2</v>
          </cell>
          <cell r="P383">
            <v>6</v>
          </cell>
          <cell r="Q383"/>
          <cell r="R383"/>
        </row>
        <row r="384">
          <cell r="D384"/>
          <cell r="E384">
            <v>2</v>
          </cell>
          <cell r="F384"/>
          <cell r="G384">
            <v>2</v>
          </cell>
          <cell r="H384" t="str">
            <v>0A1 + 1A2 + 1A3 + 0A4</v>
          </cell>
          <cell r="I384">
            <v>2</v>
          </cell>
          <cell r="J384" t="str">
            <v>0A1 + 1A2 + 1A3 + 0A4</v>
          </cell>
          <cell r="K384">
            <v>2</v>
          </cell>
          <cell r="L384" t="str">
            <v>0A1 + 1A2 + 1A3 + 0A4</v>
          </cell>
          <cell r="M384"/>
          <cell r="N384"/>
          <cell r="O384"/>
          <cell r="P384"/>
          <cell r="Q384"/>
          <cell r="R384"/>
        </row>
        <row r="385">
          <cell r="D385"/>
          <cell r="E385">
            <v>2</v>
          </cell>
          <cell r="F385"/>
          <cell r="G385">
            <v>2</v>
          </cell>
          <cell r="H385" t="str">
            <v>0A1 + 1A2 + 1A3 + 0A4</v>
          </cell>
          <cell r="I385">
            <v>2</v>
          </cell>
          <cell r="J385" t="str">
            <v>0A1 + 1A2 + 1A3 + 0A4</v>
          </cell>
          <cell r="K385">
            <v>2</v>
          </cell>
          <cell r="L385" t="str">
            <v>0A1 + 1A2 + 1A3 + 0A4</v>
          </cell>
          <cell r="M385"/>
          <cell r="N385"/>
          <cell r="O385"/>
          <cell r="P385"/>
          <cell r="Q385"/>
          <cell r="R385"/>
        </row>
        <row r="386">
          <cell r="D386" t="str">
            <v>01007008</v>
          </cell>
          <cell r="E386" t="str">
            <v>A2</v>
          </cell>
          <cell r="F386" t="str">
            <v>- Có bài viết đăng kỷ yếu hội thảo cấp trường (Hội thảo Quốc tế COSS 2020).</v>
          </cell>
          <cell r="G386" t="str">
            <v>A2</v>
          </cell>
          <cell r="H386"/>
          <cell r="I386" t="str">
            <v>A2</v>
          </cell>
          <cell r="J386"/>
          <cell r="K386" t="str">
            <v>A2</v>
          </cell>
          <cell r="L386"/>
          <cell r="M386"/>
          <cell r="N386"/>
          <cell r="O386">
            <v>4</v>
          </cell>
          <cell r="P386">
            <v>2</v>
          </cell>
          <cell r="Q386" t="str">
            <v>1 ngày</v>
          </cell>
          <cell r="R386"/>
        </row>
        <row r="387">
          <cell r="D387" t="str">
            <v>01014012</v>
          </cell>
          <cell r="E387" t="str">
            <v>A3</v>
          </cell>
          <cell r="F387" t="str">
            <v>Có bài viết Hội thảo cấp khoa trong tháng 03/2021</v>
          </cell>
          <cell r="G387" t="str">
            <v>A3</v>
          </cell>
          <cell r="H387"/>
          <cell r="I387" t="str">
            <v>A3</v>
          </cell>
          <cell r="J387"/>
          <cell r="K387" t="str">
            <v>A3</v>
          </cell>
          <cell r="L387"/>
          <cell r="M387"/>
          <cell r="N387"/>
          <cell r="O387">
            <v>1</v>
          </cell>
          <cell r="P387">
            <v>2</v>
          </cell>
          <cell r="Q387"/>
          <cell r="R387"/>
        </row>
        <row r="388">
          <cell r="D388"/>
          <cell r="E388">
            <v>5</v>
          </cell>
          <cell r="F388"/>
          <cell r="G388">
            <v>5</v>
          </cell>
          <cell r="H388" t="str">
            <v>1A1 + 0A2 + 3A3 + 0A4</v>
          </cell>
          <cell r="I388">
            <v>5</v>
          </cell>
          <cell r="J388" t="str">
            <v>1A1 + 2A2 + 2A3 + 0A4</v>
          </cell>
          <cell r="K388">
            <v>5</v>
          </cell>
          <cell r="L388" t="str">
            <v>1A1 + 2A2 + 2A3 + 0A4</v>
          </cell>
          <cell r="M388"/>
          <cell r="N388"/>
          <cell r="O388"/>
          <cell r="P388"/>
          <cell r="Q388"/>
          <cell r="R388"/>
        </row>
        <row r="389">
          <cell r="D389"/>
          <cell r="E389">
            <v>3</v>
          </cell>
          <cell r="F389"/>
          <cell r="G389">
            <v>3</v>
          </cell>
          <cell r="H389" t="str">
            <v>1A1 + 0A2 + 2A3 + 0A4</v>
          </cell>
          <cell r="I389">
            <v>3</v>
          </cell>
          <cell r="J389" t="str">
            <v>1A1 + 2A2 + 0A3 + 0A4</v>
          </cell>
          <cell r="K389">
            <v>3</v>
          </cell>
          <cell r="L389" t="str">
            <v>1A1 + 2A2 + 0A3 + 0A4</v>
          </cell>
          <cell r="M389"/>
          <cell r="N389"/>
          <cell r="O389"/>
          <cell r="P389"/>
          <cell r="Q389"/>
          <cell r="R389"/>
        </row>
        <row r="390">
          <cell r="D390" t="str">
            <v>01017003</v>
          </cell>
          <cell r="E390" t="str">
            <v>A1</v>
          </cell>
          <cell r="F390" t="str">
            <v>- Tham gia Đề án hợp tác đào tạo trình độ cao đẳng chất lượng cao giữa Trường CĐ Lý Tự Trọng Tp.HCM với công ty TNHH Sản xuất và Kinh doanh VINFAST (QĐ số 496A/QĐ-LTT-ĐT ngày 30/5/2020)</v>
          </cell>
          <cell r="G390" t="str">
            <v>A1</v>
          </cell>
          <cell r="H390"/>
          <cell r="I390" t="str">
            <v>A1</v>
          </cell>
          <cell r="J390"/>
          <cell r="K390" t="str">
            <v>A1</v>
          </cell>
          <cell r="L390"/>
          <cell r="M390"/>
          <cell r="N390"/>
          <cell r="O390">
            <v>5</v>
          </cell>
          <cell r="P390">
            <v>4</v>
          </cell>
          <cell r="Q390"/>
          <cell r="R390"/>
        </row>
        <row r="391">
          <cell r="D391" t="str">
            <v>01017010</v>
          </cell>
          <cell r="E391" t="str">
            <v>A3</v>
          </cell>
          <cell r="F391" t="str">
            <v>Có sáng kiến được công nhận cấp trường</v>
          </cell>
          <cell r="G391" t="str">
            <v>A3</v>
          </cell>
          <cell r="H391"/>
          <cell r="I391" t="str">
            <v>A2</v>
          </cell>
          <cell r="J391" t="str">
            <v>Nhất trí đề nghị của đơn vị xếp A2</v>
          </cell>
          <cell r="K391" t="str">
            <v>A2</v>
          </cell>
          <cell r="L391"/>
          <cell r="M391"/>
          <cell r="N391"/>
          <cell r="O391">
            <v>4</v>
          </cell>
          <cell r="P391">
            <v>3</v>
          </cell>
          <cell r="Q391"/>
          <cell r="R391"/>
        </row>
        <row r="392">
          <cell r="D392" t="str">
            <v>01018004</v>
          </cell>
          <cell r="E392" t="str">
            <v>A3</v>
          </cell>
          <cell r="F392" t="str">
            <v>Có sáng kiến được công nhận cấp trường</v>
          </cell>
          <cell r="G392" t="str">
            <v>A3</v>
          </cell>
          <cell r="H392"/>
          <cell r="I392" t="str">
            <v>A2</v>
          </cell>
          <cell r="J392" t="str">
            <v>Nhất trí đề nghị của đơn vị xếp A2</v>
          </cell>
          <cell r="K392" t="str">
            <v>A2</v>
          </cell>
          <cell r="L392"/>
          <cell r="M392"/>
          <cell r="N392"/>
          <cell r="O392">
            <v>3</v>
          </cell>
          <cell r="P392">
            <v>4</v>
          </cell>
          <cell r="Q392"/>
          <cell r="R392"/>
        </row>
        <row r="393">
          <cell r="D393"/>
          <cell r="E393">
            <v>2</v>
          </cell>
          <cell r="F393"/>
          <cell r="G393">
            <v>2</v>
          </cell>
          <cell r="H393" t="str">
            <v>0A1 + 0A2 + 2A3 + 0A4</v>
          </cell>
          <cell r="I393">
            <v>2</v>
          </cell>
          <cell r="J393" t="str">
            <v>0A1 + 0A2 + 2A3 + 0A4</v>
          </cell>
          <cell r="K393">
            <v>2</v>
          </cell>
          <cell r="L393" t="str">
            <v>0A1 + 0A2 + 2A3 + 0A4</v>
          </cell>
          <cell r="M393"/>
          <cell r="N393"/>
          <cell r="O393"/>
          <cell r="P393"/>
          <cell r="Q393"/>
          <cell r="R393"/>
        </row>
        <row r="394">
          <cell r="D394" t="str">
            <v>01025013</v>
          </cell>
          <cell r="E394" t="str">
            <v>A3</v>
          </cell>
          <cell r="F394" t="str">
            <v>Có bài viết Hội thảo cấp khoa trong tháng 03/2021</v>
          </cell>
          <cell r="G394" t="str">
            <v>A3</v>
          </cell>
          <cell r="H394"/>
          <cell r="I394" t="str">
            <v>A3</v>
          </cell>
          <cell r="J394"/>
          <cell r="K394" t="str">
            <v>A3</v>
          </cell>
          <cell r="L394"/>
          <cell r="M394"/>
          <cell r="N394"/>
          <cell r="O394">
            <v>1</v>
          </cell>
          <cell r="P394">
            <v>5</v>
          </cell>
          <cell r="Q394"/>
          <cell r="R394"/>
        </row>
        <row r="395">
          <cell r="D395" t="str">
            <v>01009027</v>
          </cell>
          <cell r="E395" t="str">
            <v>A3</v>
          </cell>
          <cell r="F395" t="str">
            <v>Có sáng kiến được công nhận cấp trường</v>
          </cell>
          <cell r="G395" t="str">
            <v>A3</v>
          </cell>
          <cell r="H395"/>
          <cell r="I395" t="str">
            <v>A3</v>
          </cell>
          <cell r="J395"/>
          <cell r="K395" t="str">
            <v>A3</v>
          </cell>
          <cell r="L395"/>
          <cell r="M395"/>
          <cell r="N395"/>
          <cell r="O395">
            <v>2</v>
          </cell>
          <cell r="P395">
            <v>5</v>
          </cell>
          <cell r="Q395"/>
          <cell r="R395"/>
        </row>
        <row r="396">
          <cell r="D396"/>
          <cell r="E396">
            <v>1</v>
          </cell>
          <cell r="F396"/>
          <cell r="G396">
            <v>1</v>
          </cell>
          <cell r="H396" t="str">
            <v>0A1 + 0A2 + 0A3 + 1A4</v>
          </cell>
          <cell r="I396">
            <v>1</v>
          </cell>
          <cell r="J396" t="str">
            <v>0A1 + 0A2 + 0A3 + 1A4</v>
          </cell>
          <cell r="K396">
            <v>1</v>
          </cell>
          <cell r="L396" t="str">
            <v>0A1 + 0A2 + 0A3 + 1A4</v>
          </cell>
          <cell r="M396"/>
          <cell r="N396"/>
          <cell r="O396"/>
          <cell r="P396"/>
          <cell r="Q396"/>
          <cell r="R396"/>
        </row>
        <row r="397">
          <cell r="D397"/>
          <cell r="E397">
            <v>1</v>
          </cell>
          <cell r="F397"/>
          <cell r="G397">
            <v>1</v>
          </cell>
          <cell r="H397" t="str">
            <v>0A1 + 0A2 + 0A3 + 1A4</v>
          </cell>
          <cell r="I397">
            <v>1</v>
          </cell>
          <cell r="J397" t="str">
            <v>0A1 + 0A2 + 0A3 + 1A4</v>
          </cell>
          <cell r="K397">
            <v>1</v>
          </cell>
          <cell r="L397" t="str">
            <v>0A1 + 0A2 + 0A3 + 1A4</v>
          </cell>
          <cell r="M397"/>
          <cell r="N397"/>
          <cell r="O397"/>
          <cell r="P397"/>
          <cell r="Q397"/>
          <cell r="R397"/>
        </row>
        <row r="398">
          <cell r="D398" t="str">
            <v>01005011</v>
          </cell>
          <cell r="E398" t="str">
            <v>A4</v>
          </cell>
          <cell r="F398"/>
          <cell r="G398" t="str">
            <v>A4</v>
          </cell>
          <cell r="H398"/>
          <cell r="I398" t="str">
            <v>A4</v>
          </cell>
          <cell r="J398"/>
          <cell r="K398" t="str">
            <v>A4</v>
          </cell>
          <cell r="L398"/>
          <cell r="M398"/>
          <cell r="N398"/>
          <cell r="O398">
            <v>0</v>
          </cell>
          <cell r="P398">
            <v>0</v>
          </cell>
          <cell r="Q398"/>
          <cell r="R398"/>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21"/>
      <sheetName val="Chi tiet"/>
      <sheetName val="TCHC"/>
      <sheetName val="P.KH-TC"/>
      <sheetName val="P.TS-ĐT"/>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QHDN"/>
      <sheetName val="TT.Y TẾ"/>
      <sheetName val="TT DHDL"/>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24</v>
          </cell>
          <cell r="G11">
            <v>24</v>
          </cell>
          <cell r="H11" t="str">
            <v>1A1 + 3A2 + 2A3 + 18A4</v>
          </cell>
          <cell r="I11">
            <v>24</v>
          </cell>
          <cell r="J11" t="str">
            <v>1A1 + 3A2 + 2A3 + 18A4</v>
          </cell>
          <cell r="K11">
            <v>24</v>
          </cell>
          <cell r="L11" t="str">
            <v>1A1 + 3A2 + 10A3 + 10A4</v>
          </cell>
        </row>
        <row r="12">
          <cell r="E12">
            <v>12</v>
          </cell>
          <cell r="G12">
            <v>12</v>
          </cell>
          <cell r="H12" t="str">
            <v>1A1 + 3A2 + 2A3 + 6A4</v>
          </cell>
          <cell r="I12">
            <v>12</v>
          </cell>
          <cell r="J12" t="str">
            <v>1A1 + 3A2 + 2A3 + 6A4</v>
          </cell>
          <cell r="K12">
            <v>12</v>
          </cell>
          <cell r="L12" t="str">
            <v>1A1 + 3A2 + 6A3 + 2A4</v>
          </cell>
        </row>
        <row r="13">
          <cell r="D13" t="str">
            <v>01007009</v>
          </cell>
          <cell r="E13" t="str">
            <v>A1</v>
          </cell>
          <cell r="F13" t="str">
            <v>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cell r="O13">
            <v>5</v>
          </cell>
          <cell r="P13">
            <v>3</v>
          </cell>
        </row>
        <row r="14">
          <cell r="D14" t="str">
            <v>01002017</v>
          </cell>
          <cell r="E14" t="str">
            <v>A2</v>
          </cell>
          <cell r="F14" t="str">
            <v>Có sáng kiến được công nhận PVAH cấp ngành (QĐ số 1720/QĐ-GDĐT-VP ngày 21/8/2020)</v>
          </cell>
          <cell r="G14" t="str">
            <v>A2</v>
          </cell>
          <cell r="I14" t="str">
            <v>A2</v>
          </cell>
          <cell r="K14" t="str">
            <v>A2</v>
          </cell>
          <cell r="O14">
            <v>2</v>
          </cell>
          <cell r="P14">
            <v>2</v>
          </cell>
        </row>
        <row r="15">
          <cell r="D15" t="str">
            <v>01002018</v>
          </cell>
          <cell r="E15" t="str">
            <v>A4</v>
          </cell>
          <cell r="G15" t="str">
            <v>A4</v>
          </cell>
          <cell r="I15" t="str">
            <v>A3</v>
          </cell>
          <cell r="K15" t="str">
            <v>A3</v>
          </cell>
          <cell r="O15">
            <v>2</v>
          </cell>
          <cell r="P15">
            <v>2</v>
          </cell>
        </row>
        <row r="16">
          <cell r="D16" t="str">
            <v>01002005</v>
          </cell>
          <cell r="E16" t="str">
            <v>A3</v>
          </cell>
          <cell r="F16" t="str">
            <v>Có sáng kiến được công nhận cấp trường</v>
          </cell>
          <cell r="G16" t="str">
            <v>A3</v>
          </cell>
          <cell r="I16" t="str">
            <v>A3</v>
          </cell>
          <cell r="K16" t="str">
            <v>A3</v>
          </cell>
          <cell r="O16">
            <v>1</v>
          </cell>
          <cell r="P16">
            <v>1</v>
          </cell>
        </row>
        <row r="17">
          <cell r="D17" t="str">
            <v>01023001</v>
          </cell>
          <cell r="E17" t="str">
            <v>A4</v>
          </cell>
          <cell r="G17" t="str">
            <v>A4</v>
          </cell>
          <cell r="I17" t="str">
            <v>A4</v>
          </cell>
          <cell r="K17" t="str">
            <v>A4</v>
          </cell>
          <cell r="O17">
            <v>2</v>
          </cell>
          <cell r="P17">
            <v>1</v>
          </cell>
        </row>
        <row r="18">
          <cell r="D18" t="str">
            <v>01017006</v>
          </cell>
          <cell r="E18" t="str">
            <v>A4</v>
          </cell>
          <cell r="G18" t="str">
            <v>A4</v>
          </cell>
          <cell r="I18" t="str">
            <v>A3</v>
          </cell>
          <cell r="K18" t="str">
            <v>A3</v>
          </cell>
          <cell r="O18">
            <v>2</v>
          </cell>
          <cell r="P18">
            <v>1</v>
          </cell>
        </row>
        <row r="19">
          <cell r="D19" t="str">
            <v>01002019</v>
          </cell>
          <cell r="E19" t="str">
            <v>A2</v>
          </cell>
          <cell r="F19" t="str">
            <v>Có tham gia đề án nâng cấp trường</v>
          </cell>
          <cell r="G19" t="str">
            <v>A2</v>
          </cell>
          <cell r="I19" t="str">
            <v>A2</v>
          </cell>
          <cell r="K19" t="str">
            <v>A2</v>
          </cell>
          <cell r="O19">
            <v>2</v>
          </cell>
          <cell r="P19">
            <v>2</v>
          </cell>
        </row>
        <row r="20">
          <cell r="D20" t="str">
            <v>01002032</v>
          </cell>
          <cell r="E20" t="str">
            <v>A4</v>
          </cell>
          <cell r="G20" t="str">
            <v>A4</v>
          </cell>
          <cell r="I20" t="str">
            <v>A3</v>
          </cell>
          <cell r="K20" t="str">
            <v>A3</v>
          </cell>
          <cell r="O20">
            <v>1</v>
          </cell>
          <cell r="P20">
            <v>2</v>
          </cell>
        </row>
        <row r="21">
          <cell r="D21" t="str">
            <v>01007007</v>
          </cell>
          <cell r="E21" t="str">
            <v>A3</v>
          </cell>
          <cell r="F21" t="str">
            <v>Có sáng kiến được công nhận cấp trường</v>
          </cell>
          <cell r="G21" t="str">
            <v>A3</v>
          </cell>
          <cell r="I21" t="str">
            <v>A3</v>
          </cell>
          <cell r="K21" t="str">
            <v>A3</v>
          </cell>
          <cell r="O21">
            <v>1</v>
          </cell>
          <cell r="P21">
            <v>1</v>
          </cell>
        </row>
        <row r="22">
          <cell r="D22" t="str">
            <v>01007005</v>
          </cell>
          <cell r="E22" t="str">
            <v>A2</v>
          </cell>
          <cell r="F22" t="str">
            <v>Có sáng kiến được công nhận PVAH cấp ngành (QĐ số 1720/QĐ-GDĐT-VP ngày 21/8/2020)</v>
          </cell>
          <cell r="G22" t="str">
            <v>A2</v>
          </cell>
          <cell r="I22" t="str">
            <v>A2</v>
          </cell>
          <cell r="K22" t="str">
            <v>A2</v>
          </cell>
          <cell r="O22">
            <v>2</v>
          </cell>
          <cell r="P22">
            <v>3</v>
          </cell>
        </row>
        <row r="23">
          <cell r="D23" t="str">
            <v>01007006</v>
          </cell>
          <cell r="E23" t="str">
            <v>A4</v>
          </cell>
          <cell r="G23" t="str">
            <v>A4</v>
          </cell>
          <cell r="I23" t="str">
            <v>A3</v>
          </cell>
          <cell r="K23" t="str">
            <v>A3</v>
          </cell>
          <cell r="O23">
            <v>1</v>
          </cell>
          <cell r="P23">
            <v>2</v>
          </cell>
        </row>
        <row r="24">
          <cell r="D24" t="str">
            <v>01002007</v>
          </cell>
          <cell r="E24" t="str">
            <v>A4</v>
          </cell>
          <cell r="G24" t="str">
            <v>A4</v>
          </cell>
          <cell r="I24" t="str">
            <v>A4</v>
          </cell>
          <cell r="K24" t="str">
            <v>A4</v>
          </cell>
          <cell r="O24">
            <v>0</v>
          </cell>
          <cell r="P24">
            <v>0</v>
          </cell>
        </row>
        <row r="25">
          <cell r="E25">
            <v>12</v>
          </cell>
          <cell r="G25">
            <v>12</v>
          </cell>
          <cell r="H25" t="str">
            <v>0A1 + 0A2 + 0A3 + 12A4</v>
          </cell>
          <cell r="I25">
            <v>12</v>
          </cell>
          <cell r="J25" t="str">
            <v>0A1 + 0A2 + 0A3 + 12A4</v>
          </cell>
          <cell r="K25">
            <v>12</v>
          </cell>
          <cell r="L25" t="str">
            <v>0A1 + 0A2 + 4A3 + 8A4</v>
          </cell>
          <cell r="O25">
            <v>0</v>
          </cell>
          <cell r="P25">
            <v>0</v>
          </cell>
        </row>
        <row r="26">
          <cell r="D26" t="str">
            <v>01002023</v>
          </cell>
          <cell r="E26" t="str">
            <v>A4</v>
          </cell>
          <cell r="G26" t="str">
            <v>A4</v>
          </cell>
          <cell r="I26" t="str">
            <v>A3</v>
          </cell>
          <cell r="K26" t="str">
            <v>A3</v>
          </cell>
          <cell r="O26">
            <v>1</v>
          </cell>
          <cell r="P26">
            <v>1</v>
          </cell>
        </row>
        <row r="27">
          <cell r="D27" t="str">
            <v>01002010</v>
          </cell>
          <cell r="E27" t="str">
            <v>A4</v>
          </cell>
          <cell r="G27" t="str">
            <v>A4</v>
          </cell>
          <cell r="I27" t="str">
            <v>A4</v>
          </cell>
          <cell r="K27" t="str">
            <v>A4</v>
          </cell>
          <cell r="O27">
            <v>1</v>
          </cell>
          <cell r="P27">
            <v>0</v>
          </cell>
        </row>
        <row r="28">
          <cell r="D28" t="str">
            <v>01002012</v>
          </cell>
          <cell r="E28" t="str">
            <v>A4</v>
          </cell>
          <cell r="G28" t="str">
            <v>A4</v>
          </cell>
          <cell r="I28" t="str">
            <v>A4</v>
          </cell>
          <cell r="K28" t="str">
            <v>A4</v>
          </cell>
          <cell r="O28">
            <v>1</v>
          </cell>
          <cell r="P28">
            <v>0</v>
          </cell>
        </row>
        <row r="29">
          <cell r="D29" t="str">
            <v>01002028</v>
          </cell>
          <cell r="E29" t="str">
            <v>A4</v>
          </cell>
          <cell r="G29" t="str">
            <v>A4</v>
          </cell>
          <cell r="I29" t="str">
            <v>A4</v>
          </cell>
          <cell r="K29" t="str">
            <v>A4</v>
          </cell>
          <cell r="O29">
            <v>1</v>
          </cell>
          <cell r="P29">
            <v>0</v>
          </cell>
        </row>
        <row r="30">
          <cell r="D30" t="str">
            <v>01002027</v>
          </cell>
          <cell r="E30" t="str">
            <v>A4</v>
          </cell>
          <cell r="G30" t="str">
            <v>A4</v>
          </cell>
          <cell r="I30" t="str">
            <v>A3</v>
          </cell>
          <cell r="K30" t="str">
            <v>A3</v>
          </cell>
          <cell r="O30">
            <v>2</v>
          </cell>
          <cell r="P30">
            <v>1</v>
          </cell>
        </row>
        <row r="31">
          <cell r="D31" t="str">
            <v>01002013</v>
          </cell>
          <cell r="E31" t="str">
            <v>A4</v>
          </cell>
          <cell r="G31" t="str">
            <v>A4</v>
          </cell>
          <cell r="I31" t="str">
            <v>A4</v>
          </cell>
          <cell r="K31" t="str">
            <v>A4</v>
          </cell>
          <cell r="O31">
            <v>1</v>
          </cell>
          <cell r="P31">
            <v>1</v>
          </cell>
        </row>
        <row r="32">
          <cell r="D32" t="str">
            <v>01002031</v>
          </cell>
          <cell r="E32" t="str">
            <v>A4</v>
          </cell>
          <cell r="G32" t="str">
            <v>A4</v>
          </cell>
          <cell r="I32" t="str">
            <v>A4</v>
          </cell>
          <cell r="K32" t="str">
            <v>A4</v>
          </cell>
          <cell r="O32">
            <v>1</v>
          </cell>
          <cell r="P32">
            <v>0</v>
          </cell>
        </row>
        <row r="33">
          <cell r="D33" t="str">
            <v>01002034</v>
          </cell>
          <cell r="E33" t="str">
            <v>A4</v>
          </cell>
          <cell r="G33" t="str">
            <v>A4</v>
          </cell>
          <cell r="I33" t="str">
            <v>A4</v>
          </cell>
          <cell r="K33" t="str">
            <v>A4</v>
          </cell>
          <cell r="O33">
            <v>1</v>
          </cell>
          <cell r="P33">
            <v>0</v>
          </cell>
        </row>
        <row r="34">
          <cell r="D34" t="str">
            <v>01002033</v>
          </cell>
          <cell r="E34" t="str">
            <v>A4</v>
          </cell>
          <cell r="G34" t="str">
            <v>A4</v>
          </cell>
          <cell r="I34" t="str">
            <v>A3</v>
          </cell>
          <cell r="K34" t="str">
            <v>A3</v>
          </cell>
          <cell r="O34">
            <v>2</v>
          </cell>
          <cell r="P34">
            <v>1</v>
          </cell>
        </row>
        <row r="35">
          <cell r="D35" t="str">
            <v>01002035</v>
          </cell>
          <cell r="E35" t="str">
            <v>A4</v>
          </cell>
          <cell r="G35" t="str">
            <v>A4</v>
          </cell>
          <cell r="I35" t="str">
            <v>A3</v>
          </cell>
          <cell r="K35" t="str">
            <v>A3</v>
          </cell>
          <cell r="O35">
            <v>1</v>
          </cell>
          <cell r="P35">
            <v>1</v>
          </cell>
        </row>
        <row r="36">
          <cell r="D36" t="str">
            <v>01002036</v>
          </cell>
          <cell r="E36" t="str">
            <v>A4</v>
          </cell>
          <cell r="G36" t="str">
            <v>A4</v>
          </cell>
          <cell r="I36" t="str">
            <v>A4</v>
          </cell>
          <cell r="K36" t="str">
            <v>A4</v>
          </cell>
          <cell r="O36">
            <v>0</v>
          </cell>
          <cell r="P36">
            <v>0</v>
          </cell>
        </row>
        <row r="37">
          <cell r="D37" t="str">
            <v>01010068</v>
          </cell>
          <cell r="E37" t="str">
            <v>A4</v>
          </cell>
          <cell r="G37" t="str">
            <v>A4</v>
          </cell>
          <cell r="I37" t="str">
            <v>A4</v>
          </cell>
          <cell r="K37" t="str">
            <v>A4</v>
          </cell>
          <cell r="O37">
            <v>1</v>
          </cell>
          <cell r="P37">
            <v>1</v>
          </cell>
        </row>
        <row r="38">
          <cell r="E38">
            <v>8</v>
          </cell>
          <cell r="G38">
            <v>8</v>
          </cell>
          <cell r="H38" t="str">
            <v>1A1 + 6A2 + 0A3 + 0A4 + 1A DN</v>
          </cell>
          <cell r="I38">
            <v>8</v>
          </cell>
          <cell r="J38" t="str">
            <v>1A1 + 6A2 + 0A3 + 0A4 + 1A DN</v>
          </cell>
          <cell r="K38">
            <v>8</v>
          </cell>
          <cell r="L38" t="str">
            <v>1A1 + 6A2 + 0A3 + 0A4 + 1A DN</v>
          </cell>
        </row>
        <row r="39">
          <cell r="E39">
            <v>6</v>
          </cell>
          <cell r="G39">
            <v>6</v>
          </cell>
          <cell r="H39" t="str">
            <v>1A1 + 4A2 + 0A3 + 0A4 + 1A DN</v>
          </cell>
          <cell r="I39">
            <v>6</v>
          </cell>
          <cell r="J39" t="str">
            <v>1A1 + 4A2 + 0A3 + 0A4 + 1A DN</v>
          </cell>
          <cell r="K39">
            <v>6</v>
          </cell>
          <cell r="L39" t="str">
            <v>1A1 + 4A2 + 0A3 + 0A4 + 1A DN</v>
          </cell>
        </row>
        <row r="40">
          <cell r="D40" t="str">
            <v>01002024</v>
          </cell>
          <cell r="E40" t="str">
            <v>A1</v>
          </cell>
          <cell r="F40" t="str">
            <v>- Tham gia Đề án hợp tác đào tạo trình độ cao đẳng chất lượng cao giữa Trường CĐ Lý Tự Trọng Tp.HCM với công ty TNHH Sản xuất và Kinh doanh VINFAST (QĐ số 496A/QĐ-LTT-ĐT ngày 30/5/2020)</v>
          </cell>
          <cell r="G40" t="str">
            <v>A1</v>
          </cell>
          <cell r="I40" t="str">
            <v>A1</v>
          </cell>
          <cell r="K40" t="str">
            <v>A1</v>
          </cell>
          <cell r="O40">
            <v>3</v>
          </cell>
          <cell r="P40">
            <v>4</v>
          </cell>
        </row>
        <row r="41">
          <cell r="D41" t="str">
            <v>01003002</v>
          </cell>
          <cell r="E41" t="str">
            <v>A2</v>
          </cell>
          <cell r="F41" t="str">
            <v>Có sáng kiến được công nhận PVAH cấp ngành (QĐ số 1720/QĐ-GDĐT-VP ngày 21/8/2020)</v>
          </cell>
          <cell r="G41" t="str">
            <v>A2</v>
          </cell>
          <cell r="I41" t="str">
            <v>A2</v>
          </cell>
          <cell r="K41" t="str">
            <v>A2</v>
          </cell>
          <cell r="O41">
            <v>2</v>
          </cell>
          <cell r="P41">
            <v>3</v>
          </cell>
        </row>
        <row r="42">
          <cell r="D42" t="str">
            <v>01003009</v>
          </cell>
          <cell r="E42" t="str">
            <v>A2</v>
          </cell>
          <cell r="F42" t="str">
            <v>Có sáng kiến được công nhận PVAH cấp ngành (QĐ số 1720/QĐ-GDĐT-VP ngày 21/8/2020)</v>
          </cell>
          <cell r="G42" t="str">
            <v>A2</v>
          </cell>
          <cell r="I42" t="str">
            <v>A2</v>
          </cell>
          <cell r="K42" t="str">
            <v>A2</v>
          </cell>
          <cell r="O42">
            <v>2</v>
          </cell>
          <cell r="P42">
            <v>4</v>
          </cell>
        </row>
        <row r="43">
          <cell r="D43" t="str">
            <v>01003005</v>
          </cell>
          <cell r="E43" t="str">
            <v>A2</v>
          </cell>
          <cell r="F43" t="str">
            <v>Có sáng kiến được công nhận PVAH cấp ngành (QĐ số 1720/QĐ-GDĐT-VP ngày 21/8/2020)</v>
          </cell>
          <cell r="G43" t="str">
            <v>A2</v>
          </cell>
          <cell r="I43" t="str">
            <v>A2</v>
          </cell>
          <cell r="K43" t="str">
            <v>A2</v>
          </cell>
          <cell r="O43">
            <v>2</v>
          </cell>
          <cell r="P43">
            <v>3</v>
          </cell>
        </row>
        <row r="44">
          <cell r="D44" t="str">
            <v>01023004</v>
          </cell>
          <cell r="E44" t="str">
            <v>A2</v>
          </cell>
          <cell r="F44" t="str">
            <v>Có sáng kiến được công nhận PVAH cấp ngành (QĐ số 1720/QĐ-GDĐT-VP ngày 21/8/2020)</v>
          </cell>
          <cell r="G44" t="str">
            <v>A2</v>
          </cell>
          <cell r="I44" t="str">
            <v>A2</v>
          </cell>
          <cell r="K44" t="str">
            <v>A2</v>
          </cell>
          <cell r="O44">
            <v>2</v>
          </cell>
          <cell r="P44">
            <v>3</v>
          </cell>
        </row>
        <row r="45">
          <cell r="D45" t="str">
            <v>01003007</v>
          </cell>
          <cell r="E45" t="str">
            <v>A2</v>
          </cell>
          <cell r="F45" t="str">
            <v>Có sáng kiến được công nhận PVAH cấp ngành (QĐ số 1720/QĐ-GDĐT-VP ngày 21/8/2020)</v>
          </cell>
          <cell r="G45" t="str">
            <v>A DN</v>
          </cell>
          <cell r="H45" t="str">
            <v>Cô Thắm nghỉ hộ sản từ 01/12/2020</v>
          </cell>
          <cell r="I45" t="str">
            <v>A DN</v>
          </cell>
          <cell r="K45" t="str">
            <v>A DN</v>
          </cell>
          <cell r="O45">
            <v>0</v>
          </cell>
          <cell r="P45">
            <v>0</v>
          </cell>
        </row>
        <row r="46">
          <cell r="E46">
            <v>2</v>
          </cell>
          <cell r="G46">
            <v>2</v>
          </cell>
          <cell r="H46" t="str">
            <v>0A1 + 2A2 + 0A3 + 0A4</v>
          </cell>
          <cell r="I46">
            <v>2</v>
          </cell>
          <cell r="J46" t="str">
            <v>0A1 + 2A2 + 0A3 + 0A4</v>
          </cell>
          <cell r="K46">
            <v>2</v>
          </cell>
          <cell r="L46" t="str">
            <v>0A1 + 2A2 + 0A3 + 0A4</v>
          </cell>
          <cell r="O46">
            <v>0</v>
          </cell>
          <cell r="P46">
            <v>0</v>
          </cell>
        </row>
        <row r="47">
          <cell r="D47" t="str">
            <v>01003008</v>
          </cell>
          <cell r="E47" t="str">
            <v>A2</v>
          </cell>
          <cell r="F47" t="str">
            <v>Có sáng kiến được công nhận PVAH cấp ngành (QĐ số 1720/QĐ-GDĐT-VP ngày 21/8/2020)</v>
          </cell>
          <cell r="G47" t="str">
            <v>A2</v>
          </cell>
          <cell r="I47" t="str">
            <v>A2</v>
          </cell>
          <cell r="K47" t="str">
            <v>A2</v>
          </cell>
          <cell r="O47">
            <v>1</v>
          </cell>
          <cell r="P47">
            <v>3</v>
          </cell>
        </row>
        <row r="48">
          <cell r="D48" t="str">
            <v>01003014</v>
          </cell>
          <cell r="E48" t="str">
            <v>A4</v>
          </cell>
          <cell r="G48" t="str">
            <v>A2</v>
          </cell>
          <cell r="I48" t="str">
            <v>A2</v>
          </cell>
          <cell r="K48" t="str">
            <v>A2</v>
          </cell>
          <cell r="O48">
            <v>1</v>
          </cell>
          <cell r="P48">
            <v>4</v>
          </cell>
        </row>
        <row r="49">
          <cell r="E49">
            <v>15</v>
          </cell>
          <cell r="G49">
            <v>15</v>
          </cell>
          <cell r="H49" t="str">
            <v>2A1 + 7A2 + 4A3 + 2A4</v>
          </cell>
          <cell r="I49">
            <v>15</v>
          </cell>
          <cell r="J49" t="str">
            <v>2A1 + 7A2 + 4A3 + 2A4</v>
          </cell>
          <cell r="K49">
            <v>15</v>
          </cell>
          <cell r="L49" t="str">
            <v>5A1 + 4A2 + 4A3 + 2A4</v>
          </cell>
        </row>
        <row r="50">
          <cell r="E50">
            <v>11</v>
          </cell>
          <cell r="G50">
            <v>11</v>
          </cell>
          <cell r="H50" t="str">
            <v>1A1 + 7A2 + 1A3 + 2A4</v>
          </cell>
          <cell r="I50">
            <v>11</v>
          </cell>
          <cell r="J50" t="str">
            <v>1A1 + 7A2 + 1A3 + 2A4</v>
          </cell>
          <cell r="K50">
            <v>11</v>
          </cell>
          <cell r="L50" t="str">
            <v>4A1 + 4A2 + 1A3 + 2A4</v>
          </cell>
        </row>
        <row r="51">
          <cell r="D51" t="str">
            <v>01004002</v>
          </cell>
          <cell r="E51" t="str">
            <v>A1</v>
          </cell>
          <cell r="F51" t="str">
            <v>- Tham gia Đề án hợp tác đào tạo trình độ cao đẳng chất lượng cao giữa Trường CĐ Lý Tự Trọng Tp.HCM với công ty TNHH Sản xuất và Kinh doanh VINFAST (QĐ số 496A/QĐ-LTT-ĐT ngày 30/5/2020)</v>
          </cell>
          <cell r="G51" t="str">
            <v>A1</v>
          </cell>
          <cell r="I51" t="str">
            <v>A1</v>
          </cell>
          <cell r="K51" t="str">
            <v>A1</v>
          </cell>
          <cell r="O51">
            <v>6</v>
          </cell>
          <cell r="P51">
            <v>4</v>
          </cell>
        </row>
        <row r="52">
          <cell r="D52" t="str">
            <v>01004001</v>
          </cell>
          <cell r="E52" t="str">
            <v>A2</v>
          </cell>
          <cell r="F52" t="str">
            <v>Có sáng kiến được công nhận PVAH cấp ngành (QĐ số 1720/QĐ-GDĐT-VP ngày 21/8/2020)</v>
          </cell>
          <cell r="G52" t="str">
            <v>A2</v>
          </cell>
          <cell r="I52" t="str">
            <v>A1</v>
          </cell>
          <cell r="K52" t="str">
            <v>A1</v>
          </cell>
          <cell r="O52">
            <v>3</v>
          </cell>
          <cell r="P52">
            <v>4</v>
          </cell>
        </row>
        <row r="53">
          <cell r="D53" t="str">
            <v>01004005</v>
          </cell>
          <cell r="E53" t="str">
            <v>A2</v>
          </cell>
          <cell r="F53" t="str">
            <v>- Có sáng kiến được công nhận PVAH cấp ngành (QĐ số 1720/QĐ-GDĐT-VP ngày 21/8/2020)</v>
          </cell>
          <cell r="G53" t="str">
            <v>A2</v>
          </cell>
          <cell r="I53" t="str">
            <v>A1</v>
          </cell>
          <cell r="K53" t="str">
            <v>A1</v>
          </cell>
          <cell r="O53">
            <v>5</v>
          </cell>
          <cell r="P53">
            <v>3</v>
          </cell>
        </row>
        <row r="54">
          <cell r="D54" t="str">
            <v>01022013</v>
          </cell>
          <cell r="E54" t="str">
            <v>A2</v>
          </cell>
          <cell r="F54" t="str">
            <v>- Có bài viết đăng kỷ yếu Hội thảo Quốc tế 2020
- Có sáng kiến được công nhận PVAH cấp ngành (QĐ số 1720/QĐ-GDĐT-VP ngày 21/8/2020)</v>
          </cell>
          <cell r="G54" t="str">
            <v>A2</v>
          </cell>
          <cell r="I54" t="str">
            <v>A1</v>
          </cell>
          <cell r="K54" t="str">
            <v>A1</v>
          </cell>
          <cell r="O54">
            <v>3</v>
          </cell>
          <cell r="P54">
            <v>4</v>
          </cell>
        </row>
        <row r="55">
          <cell r="D55" t="str">
            <v>01004003</v>
          </cell>
          <cell r="E55" t="str">
            <v>A2</v>
          </cell>
          <cell r="F55" t="str">
            <v>Có sáng kiến được công nhận PVAH cấp ngành (QĐ số 1720/QĐ-GDĐT-VP ngày 21/8/2020)</v>
          </cell>
          <cell r="G55" t="str">
            <v>A2</v>
          </cell>
          <cell r="I55" t="str">
            <v>A2</v>
          </cell>
          <cell r="K55" t="str">
            <v>A2</v>
          </cell>
          <cell r="O55">
            <v>3</v>
          </cell>
          <cell r="P55">
            <v>3</v>
          </cell>
        </row>
        <row r="56">
          <cell r="D56" t="str">
            <v>01004008</v>
          </cell>
          <cell r="E56" t="str">
            <v>A2</v>
          </cell>
          <cell r="F56" t="str">
            <v>Có sáng kiến được công nhận PVAH cấp ngành (QĐ số 1720/QĐ-GDĐT-VP ngày 21/8/2020)</v>
          </cell>
          <cell r="G56" t="str">
            <v>A2</v>
          </cell>
          <cell r="I56" t="str">
            <v>A2</v>
          </cell>
          <cell r="K56" t="str">
            <v>A2</v>
          </cell>
          <cell r="O56">
            <v>3</v>
          </cell>
          <cell r="P56">
            <v>3</v>
          </cell>
        </row>
        <row r="57">
          <cell r="D57" t="str">
            <v>01005009</v>
          </cell>
          <cell r="E57" t="str">
            <v>A4</v>
          </cell>
          <cell r="G57" t="str">
            <v>A4</v>
          </cell>
          <cell r="I57" t="str">
            <v>A4</v>
          </cell>
          <cell r="K57" t="str">
            <v>A4</v>
          </cell>
          <cell r="O57">
            <v>1</v>
          </cell>
          <cell r="P57">
            <v>3</v>
          </cell>
        </row>
        <row r="58">
          <cell r="D58" t="str">
            <v>01004009</v>
          </cell>
          <cell r="E58" t="str">
            <v>A3</v>
          </cell>
          <cell r="F58" t="str">
            <v>Có sáng kiến được công nhận cấp trường</v>
          </cell>
          <cell r="G58" t="str">
            <v>A3</v>
          </cell>
          <cell r="I58" t="str">
            <v>A3</v>
          </cell>
          <cell r="K58" t="str">
            <v>A3</v>
          </cell>
          <cell r="O58">
            <v>3</v>
          </cell>
          <cell r="P58">
            <v>3</v>
          </cell>
        </row>
        <row r="59">
          <cell r="D59" t="str">
            <v>01002020</v>
          </cell>
          <cell r="E59" t="str">
            <v>A2</v>
          </cell>
          <cell r="F59" t="str">
            <v>- Có bài viết đăng kỷ yếu Hội thảo Quốc tế 2020
- Có sáng kiến được công nhận PVAH cấp ngành (QĐ số 1720/QĐ-GDĐT-VP ngày 21/8/2020)</v>
          </cell>
          <cell r="G59" t="str">
            <v>A2</v>
          </cell>
          <cell r="I59" t="str">
            <v>A2</v>
          </cell>
          <cell r="K59" t="str">
            <v>A2</v>
          </cell>
          <cell r="O59">
            <v>3</v>
          </cell>
          <cell r="P59">
            <v>3</v>
          </cell>
        </row>
        <row r="60">
          <cell r="D60" t="str">
            <v>01010038</v>
          </cell>
          <cell r="E60" t="str">
            <v>A4</v>
          </cell>
          <cell r="G60" t="str">
            <v>A4</v>
          </cell>
          <cell r="I60" t="str">
            <v>A4</v>
          </cell>
          <cell r="K60" t="str">
            <v>A4</v>
          </cell>
          <cell r="O60">
            <v>2</v>
          </cell>
          <cell r="P60">
            <v>3</v>
          </cell>
        </row>
        <row r="61">
          <cell r="D61" t="str">
            <v>01012026</v>
          </cell>
          <cell r="E61" t="str">
            <v>A2</v>
          </cell>
          <cell r="F61" t="str">
            <v>Có sáng kiến được công nhận PVAH cấp ngành (QĐ số 1720/QĐ-GDĐT-VP ngày 21/8/2020)</v>
          </cell>
          <cell r="G61" t="str">
            <v>A2</v>
          </cell>
          <cell r="I61" t="str">
            <v>A2</v>
          </cell>
          <cell r="K61" t="str">
            <v>A2</v>
          </cell>
          <cell r="O61">
            <v>2</v>
          </cell>
          <cell r="P61">
            <v>4</v>
          </cell>
        </row>
        <row r="62">
          <cell r="E62">
            <v>4</v>
          </cell>
          <cell r="G62">
            <v>4</v>
          </cell>
          <cell r="H62" t="str">
            <v>1A1 + 0A2 + 3A3 + 0A4</v>
          </cell>
          <cell r="I62">
            <v>4</v>
          </cell>
          <cell r="J62" t="str">
            <v>1A1 + 0A2 + 3A3 + 0A4</v>
          </cell>
          <cell r="K62">
            <v>4</v>
          </cell>
          <cell r="L62" t="str">
            <v>1A1 + 0A2 + 3A3 + 0A4</v>
          </cell>
          <cell r="O62">
            <v>0</v>
          </cell>
          <cell r="P62">
            <v>0</v>
          </cell>
        </row>
        <row r="63">
          <cell r="D63" t="str">
            <v>01011017</v>
          </cell>
          <cell r="E63" t="str">
            <v>A1</v>
          </cell>
          <cell r="F63" t="str">
            <v>- Tham gia Đề án hợp tác đào tạo trình độ cao đẳng chất lượng cao giữa Trường CĐ Lý Tự Trọng Tp.HCM với công ty TNHH Sản xuất và Kinh doanh VINFAST (QĐ số 496A/QĐ-LTT-ĐT ngày 30/5/2020)</v>
          </cell>
          <cell r="G63" t="str">
            <v>A3</v>
          </cell>
          <cell r="I63" t="str">
            <v>A3</v>
          </cell>
          <cell r="K63" t="str">
            <v>A3</v>
          </cell>
          <cell r="O63">
            <v>1</v>
          </cell>
          <cell r="P63">
            <v>3</v>
          </cell>
        </row>
        <row r="64">
          <cell r="D64" t="str">
            <v>01022059</v>
          </cell>
          <cell r="E64" t="str">
            <v>A1</v>
          </cell>
          <cell r="F64" t="str">
            <v>- Tham gia Đề án hợp tác đào tạo trình độ cao đẳng chất lượng cao giữa Trường CĐ Lý Tự Trọng Tp.HCM với công ty TNHH Sản xuất và Kinh doanh VINFAST (QĐ số 496A/QĐ-LTT-ĐT ngày 30/5/2020)</v>
          </cell>
          <cell r="G64" t="str">
            <v>A1</v>
          </cell>
          <cell r="I64" t="str">
            <v>A1</v>
          </cell>
          <cell r="K64" t="str">
            <v>A1</v>
          </cell>
          <cell r="O64">
            <v>2</v>
          </cell>
          <cell r="P64">
            <v>4</v>
          </cell>
        </row>
        <row r="65">
          <cell r="D65" t="str">
            <v>01018006</v>
          </cell>
          <cell r="E65" t="str">
            <v>A2</v>
          </cell>
          <cell r="F65" t="str">
            <v>- Có sáng kiến được công nhận PVAH cấp ngành (QĐ số 1720/QĐ-GDĐT-VP ngày 21/8/2020)</v>
          </cell>
          <cell r="G65" t="str">
            <v>A3</v>
          </cell>
          <cell r="I65" t="str">
            <v>A3</v>
          </cell>
          <cell r="K65" t="str">
            <v>A3</v>
          </cell>
          <cell r="O65">
            <v>1</v>
          </cell>
          <cell r="P65">
            <v>2</v>
          </cell>
        </row>
        <row r="66">
          <cell r="D66" t="str">
            <v>01004013</v>
          </cell>
          <cell r="E66" t="str">
            <v>A3</v>
          </cell>
          <cell r="F66" t="str">
            <v>Có sáng kiến được công nhận cấp trường</v>
          </cell>
          <cell r="G66" t="str">
            <v>A3</v>
          </cell>
          <cell r="I66" t="str">
            <v>A3</v>
          </cell>
          <cell r="K66" t="str">
            <v>A3</v>
          </cell>
          <cell r="O66">
            <v>2</v>
          </cell>
          <cell r="P66">
            <v>3</v>
          </cell>
        </row>
        <row r="67">
          <cell r="E67">
            <v>16</v>
          </cell>
          <cell r="G67">
            <v>16</v>
          </cell>
          <cell r="H67" t="str">
            <v>0A1 + 4A2 + 5A3 + 7A4</v>
          </cell>
          <cell r="I67">
            <v>16</v>
          </cell>
          <cell r="J67" t="str">
            <v>0A1 + 4A2 + 5A3 + 7A4</v>
          </cell>
          <cell r="K67">
            <v>16</v>
          </cell>
          <cell r="L67" t="str">
            <v>1A1 + 3A2 + 5A3 + 7A4</v>
          </cell>
        </row>
        <row r="68">
          <cell r="E68">
            <v>10</v>
          </cell>
          <cell r="G68">
            <v>10</v>
          </cell>
          <cell r="H68" t="str">
            <v>0A1 + 4A2 + 1A3 + 5A4</v>
          </cell>
          <cell r="I68">
            <v>10</v>
          </cell>
          <cell r="J68" t="str">
            <v>0A1 + 4A2 + 1A3 + 5A4</v>
          </cell>
          <cell r="K68">
            <v>10</v>
          </cell>
          <cell r="L68" t="str">
            <v>1A1 + 3A2 + 1A3 + 5A4</v>
          </cell>
        </row>
        <row r="69">
          <cell r="D69" t="str">
            <v>01002002</v>
          </cell>
          <cell r="E69" t="str">
            <v>A2</v>
          </cell>
          <cell r="F69" t="str">
            <v>- Có bài viết đăng kỷ yếu hội thảo cấp trường (Hội thảo Quốc tế COSS 2020).
- Có sáng kiến được công nhận PVAH cấp ngành (QĐ số 1720/QĐ-GDĐT-VP ngày 21/8/2020)</v>
          </cell>
          <cell r="G69" t="str">
            <v>A2</v>
          </cell>
          <cell r="I69" t="str">
            <v>A1</v>
          </cell>
          <cell r="K69" t="str">
            <v>A1</v>
          </cell>
          <cell r="O69">
            <v>2</v>
          </cell>
          <cell r="P69">
            <v>2</v>
          </cell>
        </row>
        <row r="70">
          <cell r="D70" t="str">
            <v>01007001</v>
          </cell>
          <cell r="E70" t="str">
            <v>A2</v>
          </cell>
          <cell r="F70" t="str">
            <v>- Có bài viết đăng kỷ yếu hội thảo cấp trường (Hội thảo Quốc tế COSS 2020).</v>
          </cell>
          <cell r="G70" t="str">
            <v>A2</v>
          </cell>
          <cell r="I70" t="str">
            <v>A2</v>
          </cell>
          <cell r="K70" t="str">
            <v>A2</v>
          </cell>
          <cell r="O70">
            <v>2</v>
          </cell>
          <cell r="P70">
            <v>2</v>
          </cell>
        </row>
        <row r="71">
          <cell r="D71" t="str">
            <v>01009006</v>
          </cell>
          <cell r="E71" t="str">
            <v>A4</v>
          </cell>
          <cell r="G71" t="str">
            <v>A4</v>
          </cell>
          <cell r="I71" t="str">
            <v>A4</v>
          </cell>
          <cell r="K71" t="str">
            <v>A4</v>
          </cell>
          <cell r="O71">
            <v>2</v>
          </cell>
          <cell r="P71">
            <v>1</v>
          </cell>
        </row>
        <row r="72">
          <cell r="D72" t="str">
            <v>01009018</v>
          </cell>
          <cell r="E72" t="str">
            <v>A4</v>
          </cell>
          <cell r="G72" t="str">
            <v>A4</v>
          </cell>
          <cell r="I72" t="str">
            <v>A4</v>
          </cell>
          <cell r="K72" t="str">
            <v>A4</v>
          </cell>
          <cell r="O72">
            <v>1</v>
          </cell>
          <cell r="P72">
            <v>0</v>
          </cell>
        </row>
        <row r="73">
          <cell r="D73" t="str">
            <v>01009010</v>
          </cell>
          <cell r="E73" t="str">
            <v>A4</v>
          </cell>
          <cell r="G73" t="str">
            <v>A4</v>
          </cell>
          <cell r="I73" t="str">
            <v>A4</v>
          </cell>
          <cell r="K73" t="str">
            <v>A4</v>
          </cell>
          <cell r="O73">
            <v>1</v>
          </cell>
          <cell r="P73">
            <v>0</v>
          </cell>
        </row>
        <row r="74">
          <cell r="D74" t="str">
            <v>01002004</v>
          </cell>
          <cell r="E74" t="str">
            <v>A2</v>
          </cell>
          <cell r="F74" t="str">
            <v>- Có bài viết đăng kỷ yếu hội thảo cấp trường (Hội thảo Quốc tế COSS 2020).
- Có sáng kiến được công nhận cấp trường</v>
          </cell>
          <cell r="G74" t="str">
            <v>A2</v>
          </cell>
          <cell r="I74" t="str">
            <v>A2</v>
          </cell>
          <cell r="K74" t="str">
            <v>A2</v>
          </cell>
          <cell r="O74">
            <v>2</v>
          </cell>
          <cell r="P74">
            <v>2</v>
          </cell>
        </row>
        <row r="75">
          <cell r="D75" t="str">
            <v>01009008</v>
          </cell>
          <cell r="E75" t="str">
            <v>A4</v>
          </cell>
          <cell r="G75" t="str">
            <v>A4</v>
          </cell>
          <cell r="I75" t="str">
            <v>A4</v>
          </cell>
          <cell r="K75" t="str">
            <v>A4</v>
          </cell>
          <cell r="O75">
            <v>1</v>
          </cell>
          <cell r="P75">
            <v>2</v>
          </cell>
        </row>
        <row r="76">
          <cell r="D76" t="str">
            <v>01022058</v>
          </cell>
          <cell r="E76" t="str">
            <v>A3</v>
          </cell>
          <cell r="F76" t="str">
            <v>Có sáng kiến được công nhận cấp trường</v>
          </cell>
          <cell r="G76" t="str">
            <v>A3</v>
          </cell>
          <cell r="I76" t="str">
            <v>A3</v>
          </cell>
          <cell r="K76" t="str">
            <v>A3</v>
          </cell>
          <cell r="O76">
            <v>1</v>
          </cell>
          <cell r="P76">
            <v>0</v>
          </cell>
        </row>
        <row r="77">
          <cell r="D77" t="str">
            <v>01007004</v>
          </cell>
          <cell r="E77" t="str">
            <v>A4</v>
          </cell>
          <cell r="G77" t="str">
            <v>A4</v>
          </cell>
          <cell r="I77" t="str">
            <v>A4</v>
          </cell>
          <cell r="K77" t="str">
            <v>A4</v>
          </cell>
          <cell r="O77">
            <v>1</v>
          </cell>
          <cell r="P77">
            <v>0</v>
          </cell>
        </row>
        <row r="78">
          <cell r="D78" t="str">
            <v>01009012</v>
          </cell>
          <cell r="E78" t="str">
            <v>A2</v>
          </cell>
          <cell r="F78" t="str">
            <v>Có sáng kiến được công nhận PVAH cấp ngành (QĐ số 1720/QĐ-GDĐT-VP ngày 21/8/2020)</v>
          </cell>
          <cell r="G78" t="str">
            <v>A2</v>
          </cell>
          <cell r="I78" t="str">
            <v>A2</v>
          </cell>
          <cell r="K78" t="str">
            <v>A2</v>
          </cell>
          <cell r="O78">
            <v>2</v>
          </cell>
          <cell r="P78">
            <v>2</v>
          </cell>
        </row>
        <row r="79">
          <cell r="E79">
            <v>6</v>
          </cell>
          <cell r="G79">
            <v>6</v>
          </cell>
          <cell r="H79" t="str">
            <v>0A1 + 0A2 + 4A3 + 2A4</v>
          </cell>
          <cell r="I79">
            <v>6</v>
          </cell>
          <cell r="J79" t="str">
            <v>0A1 + 0A2 + 4A3 + 2A4</v>
          </cell>
          <cell r="K79">
            <v>6</v>
          </cell>
          <cell r="L79" t="str">
            <v>0A1 + 0A2 + 4A3 + 2A4</v>
          </cell>
          <cell r="O79">
            <v>0</v>
          </cell>
          <cell r="P79">
            <v>0</v>
          </cell>
        </row>
        <row r="80">
          <cell r="D80" t="str">
            <v>01002008</v>
          </cell>
          <cell r="E80" t="str">
            <v>A2</v>
          </cell>
          <cell r="F80" t="str">
            <v>Có sáng kiến được công nhận PVAH cấp ngành (QĐ số 1720/QĐ-GDĐT-VP ngày 21/8/2020)</v>
          </cell>
          <cell r="G80" t="str">
            <v>A3</v>
          </cell>
          <cell r="I80" t="str">
            <v>A3</v>
          </cell>
          <cell r="K80" t="str">
            <v>A3</v>
          </cell>
          <cell r="O80">
            <v>1</v>
          </cell>
          <cell r="P80">
            <v>0</v>
          </cell>
        </row>
        <row r="81">
          <cell r="D81" t="str">
            <v>01014036</v>
          </cell>
          <cell r="E81" t="str">
            <v>A3</v>
          </cell>
          <cell r="F81" t="str">
            <v>Có sáng kiến được công nhận cấp trường</v>
          </cell>
          <cell r="G81" t="str">
            <v>A3</v>
          </cell>
          <cell r="I81" t="str">
            <v>A3</v>
          </cell>
          <cell r="K81" t="str">
            <v>A3</v>
          </cell>
          <cell r="O81">
            <v>1</v>
          </cell>
          <cell r="P81">
            <v>0</v>
          </cell>
        </row>
        <row r="82">
          <cell r="D82" t="str">
            <v>01009011</v>
          </cell>
          <cell r="E82" t="str">
            <v>A3</v>
          </cell>
          <cell r="F82" t="str">
            <v>Có sáng kiến được công nhận cấp trường</v>
          </cell>
          <cell r="G82" t="str">
            <v>A3</v>
          </cell>
          <cell r="I82" t="str">
            <v>A3</v>
          </cell>
          <cell r="K82" t="str">
            <v>A3</v>
          </cell>
          <cell r="O82">
            <v>1</v>
          </cell>
          <cell r="P82">
            <v>1</v>
          </cell>
        </row>
        <row r="83">
          <cell r="D83" t="str">
            <v>01009019</v>
          </cell>
          <cell r="E83" t="str">
            <v>A3</v>
          </cell>
          <cell r="F83" t="str">
            <v>Có sáng kiến được công nhận cấp trường</v>
          </cell>
          <cell r="G83" t="str">
            <v>A3</v>
          </cell>
          <cell r="I83" t="str">
            <v>A3</v>
          </cell>
          <cell r="K83" t="str">
            <v>A3</v>
          </cell>
          <cell r="O83">
            <v>2</v>
          </cell>
          <cell r="P83">
            <v>1</v>
          </cell>
        </row>
        <row r="84">
          <cell r="D84" t="str">
            <v>01009028</v>
          </cell>
          <cell r="E84" t="str">
            <v>A4</v>
          </cell>
          <cell r="G84" t="str">
            <v>A4</v>
          </cell>
          <cell r="I84" t="str">
            <v>A4</v>
          </cell>
          <cell r="K84" t="str">
            <v>A4</v>
          </cell>
          <cell r="O84">
            <v>1</v>
          </cell>
          <cell r="P84">
            <v>0</v>
          </cell>
        </row>
        <row r="85">
          <cell r="D85" t="str">
            <v>01009026</v>
          </cell>
          <cell r="E85" t="str">
            <v>A4</v>
          </cell>
          <cell r="G85" t="str">
            <v>A4</v>
          </cell>
          <cell r="I85" t="str">
            <v>A4</v>
          </cell>
          <cell r="K85" t="str">
            <v>A4</v>
          </cell>
          <cell r="O85">
            <v>2</v>
          </cell>
          <cell r="P85">
            <v>2</v>
          </cell>
        </row>
        <row r="86">
          <cell r="E86">
            <v>7</v>
          </cell>
          <cell r="G86">
            <v>7</v>
          </cell>
          <cell r="H86" t="str">
            <v>0A1 + 1A2 + 5A3 + 1A4</v>
          </cell>
          <cell r="I86">
            <v>7</v>
          </cell>
          <cell r="J86" t="str">
            <v>0A1 + 1A2 + 5A3 + 1A4</v>
          </cell>
          <cell r="K86">
            <v>7</v>
          </cell>
          <cell r="L86" t="str">
            <v>1A1 + 1A2 + 4A3 + 1A4</v>
          </cell>
        </row>
        <row r="87">
          <cell r="E87">
            <v>6</v>
          </cell>
          <cell r="G87">
            <v>6</v>
          </cell>
          <cell r="H87" t="str">
            <v>0A1 + 1A2 + 4A3 + 1A4</v>
          </cell>
          <cell r="I87">
            <v>6</v>
          </cell>
          <cell r="J87" t="str">
            <v>0A1 + 1A2 + 4A3 + 1A4</v>
          </cell>
          <cell r="K87">
            <v>6</v>
          </cell>
          <cell r="L87" t="str">
            <v>1A1 + 1A2 + 3A3 + 1A4</v>
          </cell>
        </row>
        <row r="88">
          <cell r="D88" t="str">
            <v>01009009</v>
          </cell>
          <cell r="E88" t="str">
            <v>A2</v>
          </cell>
          <cell r="F88" t="str">
            <v>Có bài viết  được đăng kỷ yếu hội thảo cấp trường (Hội thảo Quốc tế COSS 2020).</v>
          </cell>
          <cell r="G88" t="str">
            <v>A3</v>
          </cell>
          <cell r="I88" t="str">
            <v>A2</v>
          </cell>
          <cell r="K88" t="str">
            <v>A2</v>
          </cell>
          <cell r="O88">
            <v>1</v>
          </cell>
          <cell r="P88">
            <v>2</v>
          </cell>
        </row>
        <row r="89">
          <cell r="D89" t="str">
            <v>01004004</v>
          </cell>
          <cell r="E89" t="str">
            <v>A1</v>
          </cell>
          <cell r="F89" t="str">
            <v>- Tham gia Đề án hợp tác đào tạo trình độ cao đẳng chất lượng cao giữa Trường CĐ Lý Tự Trọng Tp.HCM với công ty TNHH Sản xuất và Kinh doanh VINFAST (QĐ số 496A/QĐ-LTT-ĐT ngày 30/5/2020)</v>
          </cell>
          <cell r="G89" t="str">
            <v>A2</v>
          </cell>
          <cell r="I89" t="str">
            <v>A1</v>
          </cell>
          <cell r="K89" t="str">
            <v>A1</v>
          </cell>
          <cell r="O89">
            <v>2</v>
          </cell>
          <cell r="P89">
            <v>3</v>
          </cell>
        </row>
        <row r="90">
          <cell r="D90" t="str">
            <v>01006003</v>
          </cell>
          <cell r="E90" t="str">
            <v>A2</v>
          </cell>
          <cell r="F90" t="str">
            <v>Có bài viết  được đăng kỷ yếu hội thảo cấp trường (Hội thảo Quốc tế COSS 2020).</v>
          </cell>
          <cell r="G90" t="str">
            <v>A3</v>
          </cell>
          <cell r="I90" t="str">
            <v>A3</v>
          </cell>
          <cell r="K90" t="str">
            <v>A3</v>
          </cell>
          <cell r="O90">
            <v>0</v>
          </cell>
          <cell r="P90">
            <v>2</v>
          </cell>
        </row>
        <row r="91">
          <cell r="D91" t="str">
            <v>01013032</v>
          </cell>
          <cell r="E91" t="str">
            <v>A4</v>
          </cell>
          <cell r="G91" t="str">
            <v>A4</v>
          </cell>
          <cell r="I91" t="str">
            <v>A4</v>
          </cell>
          <cell r="K91" t="str">
            <v>A4</v>
          </cell>
          <cell r="O91">
            <v>0</v>
          </cell>
          <cell r="P91">
            <v>3</v>
          </cell>
        </row>
        <row r="92">
          <cell r="D92" t="str">
            <v>01022061</v>
          </cell>
          <cell r="E92" t="str">
            <v>A2</v>
          </cell>
          <cell r="F92" t="str">
            <v>Có bài viết  được đăng kỷ yếu hội thảo cấp trường (Hội thảo Quốc tế COSS 2020).</v>
          </cell>
          <cell r="G92" t="str">
            <v>A3</v>
          </cell>
          <cell r="I92" t="str">
            <v>A3</v>
          </cell>
          <cell r="K92" t="str">
            <v>A3</v>
          </cell>
          <cell r="O92">
            <v>0</v>
          </cell>
          <cell r="P92">
            <v>3</v>
          </cell>
        </row>
        <row r="93">
          <cell r="D93" t="str">
            <v>01015027</v>
          </cell>
          <cell r="E93" t="str">
            <v>A2</v>
          </cell>
          <cell r="F93" t="str">
            <v>Có sáng kiến được công nhận PVAH cấp ngành (QĐ số 1720/QĐ-GDĐT-VP ngày 21/8/2020)</v>
          </cell>
          <cell r="G93" t="str">
            <v>A3</v>
          </cell>
          <cell r="I93" t="str">
            <v>A3</v>
          </cell>
          <cell r="K93" t="str">
            <v>A3</v>
          </cell>
          <cell r="O93">
            <v>0</v>
          </cell>
          <cell r="P93">
            <v>3</v>
          </cell>
        </row>
        <row r="94">
          <cell r="E94">
            <v>1</v>
          </cell>
          <cell r="G94">
            <v>1</v>
          </cell>
          <cell r="H94" t="str">
            <v>0A1 + 0A2 + 1A3 + 0A4</v>
          </cell>
          <cell r="I94">
            <v>1</v>
          </cell>
          <cell r="J94" t="str">
            <v>0A1 + 0A2 + 1A3 + 0A4</v>
          </cell>
          <cell r="K94">
            <v>1</v>
          </cell>
          <cell r="L94" t="str">
            <v>0A1 + 0A2 + 1A3 + 0A4</v>
          </cell>
          <cell r="O94">
            <v>0</v>
          </cell>
          <cell r="P94">
            <v>0</v>
          </cell>
        </row>
        <row r="95">
          <cell r="D95" t="str">
            <v>01006006</v>
          </cell>
          <cell r="E95" t="str">
            <v>A2</v>
          </cell>
          <cell r="F95" t="str">
            <v>Có sáng kiến được công nhận PVAH cấp ngành (QĐ số 1720/QĐ-GDĐT-VP ngày 21/8/2020)</v>
          </cell>
          <cell r="G95" t="str">
            <v>A3</v>
          </cell>
          <cell r="I95" t="str">
            <v>A3</v>
          </cell>
          <cell r="K95" t="str">
            <v>A3</v>
          </cell>
          <cell r="O95">
            <v>0</v>
          </cell>
          <cell r="P95">
            <v>3</v>
          </cell>
        </row>
        <row r="96">
          <cell r="E96">
            <v>3</v>
          </cell>
          <cell r="G96">
            <v>3</v>
          </cell>
          <cell r="H96" t="str">
            <v>0A1 + 0A2 + 1A3 + 2A4</v>
          </cell>
          <cell r="I96">
            <v>3</v>
          </cell>
          <cell r="J96" t="str">
            <v>0A1 + 0A2 + 1A3 + 2A4</v>
          </cell>
          <cell r="K96">
            <v>3</v>
          </cell>
          <cell r="L96" t="str">
            <v>0A1 + 1A2 + 1A3 + 1A4</v>
          </cell>
        </row>
        <row r="97">
          <cell r="E97">
            <v>1</v>
          </cell>
          <cell r="G97">
            <v>1</v>
          </cell>
          <cell r="H97" t="str">
            <v>0A1 + 0A2 + 1A3 + 0A4</v>
          </cell>
          <cell r="I97">
            <v>1</v>
          </cell>
          <cell r="J97" t="str">
            <v>0A1 + 0A2 + 1A3 + 0A4</v>
          </cell>
          <cell r="K97">
            <v>1</v>
          </cell>
          <cell r="L97" t="str">
            <v>0A1 + 0A2 + 1A3 + 0A4</v>
          </cell>
        </row>
        <row r="98">
          <cell r="D98" t="str">
            <v>01005001</v>
          </cell>
          <cell r="E98" t="str">
            <v>A1</v>
          </cell>
          <cell r="F98" t="str">
            <v>- Tham gia Đề án hợp tác đào tạo trình độ cao đẳng chất lượng cao giữa Trường CĐ Lý Tự Trọng Tp.HCM với công ty TNHH Sản xuất và Kinh doanh VINFAST (QĐ số 496A/QĐ-LTT-ĐT ngày 30/5/2020)</v>
          </cell>
          <cell r="G98" t="str">
            <v>A3</v>
          </cell>
          <cell r="I98" t="str">
            <v>A2</v>
          </cell>
          <cell r="K98" t="str">
            <v>A2</v>
          </cell>
          <cell r="O98">
            <v>1</v>
          </cell>
          <cell r="P98">
            <v>2</v>
          </cell>
        </row>
        <row r="99">
          <cell r="E99">
            <v>2</v>
          </cell>
          <cell r="G99">
            <v>2</v>
          </cell>
          <cell r="H99" t="str">
            <v>0A1 + 0A2 + 0A3 + 2A4</v>
          </cell>
          <cell r="I99">
            <v>2</v>
          </cell>
          <cell r="J99" t="str">
            <v>0A1 + 0A2 + 0A3 + 2A4</v>
          </cell>
          <cell r="K99">
            <v>2</v>
          </cell>
          <cell r="L99" t="str">
            <v>0A1 + 0A2 + 1A3 + 1A4</v>
          </cell>
          <cell r="O99">
            <v>0</v>
          </cell>
          <cell r="P99">
            <v>0</v>
          </cell>
        </row>
        <row r="100">
          <cell r="D100" t="str">
            <v>01005003</v>
          </cell>
          <cell r="E100" t="str">
            <v>A4</v>
          </cell>
          <cell r="G100" t="str">
            <v>A4</v>
          </cell>
          <cell r="I100" t="str">
            <v>A3</v>
          </cell>
          <cell r="K100" t="str">
            <v>A3</v>
          </cell>
          <cell r="O100">
            <v>2</v>
          </cell>
          <cell r="P100">
            <v>2</v>
          </cell>
        </row>
        <row r="101">
          <cell r="D101" t="str">
            <v>01005010</v>
          </cell>
          <cell r="E101" t="str">
            <v>A4</v>
          </cell>
          <cell r="G101" t="str">
            <v>A4</v>
          </cell>
          <cell r="I101" t="str">
            <v>A4</v>
          </cell>
          <cell r="K101" t="str">
            <v>A4</v>
          </cell>
          <cell r="O101">
            <v>1</v>
          </cell>
          <cell r="P101">
            <v>0</v>
          </cell>
        </row>
        <row r="102">
          <cell r="E102">
            <v>34</v>
          </cell>
          <cell r="G102">
            <v>34</v>
          </cell>
          <cell r="H102" t="str">
            <v>1A1 + 4A2 + 6A3 + 23A4</v>
          </cell>
          <cell r="I102">
            <v>34</v>
          </cell>
          <cell r="J102" t="str">
            <v>1A1 + 4A2 + 6A3 + 23A4</v>
          </cell>
          <cell r="K102">
            <v>34</v>
          </cell>
          <cell r="L102" t="str">
            <v>1A1 + 5A2 + 9A3 + 19A4</v>
          </cell>
        </row>
        <row r="103">
          <cell r="E103">
            <v>17</v>
          </cell>
          <cell r="G103">
            <v>17</v>
          </cell>
          <cell r="H103" t="str">
            <v>1A1 + 4A2 + 5A3 + 7A4</v>
          </cell>
          <cell r="I103">
            <v>17</v>
          </cell>
          <cell r="J103" t="str">
            <v>1A1 + 4A2 + 5A3 + 7A4</v>
          </cell>
          <cell r="K103">
            <v>17</v>
          </cell>
          <cell r="L103" t="str">
            <v>1A1 + 5A2 + 8A3 + 3A4</v>
          </cell>
        </row>
        <row r="104">
          <cell r="D104" t="str">
            <v>01008028</v>
          </cell>
          <cell r="E104" t="str">
            <v>A1</v>
          </cell>
          <cell r="F104" t="str">
            <v>Tham gia xây dựng Chuẩn đầu ra ngành Kỹ thuật Nhiệt (theo CV đề nghị của trường)</v>
          </cell>
          <cell r="G104" t="str">
            <v>A1</v>
          </cell>
          <cell r="I104" t="str">
            <v>A1</v>
          </cell>
          <cell r="K104" t="str">
            <v>A1</v>
          </cell>
          <cell r="O104">
            <v>3</v>
          </cell>
          <cell r="P104">
            <v>9</v>
          </cell>
        </row>
        <row r="105">
          <cell r="D105" t="str">
            <v>01008002</v>
          </cell>
          <cell r="E105" t="str">
            <v>A2</v>
          </cell>
          <cell r="F105" t="str">
            <v>Có sáng kiến được công nhận PVAH cấp ngành (QĐ số 1720/QĐ-GDĐT-VP ngày 21/8/2020)</v>
          </cell>
          <cell r="G105" t="str">
            <v>A2</v>
          </cell>
          <cell r="I105" t="str">
            <v>A2</v>
          </cell>
          <cell r="K105" t="str">
            <v>A2</v>
          </cell>
          <cell r="O105">
            <v>3</v>
          </cell>
          <cell r="P105">
            <v>4</v>
          </cell>
        </row>
        <row r="106">
          <cell r="D106" t="str">
            <v>01025007</v>
          </cell>
          <cell r="E106" t="str">
            <v>A2</v>
          </cell>
          <cell r="F106" t="str">
            <v>Có bài viết  được đăng kỷ yếu hội thảo cấp trường (Hội thảo Quốc tế COSS 2020).</v>
          </cell>
          <cell r="G106" t="str">
            <v>A2</v>
          </cell>
          <cell r="I106" t="str">
            <v>A2</v>
          </cell>
          <cell r="K106" t="str">
            <v>A2</v>
          </cell>
          <cell r="O106">
            <v>2</v>
          </cell>
          <cell r="P106">
            <v>4</v>
          </cell>
        </row>
        <row r="107">
          <cell r="D107" t="str">
            <v>01008004</v>
          </cell>
          <cell r="E107" t="str">
            <v>A3</v>
          </cell>
          <cell r="F107" t="str">
            <v>Có sáng kiến được công nhận cấp trường</v>
          </cell>
          <cell r="G107" t="str">
            <v>A3</v>
          </cell>
          <cell r="I107" t="str">
            <v>A2</v>
          </cell>
          <cell r="K107" t="str">
            <v>A2</v>
          </cell>
          <cell r="O107">
            <v>1</v>
          </cell>
          <cell r="P107">
            <v>5</v>
          </cell>
        </row>
        <row r="108">
          <cell r="D108" t="str">
            <v>01009007</v>
          </cell>
          <cell r="E108" t="str">
            <v>A2</v>
          </cell>
          <cell r="F108" t="str">
            <v>Có sáng kiến được công nhận PVAH cấp ngành (QĐ số 1720/QĐ-GDĐT-VP ngày 21/8/2020)</v>
          </cell>
          <cell r="G108" t="str">
            <v>A2</v>
          </cell>
          <cell r="I108" t="str">
            <v>A2</v>
          </cell>
          <cell r="K108" t="str">
            <v>A2</v>
          </cell>
          <cell r="O108">
            <v>2</v>
          </cell>
          <cell r="P108">
            <v>2</v>
          </cell>
        </row>
        <row r="109">
          <cell r="D109" t="str">
            <v>01008007</v>
          </cell>
          <cell r="E109" t="str">
            <v>A4</v>
          </cell>
          <cell r="G109" t="str">
            <v>A4</v>
          </cell>
          <cell r="I109" t="str">
            <v>A3</v>
          </cell>
          <cell r="K109" t="str">
            <v>A3</v>
          </cell>
          <cell r="O109">
            <v>1</v>
          </cell>
          <cell r="P109">
            <v>6</v>
          </cell>
        </row>
        <row r="110">
          <cell r="D110" t="str">
            <v>01008008</v>
          </cell>
          <cell r="E110" t="str">
            <v>A3</v>
          </cell>
          <cell r="F110" t="str">
            <v>Có sáng kiến được công nhận cấp trường</v>
          </cell>
          <cell r="G110" t="str">
            <v>A3</v>
          </cell>
          <cell r="I110" t="str">
            <v>A3</v>
          </cell>
          <cell r="K110" t="str">
            <v>A3</v>
          </cell>
          <cell r="O110">
            <v>1</v>
          </cell>
          <cell r="P110">
            <v>7</v>
          </cell>
        </row>
        <row r="111">
          <cell r="D111" t="str">
            <v>01008006</v>
          </cell>
          <cell r="E111" t="str">
            <v>A4</v>
          </cell>
          <cell r="G111" t="str">
            <v>A4</v>
          </cell>
          <cell r="I111" t="str">
            <v>A3</v>
          </cell>
          <cell r="K111" t="str">
            <v>A3</v>
          </cell>
          <cell r="O111">
            <v>1</v>
          </cell>
          <cell r="P111">
            <v>6</v>
          </cell>
        </row>
        <row r="112">
          <cell r="D112" t="str">
            <v>01002021</v>
          </cell>
          <cell r="E112" t="str">
            <v>A2</v>
          </cell>
          <cell r="F112" t="str">
            <v>Có sáng kiến được công nhận PVAH cấp ngành (QĐ số 1720/QĐ-GDĐT-VP ngày 21/8/2020)</v>
          </cell>
          <cell r="G112" t="str">
            <v>A2</v>
          </cell>
          <cell r="I112" t="str">
            <v>A2</v>
          </cell>
          <cell r="K112" t="str">
            <v>A2</v>
          </cell>
          <cell r="O112">
            <v>2</v>
          </cell>
          <cell r="P112">
            <v>4</v>
          </cell>
        </row>
        <row r="113">
          <cell r="D113" t="str">
            <v>01017009</v>
          </cell>
          <cell r="E113" t="str">
            <v>A3</v>
          </cell>
          <cell r="F113" t="str">
            <v>Có sáng kiến được công nhận cấp trường</v>
          </cell>
          <cell r="G113" t="str">
            <v>A3</v>
          </cell>
          <cell r="I113" t="str">
            <v>A3</v>
          </cell>
          <cell r="K113" t="str">
            <v>A3</v>
          </cell>
          <cell r="O113">
            <v>1</v>
          </cell>
          <cell r="P113">
            <v>4</v>
          </cell>
        </row>
        <row r="114">
          <cell r="D114" t="str">
            <v>01015026</v>
          </cell>
          <cell r="E114" t="str">
            <v>A4</v>
          </cell>
          <cell r="G114" t="str">
            <v>A4</v>
          </cell>
          <cell r="I114" t="str">
            <v>A3</v>
          </cell>
          <cell r="K114" t="str">
            <v>A3</v>
          </cell>
          <cell r="O114">
            <v>1</v>
          </cell>
          <cell r="P114">
            <v>4</v>
          </cell>
        </row>
        <row r="115">
          <cell r="D115" t="str">
            <v>01015028</v>
          </cell>
          <cell r="E115" t="str">
            <v>A4</v>
          </cell>
          <cell r="G115" t="str">
            <v>A4</v>
          </cell>
          <cell r="I115" t="str">
            <v>A3</v>
          </cell>
          <cell r="K115" t="str">
            <v>A3</v>
          </cell>
          <cell r="O115">
            <v>1</v>
          </cell>
          <cell r="P115">
            <v>4</v>
          </cell>
        </row>
        <row r="116">
          <cell r="D116" t="str">
            <v>01008005</v>
          </cell>
          <cell r="E116" t="str">
            <v>A3</v>
          </cell>
          <cell r="F116" t="str">
            <v>Có sáng kiến được công nhận cấp trường</v>
          </cell>
          <cell r="G116" t="str">
            <v>A3</v>
          </cell>
          <cell r="I116" t="str">
            <v>A3</v>
          </cell>
          <cell r="K116" t="str">
            <v>A3</v>
          </cell>
          <cell r="O116">
            <v>3</v>
          </cell>
          <cell r="P116">
            <v>7</v>
          </cell>
        </row>
        <row r="117">
          <cell r="D117" t="str">
            <v>01009005</v>
          </cell>
          <cell r="E117" t="str">
            <v>A4</v>
          </cell>
          <cell r="G117" t="str">
            <v>A4</v>
          </cell>
          <cell r="I117" t="str">
            <v>A3</v>
          </cell>
          <cell r="K117" t="str">
            <v>A4</v>
          </cell>
          <cell r="O117">
            <v>1</v>
          </cell>
          <cell r="P117">
            <v>6</v>
          </cell>
        </row>
        <row r="118">
          <cell r="D118" t="str">
            <v>01009014</v>
          </cell>
          <cell r="E118" t="str">
            <v>A4</v>
          </cell>
          <cell r="G118" t="str">
            <v>A4</v>
          </cell>
          <cell r="I118" t="str">
            <v>A4</v>
          </cell>
          <cell r="K118" t="str">
            <v>A4</v>
          </cell>
          <cell r="O118">
            <v>1</v>
          </cell>
          <cell r="P118">
            <v>0</v>
          </cell>
        </row>
        <row r="119">
          <cell r="D119" t="str">
            <v>01008034</v>
          </cell>
          <cell r="E119" t="str">
            <v>A3</v>
          </cell>
          <cell r="F119" t="str">
            <v>Có sáng kiến được công nhận cấp trường</v>
          </cell>
          <cell r="G119" t="str">
            <v>A3</v>
          </cell>
          <cell r="I119" t="str">
            <v>A3</v>
          </cell>
          <cell r="K119" t="str">
            <v>A3</v>
          </cell>
          <cell r="O119">
            <v>3</v>
          </cell>
          <cell r="P119">
            <v>5</v>
          </cell>
        </row>
        <row r="120">
          <cell r="D120" t="str">
            <v>01002003</v>
          </cell>
          <cell r="E120" t="str">
            <v>A4</v>
          </cell>
          <cell r="G120" t="str">
            <v>A4</v>
          </cell>
          <cell r="I120" t="str">
            <v>A4</v>
          </cell>
          <cell r="K120" t="str">
            <v>A4</v>
          </cell>
          <cell r="O120">
            <v>1</v>
          </cell>
          <cell r="P120">
            <v>0</v>
          </cell>
        </row>
        <row r="121">
          <cell r="E121">
            <v>17</v>
          </cell>
          <cell r="G121">
            <v>17</v>
          </cell>
          <cell r="H121" t="str">
            <v>0A1 + 0A2 + 1A3 + 16A4</v>
          </cell>
          <cell r="I121">
            <v>17</v>
          </cell>
          <cell r="J121" t="str">
            <v>0A1 + 0A2 + 1A3 + 16A4</v>
          </cell>
          <cell r="K121">
            <v>17</v>
          </cell>
          <cell r="L121" t="str">
            <v>0A1 + 0A2 + 1A3 + 16A4</v>
          </cell>
          <cell r="O121">
            <v>0</v>
          </cell>
          <cell r="P121">
            <v>0</v>
          </cell>
        </row>
        <row r="122">
          <cell r="D122" t="str">
            <v>01008021</v>
          </cell>
          <cell r="E122" t="str">
            <v>A4</v>
          </cell>
          <cell r="G122" t="str">
            <v>A4</v>
          </cell>
          <cell r="I122" t="str">
            <v>A4</v>
          </cell>
          <cell r="K122" t="str">
            <v>A4</v>
          </cell>
          <cell r="O122">
            <v>0</v>
          </cell>
          <cell r="P122">
            <v>0</v>
          </cell>
        </row>
        <row r="123">
          <cell r="D123" t="str">
            <v>01008009</v>
          </cell>
          <cell r="E123" t="str">
            <v>A4</v>
          </cell>
          <cell r="G123" t="str">
            <v>A4</v>
          </cell>
          <cell r="I123" t="str">
            <v>A4</v>
          </cell>
          <cell r="K123" t="str">
            <v>A4</v>
          </cell>
          <cell r="O123">
            <v>1</v>
          </cell>
          <cell r="P123">
            <v>0</v>
          </cell>
        </row>
        <row r="124">
          <cell r="D124" t="str">
            <v>01007003</v>
          </cell>
          <cell r="E124" t="str">
            <v>A4</v>
          </cell>
          <cell r="G124" t="str">
            <v>A4</v>
          </cell>
          <cell r="I124" t="str">
            <v>A4</v>
          </cell>
          <cell r="K124" t="str">
            <v>A4</v>
          </cell>
          <cell r="O124">
            <v>2</v>
          </cell>
          <cell r="P124">
            <v>0</v>
          </cell>
        </row>
        <row r="125">
          <cell r="D125" t="str">
            <v>01008031</v>
          </cell>
          <cell r="E125" t="str">
            <v>A4</v>
          </cell>
          <cell r="G125" t="str">
            <v>A4</v>
          </cell>
          <cell r="I125" t="str">
            <v>A4</v>
          </cell>
          <cell r="K125" t="str">
            <v>A4</v>
          </cell>
          <cell r="O125">
            <v>2</v>
          </cell>
          <cell r="P125">
            <v>5</v>
          </cell>
        </row>
        <row r="126">
          <cell r="D126" t="str">
            <v>01008018</v>
          </cell>
          <cell r="E126" t="str">
            <v>A4</v>
          </cell>
          <cell r="G126" t="str">
            <v>A4</v>
          </cell>
          <cell r="I126" t="str">
            <v>A4</v>
          </cell>
          <cell r="K126" t="str">
            <v>A4</v>
          </cell>
          <cell r="O126">
            <v>2</v>
          </cell>
          <cell r="P126">
            <v>5</v>
          </cell>
        </row>
        <row r="127">
          <cell r="D127" t="str">
            <v>01008024</v>
          </cell>
          <cell r="E127" t="str">
            <v>A4</v>
          </cell>
          <cell r="G127" t="str">
            <v>A4</v>
          </cell>
          <cell r="I127" t="str">
            <v>A4</v>
          </cell>
          <cell r="K127" t="str">
            <v>A4</v>
          </cell>
          <cell r="O127">
            <v>2</v>
          </cell>
          <cell r="P127">
            <v>5</v>
          </cell>
        </row>
        <row r="128">
          <cell r="D128" t="str">
            <v>01008039</v>
          </cell>
          <cell r="E128" t="str">
            <v>A4</v>
          </cell>
          <cell r="G128" t="str">
            <v>A4</v>
          </cell>
          <cell r="I128" t="str">
            <v>A4</v>
          </cell>
          <cell r="K128" t="str">
            <v>A4</v>
          </cell>
          <cell r="O128">
            <v>2</v>
          </cell>
          <cell r="P128">
            <v>5</v>
          </cell>
        </row>
        <row r="129">
          <cell r="D129" t="str">
            <v>01008040</v>
          </cell>
          <cell r="E129" t="str">
            <v>A4</v>
          </cell>
          <cell r="G129" t="str">
            <v>A4</v>
          </cell>
          <cell r="I129" t="str">
            <v>A4</v>
          </cell>
          <cell r="K129" t="str">
            <v>A4</v>
          </cell>
          <cell r="O129">
            <v>2</v>
          </cell>
          <cell r="P129">
            <v>5</v>
          </cell>
        </row>
        <row r="130">
          <cell r="D130" t="str">
            <v>01008041</v>
          </cell>
          <cell r="E130" t="str">
            <v>A4</v>
          </cell>
          <cell r="G130" t="str">
            <v>A4</v>
          </cell>
          <cell r="I130" t="str">
            <v>A4</v>
          </cell>
          <cell r="K130" t="str">
            <v>A4</v>
          </cell>
          <cell r="O130">
            <v>2</v>
          </cell>
          <cell r="P130">
            <v>5</v>
          </cell>
        </row>
        <row r="131">
          <cell r="D131" t="str">
            <v>01012027</v>
          </cell>
          <cell r="E131" t="str">
            <v>A3</v>
          </cell>
          <cell r="F131" t="str">
            <v>Có sáng kiến được công nhận cấp trường</v>
          </cell>
          <cell r="G131" t="str">
            <v>A3</v>
          </cell>
          <cell r="I131" t="str">
            <v>A3</v>
          </cell>
          <cell r="K131" t="str">
            <v>A3</v>
          </cell>
          <cell r="O131">
            <v>0</v>
          </cell>
          <cell r="P131">
            <v>0</v>
          </cell>
        </row>
        <row r="132">
          <cell r="D132" t="str">
            <v>01008012</v>
          </cell>
          <cell r="E132" t="str">
            <v>A4</v>
          </cell>
          <cell r="G132" t="str">
            <v>A4</v>
          </cell>
          <cell r="I132" t="str">
            <v>A4</v>
          </cell>
          <cell r="K132" t="str">
            <v>A4</v>
          </cell>
          <cell r="O132">
            <v>1</v>
          </cell>
          <cell r="P132">
            <v>6</v>
          </cell>
        </row>
        <row r="133">
          <cell r="D133" t="str">
            <v>01017008</v>
          </cell>
          <cell r="E133" t="str">
            <v>A4</v>
          </cell>
          <cell r="G133" t="str">
            <v>A4</v>
          </cell>
          <cell r="I133" t="str">
            <v>A4</v>
          </cell>
          <cell r="K133" t="str">
            <v>A4</v>
          </cell>
          <cell r="O133">
            <v>0</v>
          </cell>
          <cell r="P133">
            <v>0</v>
          </cell>
        </row>
        <row r="134">
          <cell r="D134" t="str">
            <v>01008033</v>
          </cell>
          <cell r="E134" t="str">
            <v>A4</v>
          </cell>
          <cell r="G134" t="str">
            <v>A4</v>
          </cell>
          <cell r="I134" t="str">
            <v>A4</v>
          </cell>
          <cell r="K134" t="str">
            <v>A4</v>
          </cell>
          <cell r="O134">
            <v>1</v>
          </cell>
          <cell r="P134">
            <v>7</v>
          </cell>
        </row>
        <row r="135">
          <cell r="D135" t="str">
            <v>01008032</v>
          </cell>
          <cell r="E135" t="str">
            <v>A4</v>
          </cell>
          <cell r="G135" t="str">
            <v>A4</v>
          </cell>
          <cell r="I135" t="str">
            <v>A4</v>
          </cell>
          <cell r="K135" t="str">
            <v>A4</v>
          </cell>
          <cell r="O135">
            <v>0</v>
          </cell>
          <cell r="P135">
            <v>1</v>
          </cell>
        </row>
        <row r="136">
          <cell r="D136" t="str">
            <v>01013033</v>
          </cell>
          <cell r="E136" t="str">
            <v>A4</v>
          </cell>
          <cell r="G136" t="str">
            <v>A4</v>
          </cell>
          <cell r="I136" t="str">
            <v>A4</v>
          </cell>
          <cell r="K136" t="str">
            <v>A4</v>
          </cell>
          <cell r="O136">
            <v>1</v>
          </cell>
          <cell r="P136">
            <v>0</v>
          </cell>
        </row>
        <row r="137">
          <cell r="D137" t="str">
            <v>01009015</v>
          </cell>
          <cell r="E137" t="str">
            <v>A4</v>
          </cell>
          <cell r="G137" t="str">
            <v>A4</v>
          </cell>
          <cell r="I137" t="str">
            <v>A4</v>
          </cell>
          <cell r="K137" t="str">
            <v>A4</v>
          </cell>
          <cell r="O137">
            <v>0</v>
          </cell>
          <cell r="P137">
            <v>0</v>
          </cell>
        </row>
        <row r="138">
          <cell r="D138" t="str">
            <v>01002009</v>
          </cell>
          <cell r="E138" t="str">
            <v>A4</v>
          </cell>
          <cell r="G138" t="str">
            <v>A4</v>
          </cell>
          <cell r="I138" t="str">
            <v>A4</v>
          </cell>
          <cell r="K138" t="str">
            <v>A4</v>
          </cell>
          <cell r="O138">
            <v>0</v>
          </cell>
          <cell r="P138">
            <v>0</v>
          </cell>
        </row>
        <row r="139">
          <cell r="E139">
            <v>34</v>
          </cell>
          <cell r="G139">
            <v>34</v>
          </cell>
          <cell r="H139" t="str">
            <v>1A1 + 0A2 + 4A3 + 29A4</v>
          </cell>
          <cell r="I139">
            <v>34</v>
          </cell>
          <cell r="J139" t="str">
            <v>1A1 + 0A2 + 4A3 + 29A4</v>
          </cell>
          <cell r="K139">
            <v>34</v>
          </cell>
          <cell r="L139" t="str">
            <v>0A1 + 3A2 + 5A3 + 25A4</v>
          </cell>
        </row>
        <row r="140">
          <cell r="E140">
            <v>34</v>
          </cell>
          <cell r="G140">
            <v>34</v>
          </cell>
          <cell r="H140" t="str">
            <v>1A1 + 0A2 + 4A3 + 29A4</v>
          </cell>
          <cell r="I140">
            <v>34</v>
          </cell>
          <cell r="J140" t="str">
            <v>1A1 + 0A2 + 4A3 + 29A4</v>
          </cell>
          <cell r="K140">
            <v>34</v>
          </cell>
          <cell r="L140" t="str">
            <v>0A1 + 3A2 + 5A3 + 25A4</v>
          </cell>
        </row>
        <row r="141">
          <cell r="D141" t="str">
            <v>01010006</v>
          </cell>
          <cell r="E141" t="str">
            <v>A2</v>
          </cell>
          <cell r="F141" t="str">
            <v>- Có bài viết đăng kỷ yếu hội thảo cấp trường (Hội thảo Quốc tế COSS 2020).
- Có bài viết hội thảo cấp khoa năm 2020</v>
          </cell>
          <cell r="G141" t="str">
            <v>A4</v>
          </cell>
          <cell r="I141" t="str">
            <v>A4</v>
          </cell>
          <cell r="K141" t="str">
            <v>A4</v>
          </cell>
          <cell r="O141">
            <v>0</v>
          </cell>
          <cell r="P141">
            <v>0</v>
          </cell>
        </row>
        <row r="142">
          <cell r="D142" t="str">
            <v>01010012</v>
          </cell>
          <cell r="E142" t="str">
            <v>A3</v>
          </cell>
          <cell r="F142" t="str">
            <v>Có viết bài hội thảo cấp khoa năm 2020</v>
          </cell>
          <cell r="G142" t="str">
            <v>A4</v>
          </cell>
          <cell r="I142" t="str">
            <v>A4</v>
          </cell>
          <cell r="K142" t="str">
            <v>A4</v>
          </cell>
          <cell r="O142">
            <v>0</v>
          </cell>
          <cell r="P142">
            <v>0</v>
          </cell>
        </row>
        <row r="143">
          <cell r="D143" t="str">
            <v>01004012</v>
          </cell>
          <cell r="E143" t="str">
            <v>A2</v>
          </cell>
          <cell r="F143" t="str">
            <v>Có bài viết đăng kỷ yếu hội thảo cấp trường (Hội thảo Quốc tế COSS 2020).</v>
          </cell>
          <cell r="G143" t="str">
            <v>A4</v>
          </cell>
          <cell r="I143" t="str">
            <v>A4</v>
          </cell>
          <cell r="K143" t="str">
            <v>A4</v>
          </cell>
          <cell r="O143">
            <v>0</v>
          </cell>
          <cell r="P143">
            <v>0</v>
          </cell>
        </row>
        <row r="144">
          <cell r="D144" t="str">
            <v>01010026</v>
          </cell>
          <cell r="E144" t="str">
            <v>A2</v>
          </cell>
          <cell r="F144" t="str">
            <v>Có bài viết đăng kỷ yếu hội thảo cấp trường (Hội thảo Quốc tế COSS 2020).</v>
          </cell>
          <cell r="G144" t="str">
            <v>A4</v>
          </cell>
          <cell r="I144" t="str">
            <v>A4</v>
          </cell>
          <cell r="K144" t="str">
            <v>A4</v>
          </cell>
          <cell r="O144">
            <v>0</v>
          </cell>
          <cell r="P144">
            <v>0</v>
          </cell>
        </row>
        <row r="145">
          <cell r="D145" t="str">
            <v>01010023</v>
          </cell>
          <cell r="E145" t="str">
            <v>A4</v>
          </cell>
          <cell r="G145" t="str">
            <v>A4</v>
          </cell>
          <cell r="I145" t="str">
            <v>A4</v>
          </cell>
          <cell r="K145" t="str">
            <v>A4</v>
          </cell>
          <cell r="O145">
            <v>0</v>
          </cell>
          <cell r="P145">
            <v>1</v>
          </cell>
        </row>
        <row r="146">
          <cell r="D146" t="str">
            <v>01010029</v>
          </cell>
          <cell r="E146" t="str">
            <v>A3</v>
          </cell>
          <cell r="F146" t="str">
            <v>Có sáng kiến được công nhận cấp trường</v>
          </cell>
          <cell r="G146" t="str">
            <v>A4</v>
          </cell>
          <cell r="I146" t="str">
            <v>A4</v>
          </cell>
          <cell r="K146" t="str">
            <v>A4</v>
          </cell>
          <cell r="O146">
            <v>0</v>
          </cell>
          <cell r="P146">
            <v>1</v>
          </cell>
        </row>
        <row r="147">
          <cell r="D147" t="str">
            <v>01010024</v>
          </cell>
          <cell r="E147" t="str">
            <v>A3</v>
          </cell>
          <cell r="F147" t="str">
            <v>Có viết bài hội thảo cấp khoa năm 2020</v>
          </cell>
          <cell r="G147" t="str">
            <v>A4</v>
          </cell>
          <cell r="I147" t="str">
            <v>A4</v>
          </cell>
          <cell r="K147" t="str">
            <v>A4</v>
          </cell>
          <cell r="O147">
            <v>0</v>
          </cell>
          <cell r="P147">
            <v>1</v>
          </cell>
        </row>
        <row r="148">
          <cell r="D148" t="str">
            <v>01010017</v>
          </cell>
          <cell r="E148" t="str">
            <v>A3</v>
          </cell>
          <cell r="F148" t="str">
            <v>- Có viết bài hội thảo cấp khoa năm 2020</v>
          </cell>
          <cell r="G148" t="str">
            <v>A4</v>
          </cell>
          <cell r="H148" t="str">
            <v>GV vào lớp trễ 5' ngày 25/12/2020</v>
          </cell>
          <cell r="I148" t="str">
            <v>A4</v>
          </cell>
          <cell r="J148" t="str">
            <v>Đề nghị nhắc nhở GV</v>
          </cell>
          <cell r="K148" t="str">
            <v>A4</v>
          </cell>
          <cell r="L148" t="str">
            <v>Đề nghị nhắc nhở GV</v>
          </cell>
          <cell r="M148" t="str">
            <v>P. TTGD-CTSV và TT ĐH QLDL:
- GV Nguyễn Văn Đông: Ngày 25/12/2020, tiết 3-4, 8h45 GV vào lớp (trễ 05 phút). TKB tiết 3 bắt đầu lúc 8h40.</v>
          </cell>
          <cell r="N148" t="str">
            <v>GV giải trình do đi nhầm phòng. Khoa đã nhắc nhở GV</v>
          </cell>
          <cell r="O148">
            <v>0</v>
          </cell>
          <cell r="P148">
            <v>0</v>
          </cell>
        </row>
        <row r="149">
          <cell r="D149" t="str">
            <v>01022048</v>
          </cell>
          <cell r="E149" t="str">
            <v>A4</v>
          </cell>
          <cell r="G149" t="str">
            <v>A4</v>
          </cell>
          <cell r="H149" t="str">
            <v>GV vào lớp trễ 6 phút ngày 22/01</v>
          </cell>
          <cell r="I149" t="str">
            <v>A4</v>
          </cell>
          <cell r="J149" t="str">
            <v>Đề nghị nhắc nhở GV</v>
          </cell>
          <cell r="K149" t="str">
            <v>A4</v>
          </cell>
          <cell r="L149" t="str">
            <v>Đề nghị nhắc nhở GV</v>
          </cell>
          <cell r="M149" t="str">
            <v>P. TTGD-CTSV:
- GV Lê Minh Phong: Ngày 22/01/2021, tiết 1-2, 7h06' GV vào lớp (trễ 6 phút). TKB tiết 1 bắt đầu lúc 7h00.</v>
          </cell>
          <cell r="N149" t="str">
            <v>GV giải trình do chủ quan không kiểm tra TKB trước khi dạy. GV xin rút kinh nghiệm. Khoa đã nhắc nhở GV</v>
          </cell>
          <cell r="O149">
            <v>0</v>
          </cell>
          <cell r="P149">
            <v>0</v>
          </cell>
        </row>
        <row r="150">
          <cell r="D150" t="str">
            <v>01010039</v>
          </cell>
          <cell r="E150" t="str">
            <v>A2</v>
          </cell>
          <cell r="F150" t="str">
            <v>- Có bài viết đăng kỷ yếu hội thảo cấp trường (Hội thảo Quốc tế COSS 2020).
- Có bài viết hội thảo cấp khoa năm 2020</v>
          </cell>
          <cell r="G150" t="str">
            <v>A3</v>
          </cell>
          <cell r="I150" t="str">
            <v>A3</v>
          </cell>
          <cell r="K150" t="str">
            <v>A3</v>
          </cell>
          <cell r="O150">
            <v>1</v>
          </cell>
          <cell r="P150">
            <v>1</v>
          </cell>
        </row>
        <row r="151">
          <cell r="D151" t="str">
            <v>01010040</v>
          </cell>
          <cell r="E151" t="str">
            <v>A2</v>
          </cell>
          <cell r="F151" t="str">
            <v>- Có bài viết đăng kỷ yếu hội thảo cấp trường (Hội thảo Quốc tế COSS 2020).
- Có bài viết hội thảo cấp khoa năm 2020</v>
          </cell>
          <cell r="G151" t="str">
            <v>A4</v>
          </cell>
          <cell r="I151" t="str">
            <v>A4</v>
          </cell>
          <cell r="K151" t="str">
            <v>A4</v>
          </cell>
          <cell r="O151">
            <v>0</v>
          </cell>
          <cell r="P151">
            <v>0</v>
          </cell>
        </row>
        <row r="152">
          <cell r="D152" t="str">
            <v>01010009</v>
          </cell>
          <cell r="E152" t="str">
            <v>A4</v>
          </cell>
          <cell r="G152" t="str">
            <v>A4</v>
          </cell>
          <cell r="I152" t="str">
            <v>A4</v>
          </cell>
          <cell r="K152" t="str">
            <v>A4</v>
          </cell>
          <cell r="O152">
            <v>0</v>
          </cell>
          <cell r="P152">
            <v>1</v>
          </cell>
        </row>
        <row r="153">
          <cell r="D153" t="str">
            <v>01010020</v>
          </cell>
          <cell r="E153" t="str">
            <v>A3</v>
          </cell>
          <cell r="F153" t="str">
            <v>- Có sáng kiến được công nhận cấp trường</v>
          </cell>
          <cell r="G153" t="str">
            <v>A4</v>
          </cell>
          <cell r="H153" t="str">
            <v>Nhắc nhở GV vì để sinh viên nghỉ học nhiều</v>
          </cell>
          <cell r="I153" t="str">
            <v>B1</v>
          </cell>
          <cell r="J153" t="str">
            <v>Đề nghị xếp loại B1 và nhắc nhở GV không yêu cầu SV ký vào tờ tường trình của GV
Nhắc nhở Trưởng khoa không duyệt lịch bù các lớp liên thông học bù ban ngày</v>
          </cell>
          <cell r="K153" t="str">
            <v>B1</v>
          </cell>
          <cell r="L153" t="str">
            <v>Nhắc nhở GV không yêu cầu SV ký vào tờ tường trình của GV
Nhắc nhở Trưởng khoa không duyệt lịch bù các lớp liên thông học bù ban ngày</v>
          </cell>
          <cell r="M153" t="str">
            <v>P. TTGD-CTSV:
GV Nguyễn Thị Bảo Trân: Ngày 15/01/2021, tiết 2-5 lớp 20C2-NNA1, đến tiết 5 lớp chỉ có 01 SV.</v>
          </cell>
          <cell r="N153" t="str">
            <v>GV giải trình: Đây là lịch học bù từ tiết 2-5. Đến tiết 5, nhiều em xin về sớm để chuẩn bị đi làm buổi chiều, buổi tối còn phải quay lại trường học. Thời gian của tiết 5 là làm bài tập nên GV đã đồng ý cho các em về. Đề nghị TT HĐTĐ xem xét.</v>
          </cell>
          <cell r="O153">
            <v>0</v>
          </cell>
          <cell r="P153">
            <v>0</v>
          </cell>
        </row>
        <row r="154">
          <cell r="D154" t="str">
            <v>01010018</v>
          </cell>
          <cell r="E154" t="str">
            <v>A2</v>
          </cell>
          <cell r="F154" t="str">
            <v>- Có bài viết đăng kỷ yếu hội thảo cấp trường (Hội thảo Quốc tế COSS 2020).
- Có bài viết hội thảo cấp khoa năm 2020</v>
          </cell>
          <cell r="G154" t="str">
            <v>A4</v>
          </cell>
          <cell r="I154" t="str">
            <v>A4</v>
          </cell>
          <cell r="K154" t="str">
            <v>A4</v>
          </cell>
          <cell r="O154">
            <v>0</v>
          </cell>
          <cell r="P154">
            <v>1</v>
          </cell>
        </row>
        <row r="155">
          <cell r="D155" t="str">
            <v>01010019</v>
          </cell>
          <cell r="E155" t="str">
            <v>A4</v>
          </cell>
          <cell r="G155" t="str">
            <v>A4</v>
          </cell>
          <cell r="I155" t="str">
            <v>A4</v>
          </cell>
          <cell r="K155" t="str">
            <v>A4</v>
          </cell>
          <cell r="O155">
            <v>0</v>
          </cell>
          <cell r="P155">
            <v>0</v>
          </cell>
        </row>
        <row r="156">
          <cell r="D156" t="str">
            <v>01010015</v>
          </cell>
          <cell r="E156" t="str">
            <v>A3</v>
          </cell>
          <cell r="F156" t="str">
            <v>Có viết bài hội thảo cấp khoa năm 2020</v>
          </cell>
          <cell r="G156" t="str">
            <v>A4</v>
          </cell>
          <cell r="I156" t="str">
            <v>A4</v>
          </cell>
          <cell r="K156" t="str">
            <v>A4</v>
          </cell>
          <cell r="O156">
            <v>0</v>
          </cell>
          <cell r="P156">
            <v>1</v>
          </cell>
        </row>
        <row r="157">
          <cell r="D157" t="str">
            <v>01010027</v>
          </cell>
          <cell r="E157" t="str">
            <v>A4</v>
          </cell>
          <cell r="G157" t="str">
            <v>A4</v>
          </cell>
          <cell r="I157" t="str">
            <v>A4</v>
          </cell>
          <cell r="K157" t="str">
            <v>A4</v>
          </cell>
          <cell r="O157">
            <v>0</v>
          </cell>
          <cell r="P157">
            <v>0</v>
          </cell>
        </row>
        <row r="158">
          <cell r="D158" t="str">
            <v>01002025</v>
          </cell>
          <cell r="E158" t="str">
            <v>A4</v>
          </cell>
          <cell r="G158" t="str">
            <v>A4</v>
          </cell>
          <cell r="I158" t="str">
            <v>A4</v>
          </cell>
          <cell r="K158" t="str">
            <v>A4</v>
          </cell>
          <cell r="O158">
            <v>0</v>
          </cell>
          <cell r="P158">
            <v>0</v>
          </cell>
        </row>
        <row r="159">
          <cell r="D159" t="str">
            <v>01010162</v>
          </cell>
          <cell r="E159" t="str">
            <v>A4</v>
          </cell>
          <cell r="G159" t="str">
            <v>A4</v>
          </cell>
          <cell r="I159" t="str">
            <v>A4</v>
          </cell>
          <cell r="K159" t="str">
            <v>A4</v>
          </cell>
          <cell r="O159">
            <v>0</v>
          </cell>
          <cell r="P159">
            <v>0</v>
          </cell>
        </row>
        <row r="160">
          <cell r="D160" t="str">
            <v>01010141</v>
          </cell>
          <cell r="E160" t="str">
            <v>A3</v>
          </cell>
          <cell r="F160" t="str">
            <v>Có viết bài hội thảo cấp khoa năm 2020</v>
          </cell>
          <cell r="G160" t="str">
            <v>A4</v>
          </cell>
          <cell r="I160" t="str">
            <v>A4</v>
          </cell>
          <cell r="K160" t="str">
            <v>A4</v>
          </cell>
          <cell r="O160">
            <v>0</v>
          </cell>
          <cell r="P160">
            <v>0</v>
          </cell>
        </row>
        <row r="161">
          <cell r="D161" t="str">
            <v>01010033</v>
          </cell>
          <cell r="E161" t="str">
            <v>A4</v>
          </cell>
          <cell r="G161" t="str">
            <v>A4</v>
          </cell>
          <cell r="H161" t="str">
            <v>- Nhắc nhở GV để sinh viên đánh bài trong giờ học</v>
          </cell>
          <cell r="I161" t="str">
            <v>A4</v>
          </cell>
          <cell r="J161" t="str">
            <v>Đề nghị nhắc nhở GV</v>
          </cell>
          <cell r="K161" t="str">
            <v>A4</v>
          </cell>
          <cell r="L161" t="str">
            <v>Đề nghị nhắc nhở GV</v>
          </cell>
          <cell r="M161" t="str">
            <v xml:space="preserve">P. TTGD-CTSV: 
GV Nguyễn Văn Hậu: Ngày 23/01/2021, tiết 7-8, lúc 12h55' có 03 SV đánh bài trong lớp. </v>
          </cell>
          <cell r="N161" t="str">
            <v>GV nhận lỗi và cam kết rút kinh nghiệm</v>
          </cell>
          <cell r="O161">
            <v>0</v>
          </cell>
          <cell r="P161">
            <v>1</v>
          </cell>
        </row>
        <row r="162">
          <cell r="D162" t="str">
            <v>01010037</v>
          </cell>
          <cell r="E162" t="str">
            <v>A1</v>
          </cell>
          <cell r="F162" t="str">
            <v>- Bài báo: Kiều Phương Chi, Mai Thế Tân, Dương Đức Kiên(2020), "Về một lớp không gian các họ số khả tổng",  Tạp Chí Khoa học Trường Đại học Vinh, ISSN 1859-2228</v>
          </cell>
          <cell r="G162" t="str">
            <v>A4</v>
          </cell>
          <cell r="H162" t="str">
            <v>Nhắc nhở GV để sinh viên đánh bài trong giờ học</v>
          </cell>
          <cell r="I162" t="str">
            <v>A4</v>
          </cell>
          <cell r="J162" t="str">
            <v>Đề nghị nhắc nhở GV</v>
          </cell>
          <cell r="K162" t="str">
            <v>A4</v>
          </cell>
          <cell r="L162" t="str">
            <v>Đề nghị nhắc nhở GV</v>
          </cell>
          <cell r="M162" t="str">
            <v>P. TTGD-CTSV:
GV Dương Đức Kiên: Ngày 18/01/2021, tiết 11-12, lúc 16h05 có 02 nhóm SV đánh bài trong giờ học.</v>
          </cell>
          <cell r="N162" t="str">
            <v xml:space="preserve">GV xin nhận khuyết điểm do chưa bao quát hết lớp học.  </v>
          </cell>
          <cell r="O162">
            <v>0</v>
          </cell>
          <cell r="P162">
            <v>0</v>
          </cell>
        </row>
        <row r="163">
          <cell r="D163" t="str">
            <v>01010031</v>
          </cell>
          <cell r="E163" t="str">
            <v>A3</v>
          </cell>
          <cell r="F163" t="str">
            <v>Có viết bài hội thảo cấp khoa năm 2020</v>
          </cell>
          <cell r="G163" t="str">
            <v>A4</v>
          </cell>
          <cell r="I163" t="str">
            <v>A4</v>
          </cell>
          <cell r="K163" t="str">
            <v>A4</v>
          </cell>
          <cell r="O163">
            <v>0</v>
          </cell>
          <cell r="P163">
            <v>0</v>
          </cell>
        </row>
        <row r="164">
          <cell r="D164" t="str">
            <v>01005007</v>
          </cell>
          <cell r="E164" t="str">
            <v>A1</v>
          </cell>
          <cell r="F164" t="str">
            <v>- 2 Bài báo thuộc danh mục ISSI, 
- Có bài viết đăng kỷ yếu hội thảo cấp trường (Hội thảo Quốc tế COSS 2020)</v>
          </cell>
          <cell r="G164" t="str">
            <v>A1</v>
          </cell>
          <cell r="I164" t="str">
            <v>A2</v>
          </cell>
          <cell r="J164" t="str">
            <v>Đề nghị hạ xuống A3 (không tham gia các việc của trường)</v>
          </cell>
          <cell r="K164" t="str">
            <v>A2</v>
          </cell>
          <cell r="L164" t="str">
            <v>Đề nghị hạ xuống A3 (không tham gia các việc của trường)</v>
          </cell>
          <cell r="O164">
            <v>2</v>
          </cell>
          <cell r="P164">
            <v>3</v>
          </cell>
        </row>
        <row r="165">
          <cell r="D165" t="str">
            <v>01010007</v>
          </cell>
          <cell r="E165" t="str">
            <v>A3</v>
          </cell>
          <cell r="F165" t="str">
            <v>Có viết bài hội thảo cấp khoa năm 2020</v>
          </cell>
          <cell r="G165" t="str">
            <v>A4</v>
          </cell>
          <cell r="I165" t="str">
            <v>A4</v>
          </cell>
          <cell r="K165" t="str">
            <v>A4</v>
          </cell>
          <cell r="O165">
            <v>0</v>
          </cell>
          <cell r="P165">
            <v>1</v>
          </cell>
        </row>
        <row r="166">
          <cell r="D166" t="str">
            <v>01010016</v>
          </cell>
          <cell r="E166" t="str">
            <v>A4</v>
          </cell>
          <cell r="G166" t="str">
            <v>A4</v>
          </cell>
          <cell r="I166" t="str">
            <v>A4</v>
          </cell>
          <cell r="K166" t="str">
            <v>A4</v>
          </cell>
          <cell r="O166">
            <v>0</v>
          </cell>
          <cell r="P166">
            <v>0</v>
          </cell>
        </row>
        <row r="167">
          <cell r="D167" t="str">
            <v>01010028</v>
          </cell>
          <cell r="E167" t="str">
            <v>A2</v>
          </cell>
          <cell r="F167" t="str">
            <v>- Có bài viết đăng kỷ yếu hội thảo cấp trường (Hội thảo Quốc tế COSS 2020).</v>
          </cell>
          <cell r="G167" t="str">
            <v>A4</v>
          </cell>
          <cell r="I167" t="str">
            <v>A4</v>
          </cell>
          <cell r="K167" t="str">
            <v>A4</v>
          </cell>
          <cell r="O167">
            <v>0</v>
          </cell>
          <cell r="P167">
            <v>0</v>
          </cell>
        </row>
        <row r="168">
          <cell r="D168" t="str">
            <v>01023002</v>
          </cell>
          <cell r="E168" t="str">
            <v>A3</v>
          </cell>
          <cell r="F168" t="str">
            <v>Có SK được công nhận cấp trường</v>
          </cell>
          <cell r="G168" t="str">
            <v>A3</v>
          </cell>
          <cell r="I168" t="str">
            <v>A2</v>
          </cell>
          <cell r="J168" t="str">
            <v>Có tham gia 2 việc của trường</v>
          </cell>
          <cell r="K168" t="str">
            <v>A2</v>
          </cell>
          <cell r="L168" t="str">
            <v>Có tham gia 2 việc của trường</v>
          </cell>
          <cell r="O168">
            <v>1</v>
          </cell>
          <cell r="P168">
            <v>1</v>
          </cell>
        </row>
        <row r="169">
          <cell r="D169" t="str">
            <v>01010003</v>
          </cell>
          <cell r="E169" t="str">
            <v>A4</v>
          </cell>
          <cell r="G169" t="str">
            <v>A4</v>
          </cell>
          <cell r="I169" t="str">
            <v>A4</v>
          </cell>
          <cell r="K169" t="str">
            <v>A4</v>
          </cell>
          <cell r="O169">
            <v>1</v>
          </cell>
          <cell r="P169">
            <v>0</v>
          </cell>
        </row>
        <row r="170">
          <cell r="D170" t="str">
            <v>01010032</v>
          </cell>
          <cell r="E170" t="str">
            <v>A4</v>
          </cell>
          <cell r="G170" t="str">
            <v>A4</v>
          </cell>
          <cell r="I170" t="str">
            <v>A2</v>
          </cell>
          <cell r="K170" t="str">
            <v>A2</v>
          </cell>
          <cell r="O170">
            <v>7</v>
          </cell>
          <cell r="P170">
            <v>1</v>
          </cell>
        </row>
        <row r="171">
          <cell r="D171" t="str">
            <v>01010030</v>
          </cell>
          <cell r="E171" t="str">
            <v>A3</v>
          </cell>
          <cell r="F171" t="str">
            <v>Có viết bài hội thảo cấp khoa năm 2020</v>
          </cell>
          <cell r="G171" t="str">
            <v>A3</v>
          </cell>
          <cell r="I171" t="str">
            <v>A3</v>
          </cell>
          <cell r="K171" t="str">
            <v>A3</v>
          </cell>
          <cell r="O171">
            <v>2</v>
          </cell>
          <cell r="P171">
            <v>1</v>
          </cell>
        </row>
        <row r="172">
          <cell r="D172" t="str">
            <v>01010022</v>
          </cell>
          <cell r="E172" t="str">
            <v>A4</v>
          </cell>
          <cell r="G172" t="str">
            <v>A4</v>
          </cell>
          <cell r="I172" t="str">
            <v>A3</v>
          </cell>
          <cell r="K172" t="str">
            <v>A3</v>
          </cell>
          <cell r="O172">
            <v>1</v>
          </cell>
          <cell r="P172">
            <v>1</v>
          </cell>
        </row>
        <row r="173">
          <cell r="D173" t="str">
            <v>01010021</v>
          </cell>
          <cell r="E173" t="str">
            <v>A3</v>
          </cell>
          <cell r="F173" t="str">
            <v>Có viết bài hội thảo cấp khoa năm 2020</v>
          </cell>
          <cell r="G173" t="str">
            <v>A3</v>
          </cell>
          <cell r="I173" t="str">
            <v>A3</v>
          </cell>
          <cell r="K173" t="str">
            <v>A3</v>
          </cell>
          <cell r="O173">
            <v>1</v>
          </cell>
          <cell r="P173">
            <v>1</v>
          </cell>
        </row>
        <row r="174">
          <cell r="D174" t="str">
            <v>01022005</v>
          </cell>
          <cell r="E174" t="str">
            <v>A4</v>
          </cell>
          <cell r="G174" t="str">
            <v>A4</v>
          </cell>
          <cell r="I174" t="str">
            <v>A3</v>
          </cell>
          <cell r="K174" t="str">
            <v>A3</v>
          </cell>
          <cell r="O174">
            <v>2</v>
          </cell>
          <cell r="P174">
            <v>1</v>
          </cell>
        </row>
        <row r="175">
          <cell r="E175">
            <v>16</v>
          </cell>
          <cell r="G175">
            <v>16</v>
          </cell>
          <cell r="H175" t="str">
            <v>0A1 + 2A2 + 1A3 + 13A4 + 0B1 + 0B2</v>
          </cell>
          <cell r="I175">
            <v>16</v>
          </cell>
          <cell r="J175" t="str">
            <v>0A1 + 2A2 + 1A3 + 13A4 + 0B1 + 0B2</v>
          </cell>
          <cell r="K175">
            <v>16</v>
          </cell>
          <cell r="L175" t="str">
            <v>0A1 + 2A2 + 3A3 + 11A4 + 0B1 + 0B2</v>
          </cell>
        </row>
        <row r="176">
          <cell r="E176">
            <v>16</v>
          </cell>
          <cell r="G176">
            <v>16</v>
          </cell>
          <cell r="H176" t="str">
            <v>0A1 + 2A2 + 1A3 + 13A4 + 0B1 + 0B2</v>
          </cell>
          <cell r="I176">
            <v>16</v>
          </cell>
          <cell r="J176" t="str">
            <v>0A1 + 2A2 + 1A3 + 13A4 + 0B1 + 0B2</v>
          </cell>
          <cell r="K176">
            <v>16</v>
          </cell>
          <cell r="L176" t="str">
            <v>0A1 + 2A2 + 3A3 + 11A4 + 0B1 + 0B2</v>
          </cell>
        </row>
        <row r="177">
          <cell r="D177" t="str">
            <v>01011005</v>
          </cell>
          <cell r="E177" t="str">
            <v>A2</v>
          </cell>
          <cell r="F177" t="str">
            <v>- Có bài viết đăng kỷ yếu hội thảo cấp trường (Hội thảo Quốc tế COSS 2020).
- Có SK được công nhận cấp trường</v>
          </cell>
          <cell r="G177" t="str">
            <v>A4</v>
          </cell>
          <cell r="I177" t="str">
            <v>A4</v>
          </cell>
          <cell r="K177" t="str">
            <v>A4</v>
          </cell>
          <cell r="O177">
            <v>0</v>
          </cell>
          <cell r="P177">
            <v>1</v>
          </cell>
        </row>
        <row r="178">
          <cell r="D178" t="str">
            <v>01011011</v>
          </cell>
          <cell r="E178" t="str">
            <v>A2</v>
          </cell>
          <cell r="F178" t="str">
            <v>- Có bài viết đăng kỷ yếu hội thảo cấp trường (Hội thảo Quốc tế COSS 2020).</v>
          </cell>
          <cell r="G178" t="str">
            <v>A4</v>
          </cell>
          <cell r="I178" t="str">
            <v>A4</v>
          </cell>
          <cell r="K178" t="str">
            <v>A4</v>
          </cell>
          <cell r="O178">
            <v>0</v>
          </cell>
          <cell r="P178">
            <v>1</v>
          </cell>
        </row>
        <row r="179">
          <cell r="D179" t="str">
            <v>01011013</v>
          </cell>
          <cell r="E179" t="str">
            <v>A2</v>
          </cell>
          <cell r="F179" t="str">
            <v>- Có bài viết đăng kỷ yếu hội thảo cấp trường (Hội thảo Quốc tế COSS 2020).</v>
          </cell>
          <cell r="G179" t="str">
            <v>A4</v>
          </cell>
          <cell r="I179" t="str">
            <v>A4</v>
          </cell>
          <cell r="K179" t="str">
            <v>A4</v>
          </cell>
          <cell r="O179">
            <v>0</v>
          </cell>
          <cell r="P179">
            <v>1</v>
          </cell>
        </row>
        <row r="180">
          <cell r="D180" t="str">
            <v>01011009</v>
          </cell>
          <cell r="E180" t="str">
            <v>A2</v>
          </cell>
          <cell r="F180" t="str">
            <v>- Có bài viết đăng kỷ yếu hội thảo cấp trường (Hội thảo Quốc tế COSS 2020).</v>
          </cell>
          <cell r="G180" t="str">
            <v>A3</v>
          </cell>
          <cell r="I180" t="str">
            <v>A3</v>
          </cell>
          <cell r="K180" t="str">
            <v>A3</v>
          </cell>
          <cell r="O180">
            <v>1</v>
          </cell>
          <cell r="P180">
            <v>2</v>
          </cell>
        </row>
        <row r="181">
          <cell r="D181" t="str">
            <v>01011001</v>
          </cell>
          <cell r="E181" t="str">
            <v>A4</v>
          </cell>
          <cell r="G181" t="str">
            <v>A4</v>
          </cell>
          <cell r="I181" t="str">
            <v>A4</v>
          </cell>
          <cell r="K181" t="str">
            <v>A4</v>
          </cell>
          <cell r="O181">
            <v>0</v>
          </cell>
          <cell r="P181">
            <v>1</v>
          </cell>
        </row>
        <row r="182">
          <cell r="D182" t="str">
            <v>01011014</v>
          </cell>
          <cell r="E182" t="str">
            <v>A2</v>
          </cell>
          <cell r="F182" t="str">
            <v>- Có bài viết đăng kỷ yếu hội thảo cấp trường (Hội thảo Quốc tế COSS 2020).</v>
          </cell>
          <cell r="G182" t="str">
            <v>A4</v>
          </cell>
          <cell r="I182" t="str">
            <v>A4</v>
          </cell>
          <cell r="K182" t="str">
            <v>A4</v>
          </cell>
          <cell r="O182">
            <v>0</v>
          </cell>
          <cell r="P182">
            <v>1</v>
          </cell>
        </row>
        <row r="183">
          <cell r="D183" t="str">
            <v>01010005</v>
          </cell>
          <cell r="E183" t="str">
            <v>A2</v>
          </cell>
          <cell r="F183" t="str">
            <v>- Có bài viết đăng kỷ yếu hội thảo cấp trường (Hội thảo Quốc tế COSS 2020).</v>
          </cell>
          <cell r="G183" t="str">
            <v>A2</v>
          </cell>
          <cell r="I183" t="str">
            <v>A2</v>
          </cell>
          <cell r="K183" t="str">
            <v>A2</v>
          </cell>
          <cell r="O183">
            <v>2</v>
          </cell>
          <cell r="P183">
            <v>2</v>
          </cell>
        </row>
        <row r="184">
          <cell r="D184" t="str">
            <v>01011016</v>
          </cell>
          <cell r="E184" t="str">
            <v>A2</v>
          </cell>
          <cell r="F184" t="str">
            <v>- Có bài viết đăng kỷ yếu hội thảo cấp trường (Hội thảo Quốc tế COSS 2020).</v>
          </cell>
          <cell r="G184" t="str">
            <v>A4</v>
          </cell>
          <cell r="I184" t="str">
            <v>A4</v>
          </cell>
          <cell r="K184" t="str">
            <v>A4</v>
          </cell>
          <cell r="O184">
            <v>0</v>
          </cell>
          <cell r="P184">
            <v>1</v>
          </cell>
        </row>
        <row r="185">
          <cell r="D185" t="str">
            <v>01011012</v>
          </cell>
          <cell r="E185" t="str">
            <v>A2</v>
          </cell>
          <cell r="F185" t="str">
            <v>- Có bài viết đăng kỷ yếu hội thảo cấp trường (Hội thảo Quốc tế COSS 2020).</v>
          </cell>
          <cell r="G185" t="str">
            <v>A4</v>
          </cell>
          <cell r="I185" t="str">
            <v>A3</v>
          </cell>
          <cell r="K185" t="str">
            <v>A3</v>
          </cell>
          <cell r="O185">
            <v>0</v>
          </cell>
          <cell r="P185">
            <v>1</v>
          </cell>
        </row>
        <row r="186">
          <cell r="D186" t="str">
            <v>01011007</v>
          </cell>
          <cell r="E186" t="str">
            <v>A2</v>
          </cell>
          <cell r="F186" t="str">
            <v>- Có bài viết đăng kỷ yếu hội thảo cấp trường (Hội thảo Quốc tế COSS 2020).</v>
          </cell>
          <cell r="G186" t="str">
            <v>A4</v>
          </cell>
          <cell r="I186" t="str">
            <v>A4</v>
          </cell>
          <cell r="K186" t="str">
            <v>A4</v>
          </cell>
          <cell r="O186">
            <v>0</v>
          </cell>
          <cell r="P186">
            <v>1</v>
          </cell>
        </row>
        <row r="187">
          <cell r="D187" t="str">
            <v>01011008</v>
          </cell>
          <cell r="E187" t="str">
            <v>A2</v>
          </cell>
          <cell r="F187" t="str">
            <v>- Có bài viết đăng kỷ yếu hội thảo cấp trường (Hội thảo Quốc tế COSS 2020).</v>
          </cell>
          <cell r="G187" t="str">
            <v>A2</v>
          </cell>
          <cell r="I187" t="str">
            <v>A2</v>
          </cell>
          <cell r="J187" t="str">
            <v>Đề nghị nhắc nhở GV</v>
          </cell>
          <cell r="K187" t="str">
            <v>A2</v>
          </cell>
          <cell r="L187" t="str">
            <v>Đề nghị nhắc nhở GV</v>
          </cell>
          <cell r="M187" t="str">
            <v>P. TTGD-CTSV:
- GV Đỗ Thị Thơm: Ngày 04/01/2021, tiết 11 (SHCN) tại phòng H1.3-12, 15h57 GV vào lớp (trễ 07 phút). TKB tiết 11 bắt đầu lúc 15h50'.</v>
          </cell>
          <cell r="N187" t="str">
            <v>GV giải trình: Tiết 9-10 GV dạy tại phòng Zoom nên không để ý thời gian. Khoa đã nhắc nhở GV.</v>
          </cell>
          <cell r="O187">
            <v>2</v>
          </cell>
          <cell r="P187">
            <v>2</v>
          </cell>
        </row>
        <row r="188">
          <cell r="D188" t="str">
            <v>01011015</v>
          </cell>
          <cell r="E188" t="str">
            <v>A2</v>
          </cell>
          <cell r="F188" t="str">
            <v>- Có bài viết đăng kỷ yếu hội thảo cấp trường (Hội thảo Quốc tế COSS 2020).</v>
          </cell>
          <cell r="G188" t="str">
            <v>A4</v>
          </cell>
          <cell r="I188" t="str">
            <v>A4</v>
          </cell>
          <cell r="K188" t="str">
            <v>A4</v>
          </cell>
          <cell r="O188">
            <v>0</v>
          </cell>
          <cell r="P188">
            <v>1</v>
          </cell>
        </row>
        <row r="189">
          <cell r="D189" t="str">
            <v>01011010</v>
          </cell>
          <cell r="E189" t="str">
            <v>A2</v>
          </cell>
          <cell r="F189" t="str">
            <v>- Có bài viết đăng kỷ yếu hội thảo cấp trường (Hội thảo Quốc tế COSS 2020).</v>
          </cell>
          <cell r="G189" t="str">
            <v>A4</v>
          </cell>
          <cell r="I189" t="str">
            <v>A4</v>
          </cell>
          <cell r="K189" t="str">
            <v>A4</v>
          </cell>
          <cell r="O189">
            <v>0</v>
          </cell>
          <cell r="P189">
            <v>1</v>
          </cell>
        </row>
        <row r="190">
          <cell r="D190" t="str">
            <v>01011018</v>
          </cell>
          <cell r="E190" t="str">
            <v>A2</v>
          </cell>
          <cell r="F190" t="str">
            <v>- Có bài viết đăng kỷ yếu hội thảo cấp trường (Hội thảo Quốc tế COSS 2020).</v>
          </cell>
          <cell r="G190" t="str">
            <v>A4</v>
          </cell>
          <cell r="I190" t="str">
            <v>A4</v>
          </cell>
          <cell r="K190" t="str">
            <v>A4</v>
          </cell>
          <cell r="O190">
            <v>0</v>
          </cell>
          <cell r="P190">
            <v>1</v>
          </cell>
        </row>
        <row r="191">
          <cell r="D191" t="str">
            <v>01011002</v>
          </cell>
          <cell r="E191" t="str">
            <v>A2</v>
          </cell>
          <cell r="F191" t="str">
            <v>- Có bài viết đăng kỷ yếu hội thảo cấp trường (Hội thảo Quốc tế COSS 2020).</v>
          </cell>
          <cell r="G191" t="str">
            <v>A4</v>
          </cell>
          <cell r="I191" t="str">
            <v>A3</v>
          </cell>
          <cell r="K191" t="str">
            <v>A3</v>
          </cell>
          <cell r="O191">
            <v>0</v>
          </cell>
          <cell r="P191">
            <v>1</v>
          </cell>
        </row>
        <row r="192">
          <cell r="D192" t="str">
            <v>01011006</v>
          </cell>
          <cell r="E192" t="str">
            <v>A2</v>
          </cell>
          <cell r="F192" t="str">
            <v>- Có bài viết đăng kỷ yếu hội thảo cấp trường (Hội thảo Quốc tế COSS 2020).</v>
          </cell>
          <cell r="G192" t="str">
            <v>A4</v>
          </cell>
          <cell r="I192" t="str">
            <v>A4</v>
          </cell>
          <cell r="K192" t="str">
            <v>A4</v>
          </cell>
          <cell r="O192">
            <v>0</v>
          </cell>
          <cell r="P192">
            <v>1</v>
          </cell>
        </row>
        <row r="193">
          <cell r="E193">
            <v>25</v>
          </cell>
          <cell r="G193">
            <v>25</v>
          </cell>
          <cell r="H193" t="str">
            <v>1A1 + 0A2 + 5A3 + 18A4 + 0B1 + 0B2 + 1C1</v>
          </cell>
          <cell r="I193">
            <v>25</v>
          </cell>
          <cell r="J193" t="str">
            <v>1A1 + 0A2 + 5A3 + 18A4 + 0B1 + 0B2 + 1C1</v>
          </cell>
          <cell r="K193">
            <v>25</v>
          </cell>
          <cell r="L193" t="str">
            <v>1A1 + 3A2 + 3A3 + 17A4 + 0B1 + 0B2 + 1C1</v>
          </cell>
        </row>
        <row r="194">
          <cell r="E194">
            <v>25</v>
          </cell>
          <cell r="G194">
            <v>25</v>
          </cell>
          <cell r="H194" t="str">
            <v>1A1 + 0A2 + 5A3 + 18A4 + 0B1 + 0B2 + 1C1</v>
          </cell>
          <cell r="I194">
            <v>25</v>
          </cell>
          <cell r="J194" t="str">
            <v>1A1 + 0A2 + 5A3 + 18A4 + 0B1 + 0B2 + 1C1</v>
          </cell>
          <cell r="K194">
            <v>25</v>
          </cell>
          <cell r="L194" t="str">
            <v>1A1 + 3A2 + 3A3 + 17A4 + 0B1 + 0B2 + 1C1</v>
          </cell>
        </row>
        <row r="195">
          <cell r="D195" t="str">
            <v>01012003</v>
          </cell>
          <cell r="E195" t="str">
            <v>A1</v>
          </cell>
          <cell r="F195" t="str">
            <v>- Tham gia Đề án hợp tác đào tạo trình độ cao đẳng chất lượng cao giữa Trường CĐ Lý Tự Trọng Tp.HCM với công ty TNHH Sản xuất và Kinh doanh VINFAST (QĐ số 496A/QĐ-LTT-ĐT ngày 30/5/2020)</v>
          </cell>
          <cell r="G195" t="str">
            <v>A1</v>
          </cell>
          <cell r="I195" t="str">
            <v>A1</v>
          </cell>
          <cell r="K195" t="str">
            <v>A1</v>
          </cell>
          <cell r="O195">
            <v>2</v>
          </cell>
          <cell r="P195">
            <v>6</v>
          </cell>
        </row>
        <row r="196">
          <cell r="D196" t="str">
            <v>01012008</v>
          </cell>
          <cell r="E196" t="str">
            <v>A3</v>
          </cell>
          <cell r="F196" t="str">
            <v>Kỷ yếu hội thảo khoa học cấp khoa</v>
          </cell>
          <cell r="G196" t="str">
            <v>A4</v>
          </cell>
          <cell r="I196" t="str">
            <v>A4</v>
          </cell>
          <cell r="K196" t="str">
            <v>A4</v>
          </cell>
          <cell r="O196">
            <v>0</v>
          </cell>
          <cell r="P196">
            <v>2</v>
          </cell>
        </row>
        <row r="197">
          <cell r="D197" t="str">
            <v>01012007</v>
          </cell>
          <cell r="E197" t="str">
            <v>A3</v>
          </cell>
          <cell r="F197" t="str">
            <v>Kỷ yếu hội thảo khoa học cấp khoa</v>
          </cell>
          <cell r="G197" t="str">
            <v>A4</v>
          </cell>
          <cell r="I197" t="str">
            <v>A4</v>
          </cell>
          <cell r="K197" t="str">
            <v>A4</v>
          </cell>
          <cell r="O197">
            <v>0</v>
          </cell>
          <cell r="P197">
            <v>0</v>
          </cell>
        </row>
        <row r="198">
          <cell r="D198" t="str">
            <v>01012013</v>
          </cell>
          <cell r="E198" t="str">
            <v>A2</v>
          </cell>
          <cell r="F198" t="str">
            <v>- Có bài viết đăng kỷ yếu hội thảo cấp trường (Hội thảo Quốc tế COSS 2020).</v>
          </cell>
          <cell r="G198" t="str">
            <v>A3</v>
          </cell>
          <cell r="I198" t="str">
            <v>A3</v>
          </cell>
          <cell r="K198" t="str">
            <v>A3</v>
          </cell>
          <cell r="O198">
            <v>1</v>
          </cell>
          <cell r="P198">
            <v>4</v>
          </cell>
        </row>
        <row r="199">
          <cell r="D199" t="str">
            <v>01012023</v>
          </cell>
          <cell r="E199" t="str">
            <v>A1</v>
          </cell>
          <cell r="F199" t="str">
            <v>- Nghiên cứu khoa học cấp trường năm 2020 thi công cánh tay robot 6 bậc tự do 
- Có bài viết đăng kỷ yếu hội thảo cấp trường (Hội thảo Quốc tế COSS 2020).</v>
          </cell>
          <cell r="G199" t="str">
            <v>A3</v>
          </cell>
          <cell r="I199" t="str">
            <v>A2</v>
          </cell>
          <cell r="K199" t="str">
            <v>A2</v>
          </cell>
          <cell r="O199">
            <v>1</v>
          </cell>
          <cell r="P199">
            <v>4</v>
          </cell>
        </row>
        <row r="200">
          <cell r="D200" t="str">
            <v>01012014</v>
          </cell>
          <cell r="E200" t="str">
            <v>A4</v>
          </cell>
          <cell r="G200" t="str">
            <v>A4</v>
          </cell>
          <cell r="I200" t="str">
            <v>A4</v>
          </cell>
          <cell r="K200" t="str">
            <v>A4</v>
          </cell>
          <cell r="O200">
            <v>0</v>
          </cell>
          <cell r="P200">
            <v>0</v>
          </cell>
        </row>
        <row r="201">
          <cell r="D201" t="str">
            <v>01012005</v>
          </cell>
          <cell r="E201" t="str">
            <v>A2</v>
          </cell>
          <cell r="F201" t="str">
            <v>- Có bài viết đăng kỷ yếu hội thảo cấp trường (Hội thảo Quốc tế COSS 2020).</v>
          </cell>
          <cell r="G201" t="str">
            <v>A3</v>
          </cell>
          <cell r="I201" t="str">
            <v>A3</v>
          </cell>
          <cell r="K201" t="str">
            <v>A3</v>
          </cell>
          <cell r="O201">
            <v>1</v>
          </cell>
          <cell r="P201">
            <v>3</v>
          </cell>
        </row>
        <row r="202">
          <cell r="D202" t="str">
            <v>01012006</v>
          </cell>
          <cell r="E202" t="str">
            <v>A4</v>
          </cell>
          <cell r="G202" t="str">
            <v>A4</v>
          </cell>
          <cell r="I202" t="str">
            <v>A3</v>
          </cell>
          <cell r="K202" t="str">
            <v>A3</v>
          </cell>
          <cell r="O202">
            <v>0</v>
          </cell>
          <cell r="P202">
            <v>0</v>
          </cell>
        </row>
        <row r="203">
          <cell r="D203" t="str">
            <v>01012004</v>
          </cell>
          <cell r="E203" t="str">
            <v>A4</v>
          </cell>
          <cell r="G203" t="str">
            <v>A4</v>
          </cell>
          <cell r="I203" t="str">
            <v>A4</v>
          </cell>
          <cell r="K203" t="str">
            <v>A4</v>
          </cell>
          <cell r="O203">
            <v>0</v>
          </cell>
          <cell r="P203">
            <v>0</v>
          </cell>
        </row>
        <row r="204">
          <cell r="D204" t="str">
            <v>01012012</v>
          </cell>
          <cell r="E204" t="str">
            <v>A4</v>
          </cell>
          <cell r="G204" t="str">
            <v>A4</v>
          </cell>
          <cell r="I204" t="str">
            <v>A4</v>
          </cell>
          <cell r="K204" t="str">
            <v>A4</v>
          </cell>
          <cell r="O204">
            <v>0</v>
          </cell>
          <cell r="P204">
            <v>0</v>
          </cell>
        </row>
        <row r="205">
          <cell r="D205" t="str">
            <v>01012016</v>
          </cell>
          <cell r="E205" t="str">
            <v>A4</v>
          </cell>
          <cell r="G205" t="str">
            <v>A4</v>
          </cell>
          <cell r="I205" t="str">
            <v>A4</v>
          </cell>
          <cell r="K205" t="str">
            <v>A4</v>
          </cell>
          <cell r="O205">
            <v>0</v>
          </cell>
          <cell r="P205">
            <v>0</v>
          </cell>
        </row>
        <row r="206">
          <cell r="D206" t="str">
            <v>01012015</v>
          </cell>
          <cell r="E206" t="str">
            <v>A4</v>
          </cell>
          <cell r="G206" t="str">
            <v>A4</v>
          </cell>
          <cell r="I206" t="str">
            <v>A4</v>
          </cell>
          <cell r="K206" t="str">
            <v>A4</v>
          </cell>
          <cell r="O206">
            <v>1</v>
          </cell>
          <cell r="P206">
            <v>0</v>
          </cell>
        </row>
        <row r="207">
          <cell r="D207" t="str">
            <v>01012019</v>
          </cell>
          <cell r="E207" t="str">
            <v>A4</v>
          </cell>
          <cell r="G207" t="str">
            <v>A4</v>
          </cell>
          <cell r="I207" t="str">
            <v>A4</v>
          </cell>
          <cell r="K207" t="str">
            <v>A4</v>
          </cell>
          <cell r="O207">
            <v>0</v>
          </cell>
          <cell r="P207">
            <v>0</v>
          </cell>
        </row>
        <row r="208">
          <cell r="D208" t="str">
            <v>01012018</v>
          </cell>
          <cell r="E208" t="str">
            <v>A4</v>
          </cell>
          <cell r="G208" t="str">
            <v>C1</v>
          </cell>
          <cell r="H208" t="str">
            <v>GV Nguyễn Thành Long vào lớp trễ 38 phút ngày 05/01</v>
          </cell>
          <cell r="I208" t="str">
            <v>C1</v>
          </cell>
          <cell r="J208" t="str">
            <v>Nhất trí với xếp loại của đơn vị</v>
          </cell>
          <cell r="K208" t="str">
            <v>C1</v>
          </cell>
          <cell r="L208" t="str">
            <v>Nhất trí với xếp loại của đơn vị</v>
          </cell>
          <cell r="M208" t="str">
            <v>P. TTGD-CTSV và TT ĐH QLDL:
- GV Nguyễn Thành Long: Ngày 05/01, tiết 1-4, 7h38' GV vào lớp (trễ 38 phút). TKB tiết 4 bắt đầu lúc 7h00'.</v>
          </cell>
          <cell r="O208">
            <v>0</v>
          </cell>
          <cell r="P208">
            <v>0</v>
          </cell>
        </row>
        <row r="209">
          <cell r="D209" t="str">
            <v>01012017</v>
          </cell>
          <cell r="E209" t="str">
            <v>A3</v>
          </cell>
          <cell r="F209" t="str">
            <v>Kỷ yếu hội thảo khoa học cấp khoa</v>
          </cell>
          <cell r="G209" t="str">
            <v>A4</v>
          </cell>
          <cell r="I209" t="str">
            <v>A4</v>
          </cell>
          <cell r="K209" t="str">
            <v>A4</v>
          </cell>
          <cell r="O209">
            <v>0</v>
          </cell>
          <cell r="P209">
            <v>0</v>
          </cell>
        </row>
        <row r="210">
          <cell r="D210" t="str">
            <v>01012022</v>
          </cell>
          <cell r="E210" t="str">
            <v>A4</v>
          </cell>
          <cell r="G210" t="str">
            <v>A4</v>
          </cell>
          <cell r="I210" t="str">
            <v>A4</v>
          </cell>
          <cell r="K210" t="str">
            <v>A4</v>
          </cell>
          <cell r="O210">
            <v>0</v>
          </cell>
          <cell r="P210">
            <v>0</v>
          </cell>
        </row>
        <row r="211">
          <cell r="D211" t="str">
            <v>01012020</v>
          </cell>
          <cell r="E211" t="str">
            <v>A3</v>
          </cell>
          <cell r="F211" t="str">
            <v>Kỷ yếu hội thảo khoa học cấp khoa</v>
          </cell>
          <cell r="G211" t="str">
            <v>A4</v>
          </cell>
          <cell r="I211" t="str">
            <v>A4</v>
          </cell>
          <cell r="K211" t="str">
            <v>A4</v>
          </cell>
          <cell r="O211">
            <v>0</v>
          </cell>
          <cell r="P211">
            <v>0</v>
          </cell>
        </row>
        <row r="212">
          <cell r="D212" t="str">
            <v>01012021</v>
          </cell>
          <cell r="E212" t="str">
            <v>A4</v>
          </cell>
          <cell r="G212" t="str">
            <v>A4</v>
          </cell>
          <cell r="I212" t="str">
            <v>A4</v>
          </cell>
          <cell r="K212" t="str">
            <v>A4</v>
          </cell>
          <cell r="O212">
            <v>0</v>
          </cell>
          <cell r="P212">
            <v>0</v>
          </cell>
        </row>
        <row r="213">
          <cell r="D213" t="str">
            <v>01012011</v>
          </cell>
          <cell r="E213" t="str">
            <v>A4</v>
          </cell>
          <cell r="G213" t="str">
            <v>A4</v>
          </cell>
          <cell r="I213" t="str">
            <v>A4</v>
          </cell>
          <cell r="K213" t="str">
            <v>A4</v>
          </cell>
          <cell r="O213">
            <v>1</v>
          </cell>
          <cell r="P213">
            <v>1</v>
          </cell>
        </row>
        <row r="214">
          <cell r="D214" t="str">
            <v>01017002</v>
          </cell>
          <cell r="E214" t="str">
            <v>A4</v>
          </cell>
          <cell r="G214" t="str">
            <v>A4</v>
          </cell>
          <cell r="I214" t="str">
            <v>A4</v>
          </cell>
          <cell r="K214" t="str">
            <v>A4</v>
          </cell>
          <cell r="O214">
            <v>0</v>
          </cell>
          <cell r="P214">
            <v>0</v>
          </cell>
        </row>
        <row r="215">
          <cell r="D215" t="str">
            <v>01012028</v>
          </cell>
          <cell r="E215" t="str">
            <v>A3</v>
          </cell>
          <cell r="F215" t="str">
            <v>Có SK được công nhận cấp trường</v>
          </cell>
          <cell r="G215" t="str">
            <v>A4</v>
          </cell>
          <cell r="I215" t="str">
            <v>A4</v>
          </cell>
          <cell r="K215" t="str">
            <v>A4</v>
          </cell>
          <cell r="O215">
            <v>0</v>
          </cell>
          <cell r="P215">
            <v>0</v>
          </cell>
        </row>
        <row r="216">
          <cell r="D216" t="str">
            <v>01012032</v>
          </cell>
          <cell r="E216" t="str">
            <v>A3</v>
          </cell>
          <cell r="F216" t="str">
            <v>Kỷ yếu hội thảo khoa học cấp khoa</v>
          </cell>
          <cell r="G216" t="str">
            <v>A4</v>
          </cell>
          <cell r="I216" t="str">
            <v>A4</v>
          </cell>
          <cell r="K216" t="str">
            <v>A4</v>
          </cell>
          <cell r="O216">
            <v>0</v>
          </cell>
          <cell r="P216">
            <v>2</v>
          </cell>
        </row>
        <row r="217">
          <cell r="D217" t="str">
            <v>01025017</v>
          </cell>
          <cell r="E217" t="str">
            <v>A1</v>
          </cell>
          <cell r="F217" t="str">
            <v xml:space="preserve">Nghiên cứu khoa học cấp trường năm 2020 thi công cánh tay robot 6 bậc tự do </v>
          </cell>
          <cell r="G217" t="str">
            <v>A3</v>
          </cell>
          <cell r="I217" t="str">
            <v>A2</v>
          </cell>
          <cell r="K217" t="str">
            <v>A2</v>
          </cell>
          <cell r="O217">
            <v>1</v>
          </cell>
          <cell r="P217">
            <v>4</v>
          </cell>
        </row>
        <row r="218">
          <cell r="D218" t="str">
            <v>01006004</v>
          </cell>
          <cell r="E218" t="str">
            <v>A3</v>
          </cell>
          <cell r="F218" t="str">
            <v>Kỷ yếu hội thảo khoa học cấp khoa</v>
          </cell>
          <cell r="G218" t="str">
            <v>A4</v>
          </cell>
          <cell r="I218" t="str">
            <v>A4</v>
          </cell>
          <cell r="K218" t="str">
            <v>A4</v>
          </cell>
          <cell r="O218">
            <v>0</v>
          </cell>
          <cell r="P218">
            <v>2</v>
          </cell>
        </row>
        <row r="219">
          <cell r="D219" t="str">
            <v>01013068</v>
          </cell>
          <cell r="E219" t="str">
            <v>A1</v>
          </cell>
          <cell r="F219" t="str">
            <v>- Nghiên cứu khoa học cấp trường năm 2020 Thi công xe điện chạy bằng năng lượng mặt trời
- Có bài viết đăng kỷ yếu hội thảo cấp trường (Hội thảo Quốc tế COSS 2020).</v>
          </cell>
          <cell r="G219" t="str">
            <v>A3</v>
          </cell>
          <cell r="I219" t="str">
            <v>A2</v>
          </cell>
          <cell r="K219" t="str">
            <v>A2</v>
          </cell>
          <cell r="O219">
            <v>1</v>
          </cell>
          <cell r="P219">
            <v>4</v>
          </cell>
        </row>
        <row r="220">
          <cell r="E220">
            <v>26</v>
          </cell>
          <cell r="G220">
            <v>26</v>
          </cell>
          <cell r="H220" t="str">
            <v>0A1 + 3A2 + 11A3 + 10A4 + 1B1 + 1B2 + 0C1</v>
          </cell>
          <cell r="I220">
            <v>26</v>
          </cell>
          <cell r="J220" t="str">
            <v>0A1 + 3A2 + 11A3 + 10A4 + 1B1 + 1B2 + 0C1</v>
          </cell>
          <cell r="K220">
            <v>26</v>
          </cell>
          <cell r="L220" t="str">
            <v>1A1 + 3A2 + 10A3 + 11A4 + 1B1 + 0B2 + 0C1</v>
          </cell>
        </row>
        <row r="221">
          <cell r="E221">
            <v>26</v>
          </cell>
          <cell r="G221">
            <v>26</v>
          </cell>
          <cell r="H221" t="str">
            <v>0A1 + 3A2 + 11A3 + 10A4 + 1B1 + 1B2 + 0C1</v>
          </cell>
          <cell r="I221">
            <v>26</v>
          </cell>
          <cell r="J221" t="str">
            <v>0A1 + 3A2 + 11A3 + 10A4 + 1B1 + 1B2 + 0C1</v>
          </cell>
          <cell r="K221">
            <v>26</v>
          </cell>
          <cell r="L221" t="str">
            <v>1A1 + 3A2 + 10A3 + 11A4 + 1B1 + 0B2 + 0C1</v>
          </cell>
        </row>
        <row r="222">
          <cell r="D222" t="str">
            <v>01015042</v>
          </cell>
          <cell r="E222" t="str">
            <v>A2</v>
          </cell>
          <cell r="F222" t="str">
            <v>- Có bài viết sáng kiến đạt PVAH cấp ngành (QĐ số 1720/QĐ-GDĐT ngày 21/8/2020)</v>
          </cell>
          <cell r="G222" t="str">
            <v>A2</v>
          </cell>
          <cell r="H222" t="str">
            <v xml:space="preserve">- GV Hồ Ngọc Chi vào lớp trễ 9 phút ngày 12/01. </v>
          </cell>
          <cell r="I222" t="str">
            <v>A1</v>
          </cell>
          <cell r="J222" t="str">
            <v>Đề nghị nâng GV lên A1 (tham gia nhiều việc cho trường) + nhắc nhở GV</v>
          </cell>
          <cell r="K222" t="str">
            <v>A1</v>
          </cell>
          <cell r="L222" t="str">
            <v>Đề nghị nâng GV lên A1 (tham gia nhiều việc cho trường) + nhắc nhở GV</v>
          </cell>
          <cell r="M222" t="str">
            <v>P. TTGD-CTSV:
- GV Hồ Ngọc Chi: Ngày 12/01/2021, tiết 1-5, 07h09' GV vào lớp (trễ 9 phút) . TKB tiết 1 bắt đầu lúc 07h00.</v>
          </cell>
          <cell r="N222" t="str">
            <v>Khoa đã nhắc nhở GV</v>
          </cell>
          <cell r="O222">
            <v>2</v>
          </cell>
          <cell r="P222">
            <v>2</v>
          </cell>
        </row>
        <row r="223">
          <cell r="D223" t="str">
            <v>01015005</v>
          </cell>
          <cell r="E223" t="str">
            <v>A3</v>
          </cell>
          <cell r="F223" t="str">
            <v>Bài tham luận cấp Khoa (Hội thảo khoa học Khoa Công nghệ Thông tin ngày 28/06/20)</v>
          </cell>
          <cell r="G223" t="str">
            <v>A3</v>
          </cell>
          <cell r="I223" t="str">
            <v>A3</v>
          </cell>
          <cell r="K223" t="str">
            <v>A3</v>
          </cell>
          <cell r="O223">
            <v>0</v>
          </cell>
          <cell r="P223">
            <v>2</v>
          </cell>
        </row>
        <row r="224">
          <cell r="D224" t="str">
            <v>01015022</v>
          </cell>
          <cell r="E224" t="str">
            <v>A2</v>
          </cell>
          <cell r="F224" t="str">
            <v>- Có bài viết đăng kỷ yếu hội thảo cấp trường (Hội thảo Quốc tế COSS 2020).
- Có bài viết sáng kiến đạt PVAH cấp ngành (QĐ số 1720/QĐ-GDĐT ngày 21/8/2020)</v>
          </cell>
          <cell r="G224" t="str">
            <v>A2</v>
          </cell>
          <cell r="I224" t="str">
            <v>A2</v>
          </cell>
          <cell r="K224" t="str">
            <v>A2</v>
          </cell>
          <cell r="O224">
            <v>2</v>
          </cell>
          <cell r="P224">
            <v>2</v>
          </cell>
        </row>
        <row r="225">
          <cell r="D225" t="str">
            <v>01015018</v>
          </cell>
          <cell r="E225" t="str">
            <v>A4</v>
          </cell>
          <cell r="G225" t="str">
            <v>A4</v>
          </cell>
          <cell r="I225" t="str">
            <v>A4</v>
          </cell>
          <cell r="K225" t="str">
            <v>A4</v>
          </cell>
          <cell r="O225">
            <v>0</v>
          </cell>
          <cell r="P225">
            <v>1</v>
          </cell>
        </row>
        <row r="226">
          <cell r="D226" t="str">
            <v>01015023</v>
          </cell>
          <cell r="E226" t="str">
            <v>A2</v>
          </cell>
          <cell r="F226" t="str">
            <v>- Có bài viết sáng kiến đạt PVAH cấp ngành (QĐ số 1720/QĐ-GDĐT ngày 21/8/2020)</v>
          </cell>
          <cell r="G226" t="str">
            <v>A3</v>
          </cell>
          <cell r="I226" t="str">
            <v>A3</v>
          </cell>
          <cell r="K226" t="str">
            <v>A3</v>
          </cell>
          <cell r="O226">
            <v>1</v>
          </cell>
          <cell r="P226">
            <v>2</v>
          </cell>
        </row>
        <row r="227">
          <cell r="D227" t="str">
            <v>01015020</v>
          </cell>
          <cell r="E227" t="str">
            <v>A4</v>
          </cell>
          <cell r="G227" t="str">
            <v>A4</v>
          </cell>
          <cell r="I227" t="str">
            <v>A4</v>
          </cell>
          <cell r="K227" t="str">
            <v>A4</v>
          </cell>
          <cell r="O227">
            <v>0</v>
          </cell>
          <cell r="P227">
            <v>1</v>
          </cell>
        </row>
        <row r="228">
          <cell r="D228" t="str">
            <v>01015041</v>
          </cell>
          <cell r="E228" t="str">
            <v>A4</v>
          </cell>
          <cell r="G228" t="str">
            <v>A4</v>
          </cell>
          <cell r="I228" t="str">
            <v>A4</v>
          </cell>
          <cell r="K228" t="str">
            <v>A4</v>
          </cell>
          <cell r="O228">
            <v>0</v>
          </cell>
          <cell r="P228">
            <v>2</v>
          </cell>
        </row>
        <row r="229">
          <cell r="D229" t="str">
            <v>01015001</v>
          </cell>
          <cell r="E229" t="str">
            <v>A2</v>
          </cell>
          <cell r="F229" t="str">
            <v>- Có bài viết đăng kỷ yếu hội thảo cấp trường (Hội thảo Quốc tế COSS 2020).
- Có bài viết sáng kiến đạt PVAH cấp ngành (QĐ số 1720/QĐ-GDĐT ngày 21/8/2020)</v>
          </cell>
          <cell r="G229" t="str">
            <v>A3</v>
          </cell>
          <cell r="I229" t="str">
            <v>A3</v>
          </cell>
          <cell r="K229" t="str">
            <v>A3</v>
          </cell>
          <cell r="O229">
            <v>0</v>
          </cell>
          <cell r="P229">
            <v>3</v>
          </cell>
        </row>
        <row r="230">
          <cell r="D230" t="str">
            <v>01015015</v>
          </cell>
          <cell r="E230" t="str">
            <v>A4</v>
          </cell>
          <cell r="G230" t="str">
            <v>A4</v>
          </cell>
          <cell r="I230" t="str">
            <v>A4</v>
          </cell>
          <cell r="K230" t="str">
            <v>A4</v>
          </cell>
          <cell r="O230">
            <v>0</v>
          </cell>
          <cell r="P230">
            <v>1</v>
          </cell>
        </row>
        <row r="231">
          <cell r="D231" t="str">
            <v>01015019</v>
          </cell>
          <cell r="E231" t="str">
            <v>A2</v>
          </cell>
          <cell r="F231" t="str">
            <v>- Có bài viết sáng kiến đạt PVAH cấp ngành (QĐ số 1720/QĐ-GDĐT ngày 21/8/2020)</v>
          </cell>
          <cell r="G231" t="str">
            <v>A3</v>
          </cell>
          <cell r="I231" t="str">
            <v>A3</v>
          </cell>
          <cell r="K231" t="str">
            <v>A3</v>
          </cell>
          <cell r="O231">
            <v>1</v>
          </cell>
          <cell r="P231">
            <v>2</v>
          </cell>
        </row>
        <row r="232">
          <cell r="D232" t="str">
            <v>01015002</v>
          </cell>
          <cell r="E232" t="str">
            <v>A3</v>
          </cell>
          <cell r="F232" t="str">
            <v>Bài tham luận cấp Khoa (Hội thảo khoa học Khoa Công nghệ Thông tin ngày 28/06/20)</v>
          </cell>
          <cell r="G232" t="str">
            <v>A3</v>
          </cell>
          <cell r="I232" t="str">
            <v>A2</v>
          </cell>
          <cell r="K232" t="str">
            <v>A2</v>
          </cell>
          <cell r="O232">
            <v>1</v>
          </cell>
          <cell r="P232">
            <v>2</v>
          </cell>
        </row>
        <row r="233">
          <cell r="D233" t="str">
            <v>01015013</v>
          </cell>
          <cell r="E233" t="str">
            <v>A3</v>
          </cell>
          <cell r="F233" t="str">
            <v>- Bài tham luận cấp Khoa (Hội thảo khoa học Khoa Công nghệ Thông tin ngày 28/06/20)</v>
          </cell>
          <cell r="G233" t="str">
            <v>A3</v>
          </cell>
          <cell r="H233" t="str">
            <v xml:space="preserve">GV Vũ Thị Thái Linh vào lớp trễ 9 phút ngày 05/01. </v>
          </cell>
          <cell r="I233" t="str">
            <v>A3</v>
          </cell>
          <cell r="J233" t="str">
            <v>Đề nghị nhắc nhở GV</v>
          </cell>
          <cell r="K233" t="str">
            <v>A3</v>
          </cell>
          <cell r="L233" t="str">
            <v>Đề nghị nhắc nhở GV</v>
          </cell>
          <cell r="M233" t="str">
            <v>TT ĐH&amp;QLDL:
GV Vũ Thị Thái Linh: Ngày 05/01/2021, tiết 7, 13h39' GV vào lớp (trễ 9 phút) . TKB tiết 7 bắt đầu lúc 12h30.</v>
          </cell>
          <cell r="N233" t="str">
            <v>Khoa đã nhắc nhở GV</v>
          </cell>
          <cell r="O233">
            <v>0</v>
          </cell>
          <cell r="P233">
            <v>2</v>
          </cell>
        </row>
        <row r="234">
          <cell r="D234" t="str">
            <v>01004007</v>
          </cell>
          <cell r="E234" t="str">
            <v>A2</v>
          </cell>
          <cell r="F234" t="str">
            <v>- Có bài viết đăng kỷ yếu hội thảo cấp trường (Hội thảo Quốc tế COSS 2020).
- Có bài viết sáng kiến đạt PVAH cấp ngành (QĐ số 1720/QĐ-GDĐT ngày 21/8/2020)</v>
          </cell>
          <cell r="G234" t="str">
            <v>A2</v>
          </cell>
          <cell r="I234" t="str">
            <v>A2</v>
          </cell>
          <cell r="K234" t="str">
            <v>A2</v>
          </cell>
          <cell r="O234">
            <v>2</v>
          </cell>
          <cell r="P234">
            <v>2</v>
          </cell>
        </row>
        <row r="235">
          <cell r="D235" t="str">
            <v>01015006</v>
          </cell>
          <cell r="E235" t="str">
            <v>A2</v>
          </cell>
          <cell r="F235" t="str">
            <v>- Có bài viết sáng kiến đạt PVAH cấp ngành (QĐ số 1720/QĐ-GDĐT ngày 21/8/2020)</v>
          </cell>
          <cell r="G235" t="str">
            <v>A3</v>
          </cell>
          <cell r="I235" t="str">
            <v>A3</v>
          </cell>
          <cell r="K235" t="str">
            <v>A3</v>
          </cell>
          <cell r="O235">
            <v>0</v>
          </cell>
          <cell r="P235">
            <v>2</v>
          </cell>
        </row>
        <row r="236">
          <cell r="D236" t="str">
            <v>01018001</v>
          </cell>
          <cell r="E236" t="str">
            <v>A2</v>
          </cell>
          <cell r="F236" t="str">
            <v>- Có bài viết sáng kiến đạt PVAH cấp ngành (QĐ số 1720/QĐ-GDĐT ngày 21/8/2020)</v>
          </cell>
          <cell r="G236" t="str">
            <v>A3</v>
          </cell>
          <cell r="I236" t="str">
            <v>A3</v>
          </cell>
          <cell r="K236" t="str">
            <v>A3</v>
          </cell>
          <cell r="O236">
            <v>0</v>
          </cell>
          <cell r="P236">
            <v>2</v>
          </cell>
        </row>
        <row r="237">
          <cell r="D237" t="str">
            <v>01015004</v>
          </cell>
          <cell r="E237" t="str">
            <v>A2</v>
          </cell>
          <cell r="F237" t="str">
            <v>- Có bài viết sáng kiến đạt PVAH cấp ngành (QĐ số 1720/QĐ-GDĐT ngày 21/8/2020)</v>
          </cell>
          <cell r="G237" t="str">
            <v>B2</v>
          </cell>
          <cell r="H237" t="str">
            <v>- GV Lê Quý Hưng Quốc vào lớp trễ 25 phút ngày 24/12.</v>
          </cell>
          <cell r="I237" t="str">
            <v>B1</v>
          </cell>
          <cell r="J237" t="str">
            <v>Đề nghị nâng lên B1</v>
          </cell>
          <cell r="K237" t="str">
            <v>B1</v>
          </cell>
          <cell r="L237" t="str">
            <v>Đề nghị nâng lên B1</v>
          </cell>
          <cell r="M237" t="str">
            <v>P. TTGD-CTSV:
- GV Lê Quý Hưng Quốc: Ngày 24/12/2020, tiết 12, 17h00' GV vào lớp (trễ 25 phút) . TKB tiết 12 bắt đầu lúc 16h35.</v>
          </cell>
          <cell r="N237" t="str">
            <v>GV giải trình do gặp sự cố tai nạn giao thông trên đường đến trường. GV cũng đã thực hiện dạy bù 01 tiết vào ngày 21/01. Đề nghị TT HĐTĐ xem xét.</v>
          </cell>
          <cell r="O237">
            <v>0</v>
          </cell>
          <cell r="P237">
            <v>2</v>
          </cell>
        </row>
        <row r="238">
          <cell r="D238" t="str">
            <v>01015010</v>
          </cell>
          <cell r="E238" t="str">
            <v>A4</v>
          </cell>
          <cell r="G238" t="str">
            <v>A4</v>
          </cell>
          <cell r="I238" t="str">
            <v>A4</v>
          </cell>
          <cell r="K238" t="str">
            <v>A4</v>
          </cell>
          <cell r="O238">
            <v>0</v>
          </cell>
          <cell r="P238">
            <v>1</v>
          </cell>
        </row>
        <row r="239">
          <cell r="D239" t="str">
            <v>01015017</v>
          </cell>
          <cell r="E239" t="str">
            <v>A4</v>
          </cell>
          <cell r="G239" t="str">
            <v>A4</v>
          </cell>
          <cell r="H239" t="str">
            <v>- GV Lê Hồng Thái: SV đánh bài trong lớp ngày 14/01.</v>
          </cell>
          <cell r="I239" t="str">
            <v>A4</v>
          </cell>
          <cell r="J239" t="str">
            <v>Đề nghị nhắc nhở GV</v>
          </cell>
          <cell r="K239" t="str">
            <v>A4</v>
          </cell>
          <cell r="L239" t="str">
            <v>Đề nghị nhắc nhở GV</v>
          </cell>
          <cell r="M239" t="str">
            <v>TT ĐH và QLDL và P. TTGD-CTSV:
- GV Lê Hồng Thái: Ngày 14/01, tiết 13-15, 19h00 có 7 SV đánh bài trong lớp</v>
          </cell>
          <cell r="N239" t="str">
            <v>Khoa đã nhắc nhở GV</v>
          </cell>
          <cell r="O239">
            <v>0</v>
          </cell>
          <cell r="P239">
            <v>1</v>
          </cell>
        </row>
        <row r="240">
          <cell r="D240" t="str">
            <v>01015016</v>
          </cell>
          <cell r="E240" t="str">
            <v>A4</v>
          </cell>
          <cell r="G240" t="str">
            <v>A4</v>
          </cell>
          <cell r="I240" t="str">
            <v>A4</v>
          </cell>
          <cell r="K240" t="str">
            <v>A4</v>
          </cell>
          <cell r="O240">
            <v>0</v>
          </cell>
          <cell r="P240">
            <v>1</v>
          </cell>
        </row>
        <row r="241">
          <cell r="D241" t="str">
            <v>01015003</v>
          </cell>
          <cell r="E241" t="str">
            <v>A4</v>
          </cell>
          <cell r="G241" t="str">
            <v>A4</v>
          </cell>
          <cell r="I241" t="str">
            <v>A4</v>
          </cell>
          <cell r="K241" t="str">
            <v>A4</v>
          </cell>
          <cell r="O241">
            <v>0</v>
          </cell>
          <cell r="P241">
            <v>1</v>
          </cell>
        </row>
        <row r="242">
          <cell r="D242" t="str">
            <v>01015031</v>
          </cell>
          <cell r="E242" t="str">
            <v>A4</v>
          </cell>
          <cell r="G242" t="str">
            <v>A4</v>
          </cell>
          <cell r="I242" t="str">
            <v>A4</v>
          </cell>
          <cell r="K242" t="str">
            <v>A4</v>
          </cell>
          <cell r="O242">
            <v>0</v>
          </cell>
          <cell r="P242">
            <v>1</v>
          </cell>
        </row>
        <row r="243">
          <cell r="D243" t="str">
            <v>01015025</v>
          </cell>
          <cell r="E243" t="str">
            <v>A2</v>
          </cell>
          <cell r="F243" t="str">
            <v>Có bài viết sáng kiến đạt PVAH cấp ngành (QĐ số 1720/QĐ-GDĐT ngày 21/8/2020)</v>
          </cell>
          <cell r="G243" t="str">
            <v>A3</v>
          </cell>
          <cell r="I243" t="str">
            <v>A3</v>
          </cell>
          <cell r="K243" t="str">
            <v>A3</v>
          </cell>
          <cell r="O243">
            <v>0</v>
          </cell>
          <cell r="P243">
            <v>2</v>
          </cell>
        </row>
        <row r="244">
          <cell r="D244" t="str">
            <v>01017001</v>
          </cell>
          <cell r="E244" t="str">
            <v>A2</v>
          </cell>
          <cell r="F244" t="str">
            <v>- Có bài viết đăng kỷ yếu hội thảo cấp trường (Hội thảo Quốc tế COSS 2020).
- Có bài viết sáng kiến đạt PVAH cấp ngành (QĐ số 1720/QĐ-GDĐT ngày 21/8/2020)</v>
          </cell>
          <cell r="G244" t="str">
            <v>A3</v>
          </cell>
          <cell r="I244" t="str">
            <v>A3</v>
          </cell>
          <cell r="K244" t="str">
            <v>A3</v>
          </cell>
          <cell r="O244">
            <v>0</v>
          </cell>
          <cell r="P244">
            <v>2</v>
          </cell>
        </row>
        <row r="245">
          <cell r="D245" t="str">
            <v>01015012</v>
          </cell>
          <cell r="E245" t="str">
            <v>A2</v>
          </cell>
          <cell r="F245" t="str">
            <v>- Có bài viết sáng kiến đạt PVAH cấp ngành (QĐ số 1720/QĐ-GDĐT ngày 21/8/2020)</v>
          </cell>
          <cell r="G245" t="str">
            <v>B1</v>
          </cell>
          <cell r="H245" t="str">
            <v>- GV Dương Ngọc Vọng vi phạm 02 lỗi: vào lớp trễ 7 phút và không phát hiện SV chơi game trên điện thoại.</v>
          </cell>
          <cell r="I245" t="str">
            <v>A4</v>
          </cell>
          <cell r="J245" t="str">
            <v>Nhất trí với xếp loại của đơn vị</v>
          </cell>
          <cell r="K245" t="str">
            <v>A4</v>
          </cell>
          <cell r="L245" t="str">
            <v>Nhất trí với xếp loại của đơn vị</v>
          </cell>
          <cell r="M245" t="str">
            <v>TT ĐH và QLDL và P. TTGD-CTSV:
- GV Dương Ngọc Vọng: Ngày 13/01/2021, tiết 7-10, Từ 15h00 đến 15h15 SV chơi bầu cua ăn tiền trên điện thoại 
- TT ĐH QLDL:
- GV Dương Ngọc Vọng: Ngày 30/12, tiết 2-5, 7h52' GV vào lớp (trễ 7 phút). TKB tiết 2 bắt đầu lúc 7h45'</v>
          </cell>
          <cell r="O245">
            <v>0</v>
          </cell>
          <cell r="P245">
            <v>2</v>
          </cell>
        </row>
        <row r="246">
          <cell r="D246" t="str">
            <v>01015008</v>
          </cell>
          <cell r="E246" t="str">
            <v>A2</v>
          </cell>
          <cell r="F246" t="str">
            <v>- Có bài viết đăng kỷ yếu hội thảo cấp trường (Hội thảo Quốc tế COSS 2020).</v>
          </cell>
          <cell r="G246" t="str">
            <v>A3</v>
          </cell>
          <cell r="I246" t="str">
            <v>A3</v>
          </cell>
          <cell r="K246" t="str">
            <v>A3</v>
          </cell>
          <cell r="O246">
            <v>0</v>
          </cell>
          <cell r="P246">
            <v>2</v>
          </cell>
        </row>
        <row r="247">
          <cell r="D247" t="str">
            <v>01015021</v>
          </cell>
          <cell r="E247" t="str">
            <v>A4</v>
          </cell>
          <cell r="G247" t="str">
            <v>A4</v>
          </cell>
          <cell r="I247" t="str">
            <v>A4</v>
          </cell>
          <cell r="K247" t="str">
            <v>A4</v>
          </cell>
          <cell r="O247">
            <v>0</v>
          </cell>
          <cell r="P247">
            <v>1</v>
          </cell>
        </row>
        <row r="248">
          <cell r="E248">
            <v>22</v>
          </cell>
          <cell r="G248">
            <v>22</v>
          </cell>
          <cell r="H248" t="str">
            <v>2A1 + 0A2 + 18A3 + 1A4 + 1B1 + 0B2 + 0C1</v>
          </cell>
          <cell r="I248">
            <v>22</v>
          </cell>
          <cell r="J248" t="str">
            <v>2A1 + 0A2 + 18A3 + 1A4 + 1B1 + 0B2 + 0C1</v>
          </cell>
          <cell r="K248">
            <v>22</v>
          </cell>
          <cell r="L248" t="str">
            <v>2A1 + 4A2 + 14A3 + 1A4 + 1B1 + 0B2 + 0C1</v>
          </cell>
        </row>
        <row r="249">
          <cell r="E249">
            <v>21</v>
          </cell>
          <cell r="G249">
            <v>21</v>
          </cell>
          <cell r="H249" t="str">
            <v>1A1 + 0A2 + 18A3 + 1A4 + 1B1 + 0B2 + 0C1</v>
          </cell>
          <cell r="I249">
            <v>21</v>
          </cell>
          <cell r="J249" t="str">
            <v>1A1 + 0A2 + 18A3 + 1A4 + 1B1 + 0B2 + 0C1</v>
          </cell>
          <cell r="K249">
            <v>21</v>
          </cell>
          <cell r="L249" t="str">
            <v>1A1 + 4A2 + 14A3 + 1A4 + 1B1 + 0B2 + 0C1</v>
          </cell>
        </row>
        <row r="250">
          <cell r="D250" t="str">
            <v>01013003</v>
          </cell>
          <cell r="E250" t="str">
            <v>A1</v>
          </cell>
          <cell r="F250" t="str">
            <v>- Tham gia Đề án hợp tác đào tạo trình độ cao đẳng chất lượng cao giữa Trường CĐ Lý Tự Trọng Tp.HCM với công ty TNHH Sản xuất và Kinh doanh VINFAST (QĐ số 496A/QĐ-LTT-ĐT ngày 30/5/2020)</v>
          </cell>
          <cell r="G250" t="str">
            <v>A1</v>
          </cell>
          <cell r="I250" t="str">
            <v>A1</v>
          </cell>
          <cell r="K250" t="str">
            <v>A1</v>
          </cell>
          <cell r="O250">
            <v>2</v>
          </cell>
          <cell r="P250">
            <v>4</v>
          </cell>
        </row>
        <row r="251">
          <cell r="D251" t="str">
            <v>01013002</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A3</v>
          </cell>
          <cell r="I251" t="str">
            <v>A2</v>
          </cell>
          <cell r="K251" t="str">
            <v>A2</v>
          </cell>
          <cell r="O251">
            <v>0</v>
          </cell>
          <cell r="P251">
            <v>3</v>
          </cell>
        </row>
        <row r="252">
          <cell r="D252" t="str">
            <v>01013004</v>
          </cell>
          <cell r="E252" t="str">
            <v>A1</v>
          </cell>
          <cell r="F252"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2" t="str">
            <v>A3</v>
          </cell>
          <cell r="I252" t="str">
            <v>A2</v>
          </cell>
          <cell r="K252" t="str">
            <v>A2</v>
          </cell>
          <cell r="O252">
            <v>0</v>
          </cell>
          <cell r="P252">
            <v>3</v>
          </cell>
        </row>
        <row r="253">
          <cell r="D253" t="str">
            <v>01013021</v>
          </cell>
          <cell r="E253" t="str">
            <v>A3</v>
          </cell>
          <cell r="F253" t="str">
            <v>- Có bài viết sáng kiến được nhà trường công nhận</v>
          </cell>
          <cell r="G253" t="str">
            <v>A3</v>
          </cell>
          <cell r="I253" t="str">
            <v>A3</v>
          </cell>
          <cell r="K253" t="str">
            <v>A3</v>
          </cell>
          <cell r="O253">
            <v>0</v>
          </cell>
          <cell r="P253">
            <v>3</v>
          </cell>
        </row>
        <row r="254">
          <cell r="D254" t="str">
            <v>01013006</v>
          </cell>
          <cell r="E254" t="str">
            <v>A1</v>
          </cell>
          <cell r="F254" t="str">
            <v>- Có bài viết đăng kỷ yếu hội thảo cấp trường (Hội thảo Quốc tế COSS 2020).
- Tham gia chuẩn đầu ra ngành CN Mạ</v>
          </cell>
          <cell r="G254" t="str">
            <v>A3</v>
          </cell>
          <cell r="I254" t="str">
            <v>A2</v>
          </cell>
          <cell r="K254" t="str">
            <v>A2</v>
          </cell>
          <cell r="O254">
            <v>0</v>
          </cell>
          <cell r="P254">
            <v>3</v>
          </cell>
        </row>
        <row r="255">
          <cell r="D255" t="str">
            <v>01013018</v>
          </cell>
          <cell r="E255" t="str">
            <v>A4</v>
          </cell>
          <cell r="G255" t="str">
            <v>B1</v>
          </cell>
          <cell r="H255" t="str">
            <v>GV Nguyễn Thành Đức vào lớp trễ 13 phút ngày 26/12/2020</v>
          </cell>
          <cell r="I255" t="str">
            <v>B1</v>
          </cell>
          <cell r="J255" t="str">
            <v>Nhất trí với xếp loại của đơn vị</v>
          </cell>
          <cell r="K255" t="str">
            <v>B1</v>
          </cell>
          <cell r="L255" t="str">
            <v>Nhất trí với xếp loại của đơn vị</v>
          </cell>
          <cell r="M255" t="str">
            <v>P. TTGD-CTSV và TT ĐH-QLDL:
- GV Nguyễn Thành Đức: Ngày 26/12/2020, tiết 8 (SHCN), 13h28' GV vào lớp (trễ 13 phút) . TKB tiết 8 bắt đầu lúc 13h15'.</v>
          </cell>
          <cell r="N255" t="str">
            <v>GV giải trình: GV quên lịch dạy bù tiết SHCN ngày 26/12</v>
          </cell>
          <cell r="O255">
            <v>0</v>
          </cell>
          <cell r="P255">
            <v>2</v>
          </cell>
        </row>
        <row r="256">
          <cell r="D256" t="str">
            <v>01013019</v>
          </cell>
          <cell r="E256" t="str">
            <v>A2</v>
          </cell>
          <cell r="F256" t="str">
            <v>- Có bài viết đăng kỷ yếu hội thảo cấp trường (Hội thảo Quốc tế COSS 2020).</v>
          </cell>
          <cell r="G256" t="str">
            <v>A3</v>
          </cell>
          <cell r="I256" t="str">
            <v>A3</v>
          </cell>
          <cell r="K256" t="str">
            <v>A3</v>
          </cell>
          <cell r="O256">
            <v>0</v>
          </cell>
          <cell r="P256">
            <v>3</v>
          </cell>
        </row>
        <row r="257">
          <cell r="D257" t="str">
            <v>01013016</v>
          </cell>
          <cell r="E257" t="str">
            <v>A3</v>
          </cell>
          <cell r="F257" t="str">
            <v>Có bài viết sáng kiến được nhà trường công nhận</v>
          </cell>
          <cell r="G257" t="str">
            <v>A3</v>
          </cell>
          <cell r="I257" t="str">
            <v>A3</v>
          </cell>
          <cell r="K257" t="str">
            <v>A3</v>
          </cell>
          <cell r="O257">
            <v>0</v>
          </cell>
          <cell r="P257">
            <v>3</v>
          </cell>
        </row>
        <row r="258">
          <cell r="D258" t="str">
            <v>01013017</v>
          </cell>
          <cell r="E258" t="str">
            <v>A3</v>
          </cell>
          <cell r="F258" t="str">
            <v>Có bài viết sáng kiến được nhà trường công nhận</v>
          </cell>
          <cell r="G258" t="str">
            <v>A3</v>
          </cell>
          <cell r="I258" t="str">
            <v>A3</v>
          </cell>
          <cell r="K258" t="str">
            <v>A3</v>
          </cell>
          <cell r="O258">
            <v>0</v>
          </cell>
          <cell r="P258">
            <v>2</v>
          </cell>
        </row>
        <row r="259">
          <cell r="D259" t="str">
            <v>01013027</v>
          </cell>
          <cell r="E259" t="str">
            <v>A3</v>
          </cell>
          <cell r="F259" t="str">
            <v>- Có bài viết sáng kiến được nhà trường công nhận</v>
          </cell>
          <cell r="G259" t="str">
            <v>A3</v>
          </cell>
          <cell r="H259" t="str">
            <v>GV vào lớp trễ 6 phút ngày 22/01/2021</v>
          </cell>
          <cell r="I259" t="str">
            <v>A3</v>
          </cell>
          <cell r="J259" t="str">
            <v>Đề nghị nhắc nhở GV</v>
          </cell>
          <cell r="K259" t="str">
            <v>A3</v>
          </cell>
          <cell r="L259" t="str">
            <v>Đề nghị nhắc nhở GV</v>
          </cell>
          <cell r="M259" t="str">
            <v>TT ĐH &amp; QLDL:
GV Kiều Trung Tín: Ngày 22/01/2021, tiết 1-3, 07h06 GV vào lớp (trễ 6 phút). TKB tiết 1 bắt đầu từ 07h00.</v>
          </cell>
          <cell r="N259" t="str">
            <v>GV đi trễ 6 phút do đưa con đi bệnh viện khám bệnh. Khoa đã nhắc nhở GV.</v>
          </cell>
          <cell r="O259">
            <v>0</v>
          </cell>
          <cell r="P259">
            <v>4</v>
          </cell>
        </row>
        <row r="260">
          <cell r="D260" t="str">
            <v>01013026</v>
          </cell>
          <cell r="E260" t="str">
            <v>A3</v>
          </cell>
          <cell r="F260" t="str">
            <v>Có bài viết sáng kiến được nhà trường công nhận</v>
          </cell>
          <cell r="G260" t="str">
            <v>A3</v>
          </cell>
          <cell r="I260" t="str">
            <v>A3</v>
          </cell>
          <cell r="K260" t="str">
            <v>A3</v>
          </cell>
          <cell r="O260">
            <v>0</v>
          </cell>
          <cell r="P260">
            <v>3</v>
          </cell>
        </row>
        <row r="261">
          <cell r="D261" t="str">
            <v>01013029</v>
          </cell>
          <cell r="E261" t="str">
            <v>A3</v>
          </cell>
          <cell r="F261" t="str">
            <v>Có bài viết sáng kiến được nhà trường công nhận</v>
          </cell>
          <cell r="G261" t="str">
            <v>A3</v>
          </cell>
          <cell r="I261" t="str">
            <v>A3</v>
          </cell>
          <cell r="K261" t="str">
            <v>A3</v>
          </cell>
          <cell r="O261">
            <v>0</v>
          </cell>
          <cell r="P261">
            <v>2</v>
          </cell>
        </row>
        <row r="262">
          <cell r="D262" t="str">
            <v>01013028</v>
          </cell>
          <cell r="E262" t="str">
            <v>A3</v>
          </cell>
          <cell r="F262" t="str">
            <v>Có bài viết sáng kiến được nhà trường công nhận</v>
          </cell>
          <cell r="G262" t="str">
            <v>A3</v>
          </cell>
          <cell r="I262" t="str">
            <v>A3</v>
          </cell>
          <cell r="K262" t="str">
            <v>A3</v>
          </cell>
          <cell r="O262">
            <v>0</v>
          </cell>
          <cell r="P262">
            <v>3</v>
          </cell>
        </row>
        <row r="263">
          <cell r="D263" t="str">
            <v>010130005</v>
          </cell>
          <cell r="E263" t="str">
            <v>A3</v>
          </cell>
          <cell r="F263" t="str">
            <v>- Tham gia đề tài NCKH cấp trường. (tính năm sau)
- Có bài viết sáng kiến được nhà trường công nhận</v>
          </cell>
          <cell r="G263" t="str">
            <v>A3</v>
          </cell>
          <cell r="I263" t="str">
            <v>A3</v>
          </cell>
          <cell r="K263" t="str">
            <v>A3</v>
          </cell>
          <cell r="O263">
            <v>0</v>
          </cell>
          <cell r="P263">
            <v>3</v>
          </cell>
        </row>
        <row r="264">
          <cell r="D264" t="str">
            <v>01013022</v>
          </cell>
          <cell r="E264" t="str">
            <v>A2</v>
          </cell>
          <cell r="F264" t="str">
            <v>- Có bài viết đăng kỷ yếu hội thảo cấp trường (Hội thảo Quốc tế COSS 2020).</v>
          </cell>
          <cell r="G264" t="str">
            <v>A3</v>
          </cell>
          <cell r="I264" t="str">
            <v>A3</v>
          </cell>
          <cell r="K264" t="str">
            <v>A3</v>
          </cell>
          <cell r="O264">
            <v>0</v>
          </cell>
          <cell r="P264">
            <v>4</v>
          </cell>
        </row>
        <row r="265">
          <cell r="D265" t="str">
            <v>01013047</v>
          </cell>
          <cell r="E265" t="str">
            <v>A3</v>
          </cell>
          <cell r="F265" t="str">
            <v>Có bài viết sáng kiến được nhà trường công nhận</v>
          </cell>
          <cell r="G265" t="str">
            <v>A3</v>
          </cell>
          <cell r="I265" t="str">
            <v>A3</v>
          </cell>
          <cell r="K265" t="str">
            <v>A3</v>
          </cell>
          <cell r="O265">
            <v>0</v>
          </cell>
          <cell r="P265">
            <v>4</v>
          </cell>
        </row>
        <row r="266">
          <cell r="D266" t="str">
            <v>01013070</v>
          </cell>
          <cell r="E266" t="str">
            <v>A3</v>
          </cell>
          <cell r="F266" t="str">
            <v>Có bài viết sáng kiến được nhà trường công nhận</v>
          </cell>
          <cell r="G266" t="str">
            <v>A3</v>
          </cell>
          <cell r="I266" t="str">
            <v>A3</v>
          </cell>
          <cell r="K266" t="str">
            <v>A3</v>
          </cell>
          <cell r="O266">
            <v>0</v>
          </cell>
          <cell r="P266">
            <v>2</v>
          </cell>
        </row>
        <row r="267">
          <cell r="D267" t="str">
            <v>01014047</v>
          </cell>
          <cell r="E267" t="str">
            <v>A3</v>
          </cell>
          <cell r="F267" t="str">
            <v>- Có bài viết sáng kiến được nhà trường công nhận</v>
          </cell>
          <cell r="G267" t="str">
            <v>A3</v>
          </cell>
          <cell r="I267" t="str">
            <v>A3</v>
          </cell>
          <cell r="K267" t="str">
            <v>A3</v>
          </cell>
          <cell r="O267">
            <v>0</v>
          </cell>
          <cell r="P267">
            <v>4</v>
          </cell>
        </row>
        <row r="268">
          <cell r="D268" t="str">
            <v>01013079</v>
          </cell>
          <cell r="E268" t="str">
            <v>A2</v>
          </cell>
          <cell r="F268" t="str">
            <v>- Có bài viết đăng kỷ yếu hội thảo cấp trường (Hội thảo Quốc tế COSS 2020).</v>
          </cell>
          <cell r="G268" t="str">
            <v>A3</v>
          </cell>
          <cell r="H268" t="str">
            <v xml:space="preserve">GV vào lớp trễ 6 phút ngày 23/01/2021. </v>
          </cell>
          <cell r="I268" t="str">
            <v>A3</v>
          </cell>
          <cell r="J268" t="str">
            <v>Đề nghị nhắc nhở GV</v>
          </cell>
          <cell r="K268" t="str">
            <v>A3</v>
          </cell>
          <cell r="L268" t="str">
            <v>Đề nghị nhắc nhở GV</v>
          </cell>
          <cell r="M268" t="str">
            <v>TT ĐH QLDL:
- GV Lý Văn Trung: Ngày 23/01/2021, tiết 7-9, 12h36 GV vào lớp (trễ 6 phút). TKB tiết 7 bắt đầu từ 12h30.</v>
          </cell>
          <cell r="N268" t="str">
            <v>Khoa đã nhắc nhở GV</v>
          </cell>
          <cell r="O268">
            <v>0</v>
          </cell>
          <cell r="P268">
            <v>3</v>
          </cell>
        </row>
        <row r="269">
          <cell r="D269" t="str">
            <v>01013087</v>
          </cell>
          <cell r="E269" t="str">
            <v>A4</v>
          </cell>
          <cell r="G269" t="str">
            <v>A4</v>
          </cell>
          <cell r="I269" t="str">
            <v>A4</v>
          </cell>
          <cell r="K269" t="str">
            <v>A4</v>
          </cell>
          <cell r="O269">
            <v>0</v>
          </cell>
          <cell r="P269">
            <v>3</v>
          </cell>
        </row>
        <row r="270">
          <cell r="D270" t="str">
            <v>01013061</v>
          </cell>
          <cell r="E270" t="str">
            <v>A1</v>
          </cell>
          <cell r="F270" t="str">
            <v>Có tham gia xây dựng chuẩn đầu ra ngành công nghệ sơn tĩnh điện</v>
          </cell>
          <cell r="G270" t="str">
            <v>A3</v>
          </cell>
          <cell r="I270" t="str">
            <v>A2</v>
          </cell>
          <cell r="K270" t="str">
            <v>A2</v>
          </cell>
          <cell r="O270">
            <v>0</v>
          </cell>
          <cell r="P270">
            <v>4</v>
          </cell>
        </row>
        <row r="271">
          <cell r="E271">
            <v>1</v>
          </cell>
          <cell r="G271">
            <v>1</v>
          </cell>
          <cell r="H271" t="str">
            <v>1A1 + 0A2 + 0A3 + 0A4 + 0B1 + 0B2 + 0C1</v>
          </cell>
          <cell r="I271">
            <v>1</v>
          </cell>
          <cell r="J271" t="str">
            <v>1A1 + 0A2 + 0A3 + 0A4 + 0B1 + 0B2 + 0C1</v>
          </cell>
          <cell r="K271">
            <v>1</v>
          </cell>
          <cell r="L271" t="str">
            <v>1A1 + 0A2 + 0A3 + 0A4 + 0B1 + 0B2 + 0C1</v>
          </cell>
          <cell r="O271">
            <v>0</v>
          </cell>
          <cell r="P271">
            <v>0</v>
          </cell>
        </row>
        <row r="272">
          <cell r="D272" t="str">
            <v>01013096</v>
          </cell>
          <cell r="E272" t="str">
            <v>A1</v>
          </cell>
          <cell r="F272" t="str">
            <v>- Tham gia viết chuẩn đầu ra 2 ngành sơn tĩnh điện và CN Mạ
- Thực hiện đề án phát triển nhà trường
- Tham gia đề án nhận diện thương hiệu trường
- Tham gia đề án xây dựng nhà trường thông minh</v>
          </cell>
          <cell r="G272" t="str">
            <v>A1</v>
          </cell>
          <cell r="I272" t="str">
            <v>A1</v>
          </cell>
          <cell r="K272" t="str">
            <v>A1</v>
          </cell>
          <cell r="O272">
            <v>2</v>
          </cell>
          <cell r="P272">
            <v>3</v>
          </cell>
        </row>
        <row r="273">
          <cell r="E273">
            <v>30</v>
          </cell>
          <cell r="G273">
            <v>30</v>
          </cell>
          <cell r="H273" t="str">
            <v>3A1 + 0A2 + 10A3 + 16A4 + 1B1 + 0B2 + 0C1</v>
          </cell>
          <cell r="I273">
            <v>30</v>
          </cell>
          <cell r="J273" t="str">
            <v>3A1 + 0A2 + 10A3 + 16A4 + 1B1 + 0B2 + 0C1</v>
          </cell>
          <cell r="K273">
            <v>30</v>
          </cell>
          <cell r="L273" t="str">
            <v>3A1 + 0A2 + 11A3 + 16A4 + 0B1 + 0B2 + 0C1</v>
          </cell>
        </row>
        <row r="274">
          <cell r="E274">
            <v>30</v>
          </cell>
          <cell r="G274">
            <v>30</v>
          </cell>
          <cell r="H274" t="str">
            <v>3A1 + 0A2 + 10A3 + 16A4 + 1B1 + 0B2 + 0C1</v>
          </cell>
          <cell r="I274">
            <v>30</v>
          </cell>
          <cell r="J274" t="str">
            <v>3A1 + 0A2 + 10A3 + 16A4 + 1B1 + 0B2 + 0C1</v>
          </cell>
          <cell r="K274">
            <v>30</v>
          </cell>
          <cell r="L274" t="str">
            <v>3A1 + 0A2 + 11A3 + 16A4 + 0B1 + 0B2 + 0C1</v>
          </cell>
        </row>
        <row r="275">
          <cell r="D275" t="str">
            <v>01014002</v>
          </cell>
          <cell r="E275" t="str">
            <v>A1</v>
          </cell>
          <cell r="F275" t="str">
            <v>- Tham gia Đề án hợp tác đào tạo trình độ cao đẳng chất lượng cao giữa Trường CĐ Lý Tự Trọng Tp.HCM với công ty TNHH Sản xuất và Kinh doanh VINFAST (QĐ số 496A/QĐ-LTT-ĐT ngày 30/5/2020)</v>
          </cell>
          <cell r="G275" t="str">
            <v>A1</v>
          </cell>
          <cell r="I275" t="str">
            <v>A1</v>
          </cell>
          <cell r="K275" t="str">
            <v>A1</v>
          </cell>
          <cell r="O275">
            <v>3</v>
          </cell>
          <cell r="P275">
            <v>2</v>
          </cell>
        </row>
        <row r="276">
          <cell r="D276" t="str">
            <v>01014004</v>
          </cell>
          <cell r="E276" t="str">
            <v>A1</v>
          </cell>
          <cell r="F276" t="str">
            <v>- Tham gia 1 đề tài NCKH cấp trường (NGHIỆM THU 01/2021)
- Có bài viết sáng kiến đạt PVAH cấp ngành (QĐ số 1720/QĐ-GDĐT-VP ngày 21/8/2020)
- Có bài viết đăng kỷ yếu hội thảo cấp trường (Hội thảo Quốc tế COSS 2020).</v>
          </cell>
          <cell r="G276" t="str">
            <v>A3</v>
          </cell>
          <cell r="I276" t="str">
            <v>A3</v>
          </cell>
          <cell r="K276" t="str">
            <v>A3</v>
          </cell>
          <cell r="O276">
            <v>1</v>
          </cell>
          <cell r="P276">
            <v>1</v>
          </cell>
        </row>
        <row r="277">
          <cell r="D277" t="str">
            <v>01023003</v>
          </cell>
          <cell r="E277" t="str">
            <v>A2</v>
          </cell>
          <cell r="F277" t="str">
            <v>- Có bài viết sáng kiến đạt PVAH cấp ngành (QĐ số 1720/QĐ-GDĐT-VP ngày 21/8/2020)
- Có bài viết đăng kỷ yếu hội thảo cấp trường (Hội thảo Quốc tế COSS 2020).</v>
          </cell>
          <cell r="G277" t="str">
            <v>A3</v>
          </cell>
          <cell r="I277" t="str">
            <v>A3</v>
          </cell>
          <cell r="K277" t="str">
            <v>A3</v>
          </cell>
          <cell r="O277">
            <v>1</v>
          </cell>
          <cell r="P277">
            <v>3</v>
          </cell>
        </row>
        <row r="278">
          <cell r="D278" t="str">
            <v>01014008</v>
          </cell>
          <cell r="E278" t="str">
            <v>A2</v>
          </cell>
          <cell r="F278" t="str">
            <v>- Có bài viết sáng kiến đạt PVAH cấp ngành (QĐ số 1720/QĐ-GDĐT-VP ngày 21/8/2020)
- Có bài viết đăng kỷ yếu hội thảo cấp trường (Hội thảo Quốc tế COSS 2020).</v>
          </cell>
          <cell r="G278" t="str">
            <v>A4</v>
          </cell>
          <cell r="I278" t="str">
            <v>A3</v>
          </cell>
          <cell r="K278" t="str">
            <v>A3</v>
          </cell>
          <cell r="O278">
            <v>0</v>
          </cell>
          <cell r="P278">
            <v>0</v>
          </cell>
        </row>
        <row r="279">
          <cell r="D279" t="str">
            <v>01014007</v>
          </cell>
          <cell r="E279" t="str">
            <v>A1</v>
          </cell>
          <cell r="F279" t="str">
            <v>Tham gia 1 đề tài NCKH cấp trường (QĐ số 1581/QĐ-LTTQLKH 23/12/2019)
- Có bài viết đăng kỷ yếu hội thảo cấp trường (Hội thảo Quốc tế COSS 2020).</v>
          </cell>
          <cell r="G279" t="str">
            <v>A1</v>
          </cell>
          <cell r="I279" t="str">
            <v>A1</v>
          </cell>
          <cell r="K279" t="str">
            <v>A1</v>
          </cell>
          <cell r="O279">
            <v>2</v>
          </cell>
          <cell r="P279">
            <v>2</v>
          </cell>
        </row>
        <row r="280">
          <cell r="D280" t="str">
            <v>01014038</v>
          </cell>
          <cell r="E280" t="str">
            <v>A1</v>
          </cell>
          <cell r="F280" t="str">
            <v>- Tham gia Đề án hợp tác đào tạo trình độ cao đẳng chất lượng cao giữa Trường CĐ Lý Tự Trọng Tp.HCM với công ty TNHH Sản xuất và Kinh doanh VINFAST (QĐ số 496A/QĐ-LTT-ĐT ngày 30/5/2020)</v>
          </cell>
          <cell r="G280" t="str">
            <v>B1</v>
          </cell>
          <cell r="H280" t="str">
            <v>GV  vào lớp trễ 28 phút ngày 09/01/2021</v>
          </cell>
          <cell r="I280" t="str">
            <v>A4</v>
          </cell>
          <cell r="J280" t="str">
            <v>Đề nghị nâng lên bậc A4 do GV bị bệnh đột xuất, đồng thời GV đã thực hiện dạy bù giờ đi trễ.</v>
          </cell>
          <cell r="K280" t="str">
            <v>A4</v>
          </cell>
          <cell r="L280" t="str">
            <v>Đề nghị nâng lên bậc A4 do GV bị bệnh đột xuất, đồng thời GV đã thực hiện dạy bù giờ đi trễ.</v>
          </cell>
          <cell r="M280" t="str">
            <v>P. TTGD-CTSV:
- GV Trần Nguyên Bảo Trân: Ngày 09/01/2021, tiết 3, 9h08' GV vào lớp (trễ 28 phút) . TKB tiết 9 bắt đầu lúc 8h40'.</v>
          </cell>
          <cell r="N280" t="str">
            <v>GV giải trình: Do sáng ngày 09/01 GV bị ngộ độc thực phẩm nên đã đi khám tại TT Y tế phường 15 (đính kèm đơn thuốc). GV đã thực hiện bù lại giờ của tiết đi trễ 
Ý kiến của TK: Do GV bị bệnh đột xuất. Khoa sẽ họp kiểm điểm và nhắc nhở GV, Đề nghị TT HĐTĐ xem xét.</v>
          </cell>
          <cell r="O280">
            <v>2</v>
          </cell>
          <cell r="P280">
            <v>0</v>
          </cell>
        </row>
        <row r="281">
          <cell r="D281" t="str">
            <v>01014005</v>
          </cell>
          <cell r="E281" t="str">
            <v>A2</v>
          </cell>
          <cell r="F281" t="str">
            <v>- Có bài viết đăng kỷ yếu hội thảo cấp trường (Hội thảo Quốc tế COSS 2020).</v>
          </cell>
          <cell r="G281" t="str">
            <v>A4</v>
          </cell>
          <cell r="I281" t="str">
            <v>A4</v>
          </cell>
          <cell r="K281" t="str">
            <v>A4</v>
          </cell>
          <cell r="O281">
            <v>0</v>
          </cell>
          <cell r="P281">
            <v>0</v>
          </cell>
        </row>
        <row r="282">
          <cell r="D282" t="str">
            <v>01014046</v>
          </cell>
          <cell r="E282" t="str">
            <v>A2</v>
          </cell>
          <cell r="F282" t="str">
            <v>- Có bài viết đăng kỷ yếu hội thảo cấp trường (Hội thảo Quốc tế COSS 2020).</v>
          </cell>
          <cell r="G282" t="str">
            <v>A3</v>
          </cell>
          <cell r="I282" t="str">
            <v>A3</v>
          </cell>
          <cell r="K282" t="str">
            <v>A3</v>
          </cell>
          <cell r="O282">
            <v>1</v>
          </cell>
          <cell r="P282">
            <v>1</v>
          </cell>
        </row>
        <row r="283">
          <cell r="D283" t="str">
            <v>01014026</v>
          </cell>
          <cell r="E283" t="str">
            <v>A3</v>
          </cell>
          <cell r="F283" t="str">
            <v>- Có bài viết đăng kỷ yếu hội thảo cấp khoa  19/06/2020</v>
          </cell>
          <cell r="G283" t="str">
            <v>A4</v>
          </cell>
          <cell r="I283" t="str">
            <v>A4</v>
          </cell>
          <cell r="K283" t="str">
            <v>A4</v>
          </cell>
          <cell r="O283">
            <v>0</v>
          </cell>
          <cell r="P283">
            <v>0</v>
          </cell>
        </row>
        <row r="284">
          <cell r="D284" t="str">
            <v>01014029</v>
          </cell>
          <cell r="E284" t="str">
            <v>A3</v>
          </cell>
          <cell r="F284" t="str">
            <v>- Có bài viết đăng kỷ yếu hội thảo cấp khoa  19/06/2020</v>
          </cell>
          <cell r="G284" t="str">
            <v>A3</v>
          </cell>
          <cell r="I284" t="str">
            <v>A3</v>
          </cell>
          <cell r="K284" t="str">
            <v>A3</v>
          </cell>
          <cell r="O284">
            <v>0</v>
          </cell>
          <cell r="P284">
            <v>2</v>
          </cell>
        </row>
        <row r="285">
          <cell r="D285" t="str">
            <v>01014033</v>
          </cell>
          <cell r="E285" t="str">
            <v>A1</v>
          </cell>
          <cell r="F285" t="str">
            <v xml:space="preserve">Tham gia 1 đề tài NCKH cấp trường (QĐ số 1581/QĐ-LTTQLKH 23/12/2019) </v>
          </cell>
          <cell r="G285" t="str">
            <v>A1</v>
          </cell>
          <cell r="I285" t="str">
            <v>A1</v>
          </cell>
          <cell r="K285" t="str">
            <v>A1</v>
          </cell>
          <cell r="O285">
            <v>2</v>
          </cell>
          <cell r="P285">
            <v>3</v>
          </cell>
        </row>
        <row r="286">
          <cell r="D286" t="str">
            <v>01014023</v>
          </cell>
          <cell r="E286" t="str">
            <v>A1</v>
          </cell>
          <cell r="F286" t="str">
            <v>- Tham gia 1 đề tài NCKH cấp trường (NGHIỆM THU 01/2021)
- Có bài viết sáng kiến đạt PVAH cấp ngành (QĐ số 1720/QĐ-GDĐT ngày 21/8/2020)</v>
          </cell>
          <cell r="G286" t="str">
            <v>A4</v>
          </cell>
          <cell r="I286" t="str">
            <v>A4</v>
          </cell>
          <cell r="K286" t="str">
            <v>A4</v>
          </cell>
          <cell r="O286">
            <v>0</v>
          </cell>
          <cell r="P286">
            <v>1</v>
          </cell>
        </row>
        <row r="287">
          <cell r="D287" t="str">
            <v>01014013</v>
          </cell>
          <cell r="E287" t="str">
            <v>A3</v>
          </cell>
          <cell r="F287" t="str">
            <v>- Có bài viết đăng kỷ yếu hội thảo cấp khoa  19/06/2020</v>
          </cell>
          <cell r="G287" t="str">
            <v>A3</v>
          </cell>
          <cell r="I287" t="str">
            <v>A3</v>
          </cell>
          <cell r="K287" t="str">
            <v>A3</v>
          </cell>
          <cell r="O287">
            <v>0</v>
          </cell>
          <cell r="P287">
            <v>2</v>
          </cell>
        </row>
        <row r="288">
          <cell r="D288" t="str">
            <v>01014017</v>
          </cell>
          <cell r="E288" t="str">
            <v>A3</v>
          </cell>
          <cell r="F288" t="str">
            <v>- Có bài viết đăng kỷ yếu hội thảo cấp khoa  19/06/2020</v>
          </cell>
          <cell r="G288" t="str">
            <v>A4</v>
          </cell>
          <cell r="I288" t="str">
            <v>A4</v>
          </cell>
          <cell r="K288" t="str">
            <v>A4</v>
          </cell>
          <cell r="O288">
            <v>0</v>
          </cell>
          <cell r="P288">
            <v>0</v>
          </cell>
        </row>
        <row r="289">
          <cell r="D289" t="str">
            <v>01014034</v>
          </cell>
          <cell r="E289" t="str">
            <v>A3</v>
          </cell>
          <cell r="F289" t="str">
            <v>- Có bài viết đăng kỷ yếu hội thảo cấp khoa  19/06/2020</v>
          </cell>
          <cell r="G289" t="str">
            <v>A4</v>
          </cell>
          <cell r="I289" t="str">
            <v>A4</v>
          </cell>
          <cell r="K289" t="str">
            <v>A4</v>
          </cell>
          <cell r="O289">
            <v>0</v>
          </cell>
          <cell r="P289">
            <v>1</v>
          </cell>
        </row>
        <row r="290">
          <cell r="D290" t="str">
            <v>01014020</v>
          </cell>
          <cell r="E290" t="str">
            <v>A3</v>
          </cell>
          <cell r="F290" t="str">
            <v>- Có bài viết đăng kỷ yếu hội thảo cấp khoa  19/06/2020</v>
          </cell>
          <cell r="G290" t="str">
            <v>A4</v>
          </cell>
          <cell r="I290" t="str">
            <v>A4</v>
          </cell>
          <cell r="K290" t="str">
            <v>A4</v>
          </cell>
          <cell r="O290">
            <v>0</v>
          </cell>
          <cell r="P290">
            <v>0</v>
          </cell>
        </row>
        <row r="291">
          <cell r="D291" t="str">
            <v>01014018</v>
          </cell>
          <cell r="E291" t="str">
            <v>A3</v>
          </cell>
          <cell r="F291" t="str">
            <v>- Có bài viết đăng kỷ yếu hội thảo cấp khoa  19/06/2020</v>
          </cell>
          <cell r="G291" t="str">
            <v>A3</v>
          </cell>
          <cell r="I291" t="str">
            <v>A3</v>
          </cell>
          <cell r="K291" t="str">
            <v>A3</v>
          </cell>
          <cell r="O291">
            <v>0</v>
          </cell>
          <cell r="P291">
            <v>2</v>
          </cell>
        </row>
        <row r="292">
          <cell r="D292" t="str">
            <v>01014019</v>
          </cell>
          <cell r="E292" t="str">
            <v>A3</v>
          </cell>
          <cell r="F292" t="str">
            <v>- Có bài viết đăng kỷ yếu hội thảo cấp khoa  19/06/2020</v>
          </cell>
          <cell r="G292" t="str">
            <v>A4</v>
          </cell>
          <cell r="I292" t="str">
            <v>A4</v>
          </cell>
          <cell r="K292" t="str">
            <v>A4</v>
          </cell>
          <cell r="O292">
            <v>0</v>
          </cell>
          <cell r="P292">
            <v>0</v>
          </cell>
        </row>
        <row r="293">
          <cell r="D293" t="str">
            <v>01014010</v>
          </cell>
          <cell r="E293" t="str">
            <v>A3</v>
          </cell>
          <cell r="F293" t="str">
            <v>- Có bài viết đăng kỷ yếu hội thảo cấp khoa  19/06/2020</v>
          </cell>
          <cell r="G293" t="str">
            <v>A4</v>
          </cell>
          <cell r="I293" t="str">
            <v>A4</v>
          </cell>
          <cell r="K293" t="str">
            <v>A4</v>
          </cell>
          <cell r="O293">
            <v>0</v>
          </cell>
          <cell r="P293">
            <v>0</v>
          </cell>
        </row>
        <row r="294">
          <cell r="D294" t="str">
            <v>01014030</v>
          </cell>
          <cell r="E294" t="str">
            <v>A3</v>
          </cell>
          <cell r="F294" t="str">
            <v>- Có bài viết đăng kỷ yếu hội thảo cấp khoa  19/06/2020</v>
          </cell>
          <cell r="G294" t="str">
            <v>A3</v>
          </cell>
          <cell r="I294" t="str">
            <v>A3</v>
          </cell>
          <cell r="K294" t="str">
            <v>A3</v>
          </cell>
          <cell r="O294">
            <v>1</v>
          </cell>
          <cell r="P294">
            <v>1</v>
          </cell>
        </row>
        <row r="295">
          <cell r="D295" t="str">
            <v>01014024</v>
          </cell>
          <cell r="E295" t="str">
            <v>A3</v>
          </cell>
          <cell r="F295" t="str">
            <v>- Có bài viết đăng kỷ yếu hội thảo cấp khoa  19/06/2020
- Có SKKN được đánh giá loại khá</v>
          </cell>
          <cell r="G295" t="str">
            <v>A4</v>
          </cell>
          <cell r="I295" t="str">
            <v>A4</v>
          </cell>
          <cell r="K295" t="str">
            <v>A4</v>
          </cell>
          <cell r="O295">
            <v>0</v>
          </cell>
          <cell r="P295">
            <v>1</v>
          </cell>
        </row>
        <row r="296">
          <cell r="D296" t="str">
            <v>01014048</v>
          </cell>
          <cell r="E296" t="str">
            <v>A2</v>
          </cell>
          <cell r="F296" t="str">
            <v>- Có bài viết đăng kỷ yếu hội thảo cấp trường (Hội thảo Quốc tế COSS 2020).
- Có SKKN được đánh giá loại khá</v>
          </cell>
          <cell r="G296" t="str">
            <v>A3</v>
          </cell>
          <cell r="I296" t="str">
            <v>A3</v>
          </cell>
          <cell r="K296" t="str">
            <v>A3</v>
          </cell>
          <cell r="O296">
            <v>1</v>
          </cell>
          <cell r="P296">
            <v>1</v>
          </cell>
        </row>
        <row r="297">
          <cell r="D297" t="str">
            <v>01014022</v>
          </cell>
          <cell r="E297" t="str">
            <v>A3</v>
          </cell>
          <cell r="F297" t="str">
            <v>- Có bài viết đăng kỷ yếu hội thảo cấp khoa  19/06/2020
- Có SKKN được đánh giá loại khá</v>
          </cell>
          <cell r="G297" t="str">
            <v>A4</v>
          </cell>
          <cell r="I297" t="str">
            <v>A4</v>
          </cell>
          <cell r="K297" t="str">
            <v>A4</v>
          </cell>
          <cell r="O297">
            <v>0</v>
          </cell>
          <cell r="P297">
            <v>1</v>
          </cell>
        </row>
        <row r="298">
          <cell r="D298" t="str">
            <v>01014025</v>
          </cell>
          <cell r="E298" t="str">
            <v>A3</v>
          </cell>
          <cell r="F298" t="str">
            <v>- Có bài viết đăng kỷ yếu hội thảo cấp khoa  19/06/2020</v>
          </cell>
          <cell r="G298" t="str">
            <v>A4</v>
          </cell>
          <cell r="I298" t="str">
            <v>A4</v>
          </cell>
          <cell r="K298" t="str">
            <v>A4</v>
          </cell>
          <cell r="O298">
            <v>0</v>
          </cell>
          <cell r="P298">
            <v>1</v>
          </cell>
        </row>
        <row r="299">
          <cell r="D299" t="str">
            <v>01014032</v>
          </cell>
          <cell r="E299" t="str">
            <v>A3</v>
          </cell>
          <cell r="F299" t="str">
            <v>- Có bài viết đăng kỷ yếu hội thảo cấp khoa  19/06/2020</v>
          </cell>
          <cell r="G299" t="str">
            <v>A4</v>
          </cell>
          <cell r="I299" t="str">
            <v>A4</v>
          </cell>
          <cell r="K299" t="str">
            <v>A4</v>
          </cell>
          <cell r="O299">
            <v>0</v>
          </cell>
          <cell r="P299">
            <v>0</v>
          </cell>
        </row>
        <row r="300">
          <cell r="D300" t="str">
            <v>01014006</v>
          </cell>
          <cell r="E300" t="str">
            <v>A3</v>
          </cell>
          <cell r="F300" t="str">
            <v>- Có bài viết đăng kỷ yếu hội thảo cấp khoa  19/06/2020</v>
          </cell>
          <cell r="G300" t="str">
            <v>A3</v>
          </cell>
          <cell r="I300" t="str">
            <v>A3</v>
          </cell>
          <cell r="K300" t="str">
            <v>A3</v>
          </cell>
          <cell r="O300">
            <v>0</v>
          </cell>
          <cell r="P300">
            <v>3</v>
          </cell>
        </row>
        <row r="301">
          <cell r="D301" t="str">
            <v>01014009</v>
          </cell>
          <cell r="E301" t="str">
            <v>A3</v>
          </cell>
          <cell r="F301" t="str">
            <v>- Có bài viết đăng kỷ yếu hội thảo cấp khoa  19/06/2020</v>
          </cell>
          <cell r="G301" t="str">
            <v>A4</v>
          </cell>
          <cell r="I301" t="str">
            <v>A4</v>
          </cell>
          <cell r="K301" t="str">
            <v>A4</v>
          </cell>
          <cell r="O301">
            <v>0</v>
          </cell>
          <cell r="P301">
            <v>0</v>
          </cell>
        </row>
        <row r="302">
          <cell r="D302" t="str">
            <v>01014045</v>
          </cell>
          <cell r="E302" t="str">
            <v>A2</v>
          </cell>
          <cell r="F302" t="str">
            <v>- Có bài viết sáng kiến đạt PVAH cấp ngành (QĐ số 1720/QĐ-GDĐT ngày 21/8/2020)
- Có bài viết đăng kỷ yếu hội thảo cấp trường (Hội thảo Quốc tế COSS 2020).</v>
          </cell>
          <cell r="G302" t="str">
            <v>A3</v>
          </cell>
          <cell r="I302" t="str">
            <v>A3</v>
          </cell>
          <cell r="K302" t="str">
            <v>A3</v>
          </cell>
          <cell r="O302">
            <v>1</v>
          </cell>
          <cell r="P302">
            <v>0</v>
          </cell>
        </row>
        <row r="303">
          <cell r="D303" t="str">
            <v>01014021</v>
          </cell>
          <cell r="E303" t="str">
            <v>A2</v>
          </cell>
          <cell r="F303" t="str">
            <v>- Có bài viết đăng kỷ yếu hội thảo cấp trường (Hội thảo Quốc tế COSS 2020).</v>
          </cell>
          <cell r="G303" t="str">
            <v>A4</v>
          </cell>
          <cell r="I303" t="str">
            <v>A4</v>
          </cell>
          <cell r="K303" t="str">
            <v>A4</v>
          </cell>
          <cell r="O303">
            <v>0</v>
          </cell>
          <cell r="P303">
            <v>0</v>
          </cell>
        </row>
        <row r="304">
          <cell r="D304" t="str">
            <v>01014016</v>
          </cell>
          <cell r="E304" t="str">
            <v>A3</v>
          </cell>
          <cell r="F304" t="str">
            <v>- Có bài viết đăng kỷ yếu hội thảo cấp khoa  19/06/2020</v>
          </cell>
          <cell r="G304" t="str">
            <v>A4</v>
          </cell>
          <cell r="I304" t="str">
            <v>A4</v>
          </cell>
          <cell r="K304" t="str">
            <v>A4</v>
          </cell>
          <cell r="O304">
            <v>0</v>
          </cell>
          <cell r="P304">
            <v>0</v>
          </cell>
        </row>
        <row r="305">
          <cell r="E305">
            <v>10</v>
          </cell>
          <cell r="G305">
            <v>10</v>
          </cell>
          <cell r="H305" t="str">
            <v>0A1 + 1A2 + 7A3 + 2A4</v>
          </cell>
          <cell r="I305">
            <v>10</v>
          </cell>
          <cell r="J305" t="str">
            <v>0A1 + 1A2 + 7A3 + 2A4</v>
          </cell>
          <cell r="K305">
            <v>10</v>
          </cell>
          <cell r="L305" t="str">
            <v>0A1 + 1A2 + 7A3 + 2A4</v>
          </cell>
        </row>
        <row r="306">
          <cell r="E306">
            <v>10</v>
          </cell>
          <cell r="G306">
            <v>10</v>
          </cell>
          <cell r="H306" t="str">
            <v>0A1 + 1A2 + 7A3 + 2A4</v>
          </cell>
          <cell r="I306">
            <v>10</v>
          </cell>
          <cell r="J306" t="str">
            <v>0A1 + 1A2 + 7A3 + 2A4</v>
          </cell>
          <cell r="K306">
            <v>10</v>
          </cell>
          <cell r="L306" t="str">
            <v>0A1 + 1A2 + 7A3 + 2A4</v>
          </cell>
        </row>
        <row r="307">
          <cell r="D307" t="str">
            <v>01016004</v>
          </cell>
          <cell r="E307" t="str">
            <v>A3</v>
          </cell>
          <cell r="F307" t="str">
            <v>Có bài viết đăng trong kỷ yếu hội thảo cấp khoa tháng 06/2020</v>
          </cell>
          <cell r="G307" t="str">
            <v>A3</v>
          </cell>
          <cell r="I307" t="str">
            <v>A3</v>
          </cell>
          <cell r="K307" t="str">
            <v>A3</v>
          </cell>
          <cell r="O307">
            <v>1</v>
          </cell>
          <cell r="P307">
            <v>1</v>
          </cell>
        </row>
        <row r="308">
          <cell r="D308" t="str">
            <v>01016002</v>
          </cell>
          <cell r="E308" t="str">
            <v>A3</v>
          </cell>
          <cell r="F308" t="str">
            <v>Có bài viết đăng trong kỷ yếu hội thảo cấp khoa tháng 06/2020</v>
          </cell>
          <cell r="G308" t="str">
            <v>A3</v>
          </cell>
          <cell r="I308" t="str">
            <v>A3</v>
          </cell>
          <cell r="K308" t="str">
            <v>A3</v>
          </cell>
          <cell r="O308">
            <v>0</v>
          </cell>
          <cell r="P308">
            <v>2</v>
          </cell>
        </row>
        <row r="309">
          <cell r="D309" t="str">
            <v>01016006</v>
          </cell>
          <cell r="E309" t="str">
            <v>A2</v>
          </cell>
          <cell r="F309" t="str">
            <v>- Có bài viết đăng kỷ yếu hội thảo cấp trường (Hội thảo Quốc tế COSS 2020).</v>
          </cell>
          <cell r="G309" t="str">
            <v>A4</v>
          </cell>
          <cell r="I309" t="str">
            <v>A4</v>
          </cell>
          <cell r="K309" t="str">
            <v>A4</v>
          </cell>
          <cell r="O309">
            <v>0</v>
          </cell>
          <cell r="P309">
            <v>1</v>
          </cell>
        </row>
        <row r="310">
          <cell r="D310" t="str">
            <v>01016005</v>
          </cell>
          <cell r="E310" t="str">
            <v>A2</v>
          </cell>
          <cell r="F310" t="str">
            <v>- Có bài viết sáng kiến đạt PVAH cấp ngành (QĐ số 1720/QĐ-GDĐT ngày 21/8/2020)
- Có bài viết đăng kỷ yếu hội thảo cấp trường (Hội thảo Quốc tế COSS 2020).</v>
          </cell>
          <cell r="G310" t="str">
            <v>A3</v>
          </cell>
          <cell r="I310" t="str">
            <v>A3</v>
          </cell>
          <cell r="K310" t="str">
            <v>A3</v>
          </cell>
          <cell r="O310">
            <v>1</v>
          </cell>
          <cell r="P310">
            <v>1</v>
          </cell>
        </row>
        <row r="311">
          <cell r="D311" t="str">
            <v>01016012</v>
          </cell>
          <cell r="E311" t="str">
            <v>A3</v>
          </cell>
          <cell r="F311" t="str">
            <v>Có bài viết đăng trong kỷ yếu hội thảo cấp khoa tháng 06/2020</v>
          </cell>
          <cell r="G311" t="str">
            <v>A4</v>
          </cell>
          <cell r="I311" t="str">
            <v>A4</v>
          </cell>
          <cell r="K311" t="str">
            <v>A4</v>
          </cell>
          <cell r="O311">
            <v>0</v>
          </cell>
          <cell r="P311">
            <v>1</v>
          </cell>
        </row>
        <row r="312">
          <cell r="D312" t="str">
            <v>01016010</v>
          </cell>
          <cell r="E312" t="str">
            <v>A3</v>
          </cell>
          <cell r="F312" t="str">
            <v>Có bài viết đăng trong kỷ yếu hội thảo cấp khoa tháng 06/2020</v>
          </cell>
          <cell r="G312" t="str">
            <v>A3</v>
          </cell>
          <cell r="I312" t="str">
            <v>A3</v>
          </cell>
          <cell r="K312" t="str">
            <v>A3</v>
          </cell>
          <cell r="O312">
            <v>1</v>
          </cell>
          <cell r="P312">
            <v>1</v>
          </cell>
        </row>
        <row r="313">
          <cell r="D313" t="str">
            <v>01016008</v>
          </cell>
          <cell r="E313" t="str">
            <v>A2</v>
          </cell>
          <cell r="F313" t="str">
            <v>- Có bài viết đăng kỷ yếu hội thảo cấp trường (Hội thảo Quốc tế COSS 2020).</v>
          </cell>
          <cell r="G313" t="str">
            <v>A2</v>
          </cell>
          <cell r="I313" t="str">
            <v>A2</v>
          </cell>
          <cell r="K313" t="str">
            <v>A2</v>
          </cell>
          <cell r="O313">
            <v>2</v>
          </cell>
          <cell r="P313">
            <v>2</v>
          </cell>
        </row>
        <row r="314">
          <cell r="D314" t="str">
            <v>01016007</v>
          </cell>
          <cell r="E314" t="str">
            <v>A3</v>
          </cell>
          <cell r="F314" t="str">
            <v>Có bài viết đăng trong kỷ yếu hội thảo cấp khoa tháng 06/2020</v>
          </cell>
          <cell r="G314" t="str">
            <v>A3</v>
          </cell>
          <cell r="I314" t="str">
            <v>A3</v>
          </cell>
          <cell r="K314" t="str">
            <v>A3</v>
          </cell>
          <cell r="O314">
            <v>1</v>
          </cell>
          <cell r="P314">
            <v>0</v>
          </cell>
        </row>
        <row r="315">
          <cell r="D315" t="str">
            <v>01016003</v>
          </cell>
          <cell r="E315" t="str">
            <v>A3</v>
          </cell>
          <cell r="F315" t="str">
            <v>Có bài viết đăng trong kỷ yếu hội thảo cấp khoa tháng 06/2020</v>
          </cell>
          <cell r="G315" t="str">
            <v>A3</v>
          </cell>
          <cell r="I315" t="str">
            <v>A3</v>
          </cell>
          <cell r="K315" t="str">
            <v>A3</v>
          </cell>
          <cell r="O315">
            <v>1</v>
          </cell>
          <cell r="P315">
            <v>1</v>
          </cell>
        </row>
        <row r="316">
          <cell r="D316" t="str">
            <v>01016001</v>
          </cell>
          <cell r="E316" t="str">
            <v>A1</v>
          </cell>
          <cell r="F316" t="str">
            <v>- Bài báo đăng tháng 09/2020 trên Tạp chí Giáo chức Việt Nam (ISSN 1859 - 2902) 
- Có bài viết đăng kỷ yếu hội thảo cấp trường (Hội thảo Quốc tế COSS 2020).</v>
          </cell>
          <cell r="G316" t="str">
            <v>A3</v>
          </cell>
          <cell r="I316" t="str">
            <v>A3</v>
          </cell>
          <cell r="K316" t="str">
            <v>A3</v>
          </cell>
          <cell r="O316">
            <v>1</v>
          </cell>
          <cell r="P316">
            <v>1</v>
          </cell>
        </row>
        <row r="317">
          <cell r="E317">
            <v>8</v>
          </cell>
          <cell r="G317">
            <v>8</v>
          </cell>
          <cell r="H317" t="str">
            <v>0A1 + 0A2 + 8A3 + 0A4</v>
          </cell>
          <cell r="I317">
            <v>8</v>
          </cell>
          <cell r="J317" t="str">
            <v>0A1 + 0A2 + 8A3 + 0A4</v>
          </cell>
          <cell r="K317">
            <v>8</v>
          </cell>
          <cell r="L317" t="str">
            <v>2A1 + 0A2 + 6A3 + 0A4</v>
          </cell>
        </row>
        <row r="318">
          <cell r="E318">
            <v>8</v>
          </cell>
          <cell r="G318">
            <v>8</v>
          </cell>
          <cell r="H318" t="str">
            <v>0A1 + 0A2 + 8A3 + 0A4</v>
          </cell>
          <cell r="I318">
            <v>8</v>
          </cell>
          <cell r="J318" t="str">
            <v>0A1 + 0A2 + 8A3 + 0A4</v>
          </cell>
          <cell r="K318">
            <v>8</v>
          </cell>
          <cell r="L318" t="str">
            <v>2A1 + 0A2 + 6A3 + 0A4</v>
          </cell>
        </row>
        <row r="319">
          <cell r="D319" t="str">
            <v>01013020</v>
          </cell>
          <cell r="E319" t="str">
            <v>A1</v>
          </cell>
          <cell r="F319" t="str">
            <v>Tham gia xây dựng Chuẩn đầu ra ngành Kỹ thuật Nhiệt (theo CV đề nghị của trường)</v>
          </cell>
          <cell r="G319" t="str">
            <v>A3</v>
          </cell>
          <cell r="I319" t="str">
            <v>A1</v>
          </cell>
          <cell r="K319" t="str">
            <v>A1</v>
          </cell>
          <cell r="O319">
            <v>0</v>
          </cell>
          <cell r="P319">
            <v>3</v>
          </cell>
        </row>
        <row r="320">
          <cell r="D320" t="str">
            <v>01029001</v>
          </cell>
          <cell r="E320" t="str">
            <v>A1</v>
          </cell>
          <cell r="F320" t="str">
            <v>Bài báo quốc tế có chỉ số ISSN</v>
          </cell>
          <cell r="G320" t="str">
            <v>A3</v>
          </cell>
          <cell r="I320" t="str">
            <v>A1</v>
          </cell>
          <cell r="K320" t="str">
            <v>A1</v>
          </cell>
          <cell r="O320">
            <v>0</v>
          </cell>
          <cell r="P320">
            <v>3</v>
          </cell>
        </row>
        <row r="321">
          <cell r="D321" t="str">
            <v>01010013</v>
          </cell>
          <cell r="E321" t="str">
            <v>A3</v>
          </cell>
          <cell r="F321" t="str">
            <v>Có bài viết đăng trong kỷ yếu hội thảo cấp khoa 14/06/2020</v>
          </cell>
          <cell r="G321" t="str">
            <v>A3</v>
          </cell>
          <cell r="I321" t="str">
            <v>A3</v>
          </cell>
          <cell r="K321" t="str">
            <v>A3</v>
          </cell>
          <cell r="O321">
            <v>0</v>
          </cell>
          <cell r="P321">
            <v>3</v>
          </cell>
        </row>
        <row r="322">
          <cell r="D322" t="str">
            <v>01013011</v>
          </cell>
          <cell r="E322" t="str">
            <v>A3</v>
          </cell>
          <cell r="F322" t="str">
            <v>Có bài viết đăng trong kỷ yếu hội thảo cấp khoa 14/06/2020</v>
          </cell>
          <cell r="G322" t="str">
            <v>A3</v>
          </cell>
          <cell r="I322" t="str">
            <v>A3</v>
          </cell>
          <cell r="K322" t="str">
            <v>A3</v>
          </cell>
          <cell r="O322">
            <v>0</v>
          </cell>
          <cell r="P322">
            <v>2</v>
          </cell>
        </row>
        <row r="323">
          <cell r="D323" t="str">
            <v>01013023</v>
          </cell>
          <cell r="E323" t="str">
            <v>A3</v>
          </cell>
          <cell r="F323" t="str">
            <v>Có bài viết đăng trong kỷ yếu hội thảo cấp khoa 14/06/2020</v>
          </cell>
          <cell r="G323" t="str">
            <v>A3</v>
          </cell>
          <cell r="I323" t="str">
            <v>A3</v>
          </cell>
          <cell r="K323" t="str">
            <v>A3</v>
          </cell>
          <cell r="O323">
            <v>0</v>
          </cell>
          <cell r="P323">
            <v>2</v>
          </cell>
        </row>
        <row r="324">
          <cell r="D324" t="str">
            <v>01013009</v>
          </cell>
          <cell r="E324" t="str">
            <v>A3</v>
          </cell>
          <cell r="F324" t="str">
            <v>Có bài viết đăng trong kỷ yếu hội thảo cấp khoa 14/06/2020</v>
          </cell>
          <cell r="G324" t="str">
            <v>A3</v>
          </cell>
          <cell r="I324" t="str">
            <v>A3</v>
          </cell>
          <cell r="K324" t="str">
            <v>A3</v>
          </cell>
          <cell r="O324">
            <v>0</v>
          </cell>
          <cell r="P324">
            <v>3</v>
          </cell>
        </row>
        <row r="325">
          <cell r="D325" t="str">
            <v>01013008</v>
          </cell>
          <cell r="E325" t="str">
            <v>A3</v>
          </cell>
          <cell r="F325" t="str">
            <v>Có bài viết đăng trong kỷ yếu hội thảo cấp khoa 14/06/2020</v>
          </cell>
          <cell r="G325" t="str">
            <v>A3</v>
          </cell>
          <cell r="I325" t="str">
            <v>A3</v>
          </cell>
          <cell r="K325" t="str">
            <v>A3</v>
          </cell>
          <cell r="O325">
            <v>0</v>
          </cell>
          <cell r="P325">
            <v>2</v>
          </cell>
        </row>
        <row r="326">
          <cell r="D326" t="str">
            <v>01013015</v>
          </cell>
          <cell r="E326" t="str">
            <v>A3</v>
          </cell>
          <cell r="F326" t="str">
            <v>Có bài viết đăng trong kỷ yếu hội thảo cấp khoa 14/06/2020</v>
          </cell>
          <cell r="G326" t="str">
            <v>A3</v>
          </cell>
          <cell r="I326" t="str">
            <v>A3</v>
          </cell>
          <cell r="K326" t="str">
            <v>A3</v>
          </cell>
          <cell r="O326">
            <v>0</v>
          </cell>
          <cell r="P326">
            <v>2</v>
          </cell>
        </row>
        <row r="327">
          <cell r="E327">
            <v>14</v>
          </cell>
          <cell r="G327">
            <v>14</v>
          </cell>
          <cell r="H327" t="str">
            <v>0A1 + 1A2 + 2A3 + 10A4 + 1A DN</v>
          </cell>
          <cell r="I327">
            <v>14</v>
          </cell>
          <cell r="J327" t="str">
            <v>0A1 + 1A2 + 2A3 + 10A4 + 1A DN</v>
          </cell>
          <cell r="K327">
            <v>14</v>
          </cell>
          <cell r="L327" t="str">
            <v>0A1 + 3A2 + 1A3 + 9A4 + 1A DN</v>
          </cell>
        </row>
        <row r="328">
          <cell r="E328">
            <v>14</v>
          </cell>
          <cell r="G328">
            <v>14</v>
          </cell>
          <cell r="H328" t="str">
            <v>0A1 + 1A2 + 2A3 + 10A4 + 1A DN</v>
          </cell>
          <cell r="I328">
            <v>14</v>
          </cell>
          <cell r="J328" t="str">
            <v>0A1 + 1A2 + 2A3 + 10A4 + 1A DN</v>
          </cell>
          <cell r="K328">
            <v>14</v>
          </cell>
          <cell r="L328" t="str">
            <v>0A1 + 3A2 + 1A3 + 9A4 + 1A DN</v>
          </cell>
        </row>
        <row r="329">
          <cell r="D329" t="str">
            <v>01025001</v>
          </cell>
          <cell r="E329" t="str">
            <v>A2</v>
          </cell>
          <cell r="F329" t="str">
            <v>- Có bài viết sáng kiến đạt PVAH cấp ngành (QĐ số 1720/QĐ-GDĐT ngày 21/8/2020)
- Có bài viết đăng kỷ yếu hội thảo cấp trường (Hội thảo Quốc tế COSS 2020).</v>
          </cell>
          <cell r="G329" t="str">
            <v>A3</v>
          </cell>
          <cell r="I329" t="str">
            <v>A2</v>
          </cell>
          <cell r="K329" t="str">
            <v>A2</v>
          </cell>
          <cell r="O329">
            <v>0</v>
          </cell>
          <cell r="P329">
            <v>2</v>
          </cell>
        </row>
        <row r="330">
          <cell r="D330" t="str">
            <v>01025016</v>
          </cell>
          <cell r="E330" t="str">
            <v>A4</v>
          </cell>
          <cell r="G330" t="str">
            <v>A4</v>
          </cell>
          <cell r="I330" t="str">
            <v>A4</v>
          </cell>
          <cell r="K330" t="str">
            <v>A4</v>
          </cell>
          <cell r="O330">
            <v>0</v>
          </cell>
          <cell r="P330">
            <v>1</v>
          </cell>
        </row>
        <row r="331">
          <cell r="D331" t="str">
            <v>01025018</v>
          </cell>
          <cell r="E331" t="str">
            <v>A4</v>
          </cell>
          <cell r="G331" t="str">
            <v>A4</v>
          </cell>
          <cell r="I331" t="str">
            <v>A4</v>
          </cell>
          <cell r="K331" t="str">
            <v>A4</v>
          </cell>
          <cell r="O331">
            <v>0</v>
          </cell>
          <cell r="P331">
            <v>0</v>
          </cell>
        </row>
        <row r="332">
          <cell r="D332" t="str">
            <v>01025019</v>
          </cell>
          <cell r="E332" t="str">
            <v>A4</v>
          </cell>
          <cell r="G332" t="str">
            <v>A4</v>
          </cell>
          <cell r="I332" t="str">
            <v>A4</v>
          </cell>
          <cell r="K332" t="str">
            <v>A4</v>
          </cell>
          <cell r="O332">
            <v>0</v>
          </cell>
          <cell r="P332">
            <v>0</v>
          </cell>
        </row>
        <row r="333">
          <cell r="D333" t="str">
            <v>01025004</v>
          </cell>
          <cell r="E333" t="str">
            <v>A2</v>
          </cell>
          <cell r="F333" t="str">
            <v>Có bài viết đăng kỷ yếu hội thảo cấp trường (Hội thảo Quốc tế COSS 2020).</v>
          </cell>
          <cell r="G333" t="str">
            <v>A4</v>
          </cell>
          <cell r="I333" t="str">
            <v>A3</v>
          </cell>
          <cell r="K333" t="str">
            <v>A3</v>
          </cell>
          <cell r="O333">
            <v>0</v>
          </cell>
          <cell r="P333">
            <v>1</v>
          </cell>
        </row>
        <row r="334">
          <cell r="D334" t="str">
            <v>01025020</v>
          </cell>
          <cell r="E334" t="str">
            <v>A4</v>
          </cell>
          <cell r="G334" t="str">
            <v>A4</v>
          </cell>
          <cell r="I334" t="str">
            <v>A4</v>
          </cell>
          <cell r="K334" t="str">
            <v>A4</v>
          </cell>
          <cell r="O334">
            <v>0</v>
          </cell>
          <cell r="P334">
            <v>1</v>
          </cell>
        </row>
        <row r="335">
          <cell r="D335" t="str">
            <v>01025008</v>
          </cell>
          <cell r="E335" t="str">
            <v>A4</v>
          </cell>
          <cell r="G335" t="str">
            <v>A4</v>
          </cell>
          <cell r="I335" t="str">
            <v>A4</v>
          </cell>
          <cell r="K335" t="str">
            <v>A4</v>
          </cell>
          <cell r="O335">
            <v>0</v>
          </cell>
          <cell r="P335">
            <v>1</v>
          </cell>
        </row>
        <row r="336">
          <cell r="D336" t="str">
            <v>01025012</v>
          </cell>
          <cell r="E336" t="str">
            <v>A3</v>
          </cell>
          <cell r="F336" t="str">
            <v>Có sáng kiến được công nhận cấp trường</v>
          </cell>
          <cell r="G336" t="str">
            <v>A4</v>
          </cell>
          <cell r="I336" t="str">
            <v>A4</v>
          </cell>
          <cell r="K336" t="str">
            <v>A4</v>
          </cell>
          <cell r="O336">
            <v>0</v>
          </cell>
          <cell r="P336">
            <v>1</v>
          </cell>
        </row>
        <row r="337">
          <cell r="D337" t="str">
            <v>01025002</v>
          </cell>
          <cell r="E337" t="str">
            <v>A3</v>
          </cell>
          <cell r="F337" t="str">
            <v>Có sáng kiến được công nhận cấp trường</v>
          </cell>
          <cell r="G337" t="str">
            <v>A4</v>
          </cell>
          <cell r="H337" t="str">
            <v>- GV vào lớp trễ 8 phút ngày 19/01. Khoa đã nhắc nhở GV</v>
          </cell>
          <cell r="I337" t="str">
            <v>A4</v>
          </cell>
          <cell r="J337" t="str">
            <v>Đề nghị nhắc nhở GV</v>
          </cell>
          <cell r="K337" t="str">
            <v>A4</v>
          </cell>
          <cell r="L337" t="str">
            <v>Đề nghị nhắc nhở GV</v>
          </cell>
          <cell r="M337" t="str">
            <v>TT ĐH-QLDL:
- GV Lưu Thị Thúy: Ngày 19/01, tiết 1,  7h08' GV vào lớp (trễ 8 phút). TKB tiết 1 bắt đầu lúc 7h00'.</v>
          </cell>
          <cell r="N337" t="str">
            <v>Khoa đã nhắc nhở GV</v>
          </cell>
          <cell r="O337">
            <v>0</v>
          </cell>
          <cell r="P337">
            <v>1</v>
          </cell>
        </row>
        <row r="338">
          <cell r="D338" t="str">
            <v>01003013</v>
          </cell>
          <cell r="E338" t="str">
            <v>A2</v>
          </cell>
          <cell r="F338" t="str">
            <v>- Có bài viết sáng kiến đạt PVAH cấp ngành (QĐ số 1720/QĐ-GDĐT ngày 21/8/2020)
- Có bài viết đăng kỷ yếu hội thảo cấp trường (Hội thảo Quốc tế COSS 2020).</v>
          </cell>
          <cell r="G338" t="str">
            <v>A2</v>
          </cell>
          <cell r="I338" t="str">
            <v>A2</v>
          </cell>
          <cell r="K338" t="str">
            <v>A2</v>
          </cell>
          <cell r="O338">
            <v>2</v>
          </cell>
          <cell r="P338">
            <v>2</v>
          </cell>
        </row>
        <row r="339">
          <cell r="D339" t="str">
            <v>01025015</v>
          </cell>
          <cell r="E339" t="str">
            <v>A3</v>
          </cell>
          <cell r="F339" t="str">
            <v>Có sáng kiến được công nhận cấp trường</v>
          </cell>
          <cell r="G339" t="str">
            <v>A4</v>
          </cell>
          <cell r="I339" t="str">
            <v>A4</v>
          </cell>
          <cell r="K339" t="str">
            <v>A4</v>
          </cell>
          <cell r="O339">
            <v>0</v>
          </cell>
          <cell r="P339">
            <v>1</v>
          </cell>
        </row>
        <row r="340">
          <cell r="D340" t="str">
            <v>01025009</v>
          </cell>
          <cell r="E340" t="str">
            <v>A2</v>
          </cell>
          <cell r="F340" t="str">
            <v>- Có bài viết sáng kiến đạt PVAH cấp ngành (QĐ số 1720/QĐ-GDĐT ngày 21/8/2020)
- Có bài viết đăng kỷ yếu hội thảo cấp trường (Hội thảo Quốc tế COSS 2020).</v>
          </cell>
          <cell r="G340" t="str">
            <v>A3</v>
          </cell>
          <cell r="I340" t="str">
            <v>A2</v>
          </cell>
          <cell r="K340" t="str">
            <v>A2</v>
          </cell>
          <cell r="O340">
            <v>1</v>
          </cell>
          <cell r="P340">
            <v>1</v>
          </cell>
        </row>
        <row r="341">
          <cell r="D341" t="str">
            <v>01025011</v>
          </cell>
          <cell r="E341" t="str">
            <v>A2</v>
          </cell>
          <cell r="F341" t="str">
            <v>- Có bài viết sáng kiến đạt PVAH cấp ngành (QĐ số 1720/QĐ-GDĐT ngày 21/8/2020)</v>
          </cell>
          <cell r="G341" t="str">
            <v>A4</v>
          </cell>
          <cell r="I341" t="str">
            <v>A4</v>
          </cell>
          <cell r="K341" t="str">
            <v>A4</v>
          </cell>
          <cell r="O341">
            <v>0</v>
          </cell>
          <cell r="P341">
            <v>0</v>
          </cell>
        </row>
        <row r="342">
          <cell r="D342" t="str">
            <v>01025003</v>
          </cell>
          <cell r="E342" t="str">
            <v>A2</v>
          </cell>
          <cell r="F342" t="str">
            <v>Có bài viết đăng kỷ yếu hội thảo cấp trường (Hội thảo Quốc tế COSS 2020).</v>
          </cell>
          <cell r="G342" t="str">
            <v>A DN</v>
          </cell>
          <cell r="H342" t="str">
            <v>- GV Bùi Ánh Tuyết nghỉ hộ sản từ ngày 12/12/2020</v>
          </cell>
          <cell r="I342" t="str">
            <v>A DN</v>
          </cell>
          <cell r="J342" t="str">
            <v>- GV Bùi Ánh Tuyết nghỉ hộ sản từ ngày 12/12/2020</v>
          </cell>
          <cell r="K342" t="str">
            <v>A DN</v>
          </cell>
          <cell r="L342" t="str">
            <v>- GV Bùi Ánh Tuyết nghỉ hộ sản từ ngày 12/12/2020</v>
          </cell>
          <cell r="O342">
            <v>0</v>
          </cell>
          <cell r="P342">
            <v>0</v>
          </cell>
        </row>
        <row r="343">
          <cell r="E343">
            <v>4</v>
          </cell>
          <cell r="G343">
            <v>4</v>
          </cell>
          <cell r="H343" t="str">
            <v>0A1 + 1A2 + 1A3 + 2A4</v>
          </cell>
          <cell r="I343">
            <v>4</v>
          </cell>
          <cell r="J343" t="str">
            <v>0A1 + 1A2 + 1A3 + 2A4</v>
          </cell>
          <cell r="K343">
            <v>4</v>
          </cell>
          <cell r="L343" t="str">
            <v>1A1 + 0A2 + 1A3 + 2A4</v>
          </cell>
        </row>
        <row r="344">
          <cell r="E344">
            <v>4</v>
          </cell>
          <cell r="G344">
            <v>4</v>
          </cell>
          <cell r="H344" t="str">
            <v>0A1 + 1A2 + 1A3 + 2A4</v>
          </cell>
          <cell r="I344">
            <v>4</v>
          </cell>
          <cell r="J344" t="str">
            <v>0A1 + 1A2 + 1A3 + 2A4</v>
          </cell>
          <cell r="K344">
            <v>4</v>
          </cell>
          <cell r="L344" t="str">
            <v>1A1 + 0A2 + 1A3 + 2A4</v>
          </cell>
        </row>
        <row r="345">
          <cell r="D345" t="str">
            <v>01004014</v>
          </cell>
          <cell r="E345" t="str">
            <v>A2</v>
          </cell>
          <cell r="F345" t="str">
            <v>Có bài viết đăng kỷ yếu hội thảo cấp trường (Hội thảo Quốc tế COSS 2020).</v>
          </cell>
          <cell r="G345" t="str">
            <v>A2</v>
          </cell>
          <cell r="I345" t="str">
            <v>A1</v>
          </cell>
          <cell r="K345" t="str">
            <v>A1</v>
          </cell>
          <cell r="O345">
            <v>2</v>
          </cell>
          <cell r="P345">
            <v>2</v>
          </cell>
        </row>
        <row r="346">
          <cell r="D346" t="str">
            <v>01004016</v>
          </cell>
          <cell r="E346" t="str">
            <v>A4</v>
          </cell>
          <cell r="G346" t="str">
            <v>A4</v>
          </cell>
          <cell r="I346" t="str">
            <v>A4</v>
          </cell>
          <cell r="K346" t="str">
            <v>A4</v>
          </cell>
          <cell r="O346">
            <v>0</v>
          </cell>
          <cell r="P346">
            <v>2</v>
          </cell>
        </row>
        <row r="347">
          <cell r="D347" t="str">
            <v>01028013</v>
          </cell>
          <cell r="E347" t="str">
            <v>A2</v>
          </cell>
          <cell r="F347" t="str">
            <v>Có bài viết đăng kỷ yếu hội thảo cấp trường (Hội thảo Quốc tế COSS 2020).</v>
          </cell>
          <cell r="G347" t="str">
            <v>A3</v>
          </cell>
          <cell r="I347" t="str">
            <v>A3</v>
          </cell>
          <cell r="K347" t="str">
            <v>A3</v>
          </cell>
          <cell r="O347">
            <v>0</v>
          </cell>
          <cell r="P347">
            <v>2</v>
          </cell>
        </row>
        <row r="348">
          <cell r="D348" t="str">
            <v>01028016</v>
          </cell>
          <cell r="E348" t="str">
            <v>A4</v>
          </cell>
          <cell r="G348" t="str">
            <v>A4</v>
          </cell>
          <cell r="I348" t="str">
            <v>A4</v>
          </cell>
          <cell r="K348" t="str">
            <v>A4</v>
          </cell>
          <cell r="O348">
            <v>0</v>
          </cell>
          <cell r="P348">
            <v>2</v>
          </cell>
        </row>
        <row r="349">
          <cell r="E349">
            <v>7</v>
          </cell>
          <cell r="G349">
            <v>7</v>
          </cell>
          <cell r="H349" t="str">
            <v>0A1 + 1A2 + 2A3 + 4A4</v>
          </cell>
          <cell r="I349">
            <v>7</v>
          </cell>
          <cell r="J349" t="str">
            <v>0A1 + 1A2 + 2A3 + 4A4</v>
          </cell>
          <cell r="K349">
            <v>7</v>
          </cell>
          <cell r="L349" t="str">
            <v>0A1 + 1A2 + 2A3 + 4A4</v>
          </cell>
        </row>
        <row r="350">
          <cell r="E350">
            <v>4</v>
          </cell>
          <cell r="G350">
            <v>4</v>
          </cell>
          <cell r="H350" t="str">
            <v>0A1 + 1A2 + 0A3 + 3A4</v>
          </cell>
          <cell r="I350">
            <v>4</v>
          </cell>
          <cell r="J350" t="str">
            <v>0A1 + 1A2 + 0A3 + 3A4</v>
          </cell>
          <cell r="K350">
            <v>4</v>
          </cell>
          <cell r="L350" t="str">
            <v>0A1 + 1A2 + 0A3 + 3A4</v>
          </cell>
        </row>
        <row r="351">
          <cell r="D351" t="str">
            <v>01012003</v>
          </cell>
          <cell r="E351" t="str">
            <v>A2</v>
          </cell>
          <cell r="F351" t="str">
            <v>- Có bài viết sáng kiến đạt PVAH cấp ngành (QĐ số 1720/QĐ-GDĐT ngày 21/8/2020)
- Có bài viết đăng kỷ yếu hội thảo cấp trường (Hội thảo Quốc tế COSS 2020).</v>
          </cell>
          <cell r="G351" t="str">
            <v>A2</v>
          </cell>
          <cell r="I351" t="str">
            <v>A2</v>
          </cell>
          <cell r="K351" t="str">
            <v>A2</v>
          </cell>
          <cell r="O351">
            <v>2</v>
          </cell>
          <cell r="P351">
            <v>2</v>
          </cell>
        </row>
        <row r="352">
          <cell r="D352" t="str">
            <v>01018003</v>
          </cell>
          <cell r="E352" t="str">
            <v>A4</v>
          </cell>
          <cell r="G352" t="str">
            <v>A4</v>
          </cell>
          <cell r="I352" t="str">
            <v>A4</v>
          </cell>
          <cell r="K352" t="str">
            <v>A4</v>
          </cell>
          <cell r="O352">
            <v>0</v>
          </cell>
          <cell r="P352">
            <v>1</v>
          </cell>
        </row>
        <row r="353">
          <cell r="D353" t="str">
            <v>01018002</v>
          </cell>
          <cell r="E353" t="str">
            <v>A4</v>
          </cell>
          <cell r="G353" t="str">
            <v>A4</v>
          </cell>
          <cell r="I353" t="str">
            <v>A4</v>
          </cell>
          <cell r="K353" t="str">
            <v>A4</v>
          </cell>
          <cell r="O353">
            <v>0</v>
          </cell>
          <cell r="P353">
            <v>2</v>
          </cell>
        </row>
        <row r="354">
          <cell r="D354" t="str">
            <v>01018005</v>
          </cell>
          <cell r="E354" t="str">
            <v>A4</v>
          </cell>
          <cell r="G354" t="str">
            <v>A4</v>
          </cell>
          <cell r="I354" t="str">
            <v>A4</v>
          </cell>
          <cell r="K354" t="str">
            <v>A4</v>
          </cell>
          <cell r="O354">
            <v>0</v>
          </cell>
          <cell r="P354">
            <v>2</v>
          </cell>
        </row>
        <row r="355">
          <cell r="E355">
            <v>3</v>
          </cell>
          <cell r="G355">
            <v>3</v>
          </cell>
          <cell r="H355" t="str">
            <v>0A1 + 0A2 + 2A3 + 1A4</v>
          </cell>
          <cell r="I355">
            <v>3</v>
          </cell>
          <cell r="J355" t="str">
            <v>0A1 + 0A2 + 2A3 + 1A4</v>
          </cell>
          <cell r="K355">
            <v>3</v>
          </cell>
          <cell r="L355" t="str">
            <v>0A1 + 0A2 + 2A3 + 1A4</v>
          </cell>
          <cell r="O355">
            <v>0</v>
          </cell>
          <cell r="P355">
            <v>0</v>
          </cell>
        </row>
        <row r="356">
          <cell r="D356" t="str">
            <v>01018008</v>
          </cell>
          <cell r="E356" t="str">
            <v>A2</v>
          </cell>
          <cell r="F356" t="str">
            <v>- Có bài viết sáng kiến đạt PVAH cấp ngành (QĐ số 1720/QĐ-GDĐT ngày 21/8/2020)</v>
          </cell>
          <cell r="G356" t="str">
            <v>A3</v>
          </cell>
          <cell r="I356" t="str">
            <v>A3</v>
          </cell>
          <cell r="K356" t="str">
            <v>A3</v>
          </cell>
          <cell r="O356">
            <v>0</v>
          </cell>
          <cell r="P356">
            <v>2</v>
          </cell>
        </row>
        <row r="357">
          <cell r="D357" t="str">
            <v>01018007</v>
          </cell>
          <cell r="E357" t="str">
            <v>A3</v>
          </cell>
          <cell r="F357" t="str">
            <v>Có sáng kiến được công nhận cấp trường</v>
          </cell>
          <cell r="G357" t="str">
            <v>A3</v>
          </cell>
          <cell r="I357" t="str">
            <v>A3</v>
          </cell>
          <cell r="K357" t="str">
            <v>A3</v>
          </cell>
          <cell r="O357">
            <v>0</v>
          </cell>
          <cell r="P357">
            <v>2</v>
          </cell>
        </row>
        <row r="358">
          <cell r="D358" t="str">
            <v>01018009</v>
          </cell>
          <cell r="E358" t="str">
            <v>A4</v>
          </cell>
          <cell r="G358" t="str">
            <v>A4</v>
          </cell>
          <cell r="I358" t="str">
            <v>A4</v>
          </cell>
          <cell r="K358" t="str">
            <v>A4</v>
          </cell>
          <cell r="O358">
            <v>0</v>
          </cell>
          <cell r="P358">
            <v>2</v>
          </cell>
        </row>
        <row r="359">
          <cell r="E359">
            <v>3</v>
          </cell>
          <cell r="G359">
            <v>3</v>
          </cell>
          <cell r="H359" t="str">
            <v>0A1 + 0A2 + 0A3 + 3A4</v>
          </cell>
          <cell r="I359">
            <v>3</v>
          </cell>
          <cell r="J359" t="str">
            <v>0A1 + 1A2 + 2A3 + 4A4</v>
          </cell>
          <cell r="K359">
            <v>3</v>
          </cell>
          <cell r="L359" t="str">
            <v>0A1 + 0A2 + 1A3 + 2A4</v>
          </cell>
        </row>
        <row r="360">
          <cell r="E360">
            <v>2</v>
          </cell>
          <cell r="G360">
            <v>2</v>
          </cell>
          <cell r="H360" t="str">
            <v>0A1 + 0A2 + 0A3 + 2A4</v>
          </cell>
          <cell r="I360">
            <v>2</v>
          </cell>
          <cell r="J360" t="str">
            <v>0A1 + 0A2 + 0A3 + 2A4</v>
          </cell>
          <cell r="K360">
            <v>2</v>
          </cell>
          <cell r="L360" t="str">
            <v>0A1 + 0A2 + 0A3 + 2A4</v>
          </cell>
        </row>
        <row r="361">
          <cell r="D361" t="str">
            <v>01019001</v>
          </cell>
          <cell r="E361" t="str">
            <v>A4</v>
          </cell>
          <cell r="G361" t="str">
            <v>A4</v>
          </cell>
          <cell r="I361" t="str">
            <v>A4</v>
          </cell>
          <cell r="K361" t="str">
            <v>A4</v>
          </cell>
          <cell r="O361">
            <v>0</v>
          </cell>
          <cell r="P361">
            <v>0</v>
          </cell>
        </row>
        <row r="362">
          <cell r="D362" t="str">
            <v>01019002</v>
          </cell>
          <cell r="E362" t="str">
            <v>A4</v>
          </cell>
          <cell r="G362" t="str">
            <v>A4</v>
          </cell>
          <cell r="I362" t="str">
            <v>A4</v>
          </cell>
          <cell r="K362" t="str">
            <v>A4</v>
          </cell>
        </row>
        <row r="363">
          <cell r="E363">
            <v>1</v>
          </cell>
          <cell r="G363">
            <v>1</v>
          </cell>
          <cell r="H363" t="str">
            <v>0A1 + 0A2 + 0A3 + 1A4</v>
          </cell>
          <cell r="I363">
            <v>1</v>
          </cell>
          <cell r="J363" t="str">
            <v>0A1 + 0A2 + 0A3 + 1A4</v>
          </cell>
          <cell r="K363">
            <v>1</v>
          </cell>
          <cell r="L363" t="str">
            <v>0A1 + 0A2 + 1A3 + 0A4</v>
          </cell>
        </row>
        <row r="364">
          <cell r="D364" t="str">
            <v>01005005</v>
          </cell>
          <cell r="E364" t="str">
            <v>A4</v>
          </cell>
          <cell r="G364" t="str">
            <v>A4</v>
          </cell>
          <cell r="I364" t="str">
            <v>A4</v>
          </cell>
          <cell r="K364" t="str">
            <v>A3</v>
          </cell>
        </row>
        <row r="365">
          <cell r="E365">
            <v>3</v>
          </cell>
          <cell r="G365">
            <v>3</v>
          </cell>
          <cell r="H365" t="str">
            <v>0A1 + 0A2 + 1A3 + 2A4</v>
          </cell>
          <cell r="I365">
            <v>3</v>
          </cell>
          <cell r="J365" t="str">
            <v>0A1 + 0A2 + 1A3 + 2A4</v>
          </cell>
          <cell r="K365">
            <v>3</v>
          </cell>
          <cell r="L365" t="str">
            <v>0A1 + 1A2 + 2A3 + 0A4</v>
          </cell>
        </row>
        <row r="366">
          <cell r="E366">
            <v>2</v>
          </cell>
          <cell r="G366">
            <v>2</v>
          </cell>
          <cell r="H366" t="str">
            <v>0A1 + 0A2 + 1A3 + 1A4</v>
          </cell>
          <cell r="I366">
            <v>2</v>
          </cell>
          <cell r="J366" t="str">
            <v>0A1 + 0A2 + 1A3 + 1A4</v>
          </cell>
          <cell r="K366">
            <v>2</v>
          </cell>
          <cell r="L366" t="str">
            <v>0A1 + 1A2 + 1A3 + 0A4</v>
          </cell>
        </row>
        <row r="367">
          <cell r="D367" t="str">
            <v>01021001</v>
          </cell>
          <cell r="E367" t="str">
            <v>A2</v>
          </cell>
          <cell r="F367" t="str">
            <v>Có sáng kiến đạt PVAH cấp ngành (QĐ số 1720/QĐ-GDĐT-VP ngày 20/8/2020)</v>
          </cell>
          <cell r="G367" t="str">
            <v>A3</v>
          </cell>
          <cell r="I367" t="str">
            <v>A2</v>
          </cell>
          <cell r="K367" t="str">
            <v>A2</v>
          </cell>
          <cell r="O367">
            <v>0</v>
          </cell>
          <cell r="P367">
            <v>2</v>
          </cell>
        </row>
        <row r="368">
          <cell r="D368" t="str">
            <v>01021003</v>
          </cell>
          <cell r="E368" t="str">
            <v>A4</v>
          </cell>
          <cell r="G368" t="str">
            <v>A4</v>
          </cell>
          <cell r="I368" t="str">
            <v>A3</v>
          </cell>
          <cell r="K368" t="str">
            <v>A3</v>
          </cell>
          <cell r="O368">
            <v>1</v>
          </cell>
          <cell r="P368">
            <v>0</v>
          </cell>
        </row>
        <row r="369">
          <cell r="E369">
            <v>1</v>
          </cell>
          <cell r="G369">
            <v>1</v>
          </cell>
          <cell r="H369" t="str">
            <v>0A1 + 0A2 + 0A3 + 1A4</v>
          </cell>
          <cell r="I369">
            <v>1</v>
          </cell>
          <cell r="J369" t="str">
            <v>0A1 + 0A2 + 0A3 + 1A4</v>
          </cell>
          <cell r="K369">
            <v>1</v>
          </cell>
          <cell r="L369" t="str">
            <v>0A1 + 0A2 + 1A3 + 0A4</v>
          </cell>
          <cell r="O369">
            <v>0</v>
          </cell>
          <cell r="P369">
            <v>0</v>
          </cell>
        </row>
        <row r="370">
          <cell r="D370" t="str">
            <v>01021004</v>
          </cell>
          <cell r="E370" t="str">
            <v>A4</v>
          </cell>
          <cell r="G370" t="str">
            <v>A4</v>
          </cell>
          <cell r="I370" t="str">
            <v>A3</v>
          </cell>
          <cell r="K370" t="str">
            <v>A3</v>
          </cell>
          <cell r="O370">
            <v>0</v>
          </cell>
          <cell r="P370">
            <v>1</v>
          </cell>
        </row>
        <row r="371">
          <cell r="E371">
            <v>2</v>
          </cell>
          <cell r="G371">
            <v>2</v>
          </cell>
          <cell r="H371" t="str">
            <v>0A1 + 0A2 + 1A3 + 1A4</v>
          </cell>
          <cell r="I371">
            <v>2</v>
          </cell>
          <cell r="J371" t="str">
            <v>0A1 + 0A2 + 1A3 + 1A4</v>
          </cell>
          <cell r="K371">
            <v>2</v>
          </cell>
          <cell r="L371" t="str">
            <v>0A1 + 1A2 + 0A3 + 1A4</v>
          </cell>
        </row>
        <row r="372">
          <cell r="E372">
            <v>2</v>
          </cell>
          <cell r="G372">
            <v>2</v>
          </cell>
          <cell r="H372" t="str">
            <v>0A1 + 0A2 + 1A3 + 1A4</v>
          </cell>
          <cell r="I372">
            <v>2</v>
          </cell>
          <cell r="J372" t="str">
            <v>0A1 + 0A2 + 1A3 + 1A4</v>
          </cell>
          <cell r="K372">
            <v>2</v>
          </cell>
          <cell r="L372" t="str">
            <v>0A1 + 1A2 + 0A3 + 1A4</v>
          </cell>
        </row>
        <row r="373">
          <cell r="D373" t="str">
            <v>01007008</v>
          </cell>
          <cell r="E373" t="str">
            <v>A2</v>
          </cell>
          <cell r="F373" t="str">
            <v>- Có bài viết đăng kỷ yếu hội thảo cấp trường (Hội thảo Quốc tế COSS 2020).</v>
          </cell>
          <cell r="G373" t="str">
            <v>A3</v>
          </cell>
          <cell r="I373" t="str">
            <v>A2</v>
          </cell>
          <cell r="K373" t="str">
            <v>A2</v>
          </cell>
          <cell r="O373">
            <v>1</v>
          </cell>
          <cell r="P373">
            <v>0</v>
          </cell>
        </row>
        <row r="374">
          <cell r="D374" t="str">
            <v>01014012</v>
          </cell>
          <cell r="E374" t="str">
            <v>A4</v>
          </cell>
          <cell r="G374" t="str">
            <v>A4</v>
          </cell>
          <cell r="I374" t="str">
            <v>A4</v>
          </cell>
          <cell r="K374" t="str">
            <v>A4</v>
          </cell>
          <cell r="O374">
            <v>0</v>
          </cell>
          <cell r="P374">
            <v>0</v>
          </cell>
        </row>
        <row r="375">
          <cell r="E375">
            <v>5</v>
          </cell>
          <cell r="G375">
            <v>5</v>
          </cell>
          <cell r="H375" t="str">
            <v>1A1 + 0A2 + 3A3 + 1A4</v>
          </cell>
          <cell r="I375">
            <v>5</v>
          </cell>
          <cell r="J375" t="str">
            <v>1A1 + 0A2 + 3A3 + 1A4</v>
          </cell>
          <cell r="K375">
            <v>5</v>
          </cell>
          <cell r="L375" t="str">
            <v>1A1 + 0A2 + 3A3 + 1A4</v>
          </cell>
        </row>
        <row r="376">
          <cell r="E376">
            <v>3</v>
          </cell>
          <cell r="G376">
            <v>3</v>
          </cell>
          <cell r="H376" t="str">
            <v>1A1 + 0A2 + 2A3 + 0A4</v>
          </cell>
          <cell r="I376">
            <v>3</v>
          </cell>
          <cell r="J376" t="str">
            <v>1A1 + 0A2 + 2A3 + 0A4</v>
          </cell>
          <cell r="K376">
            <v>3</v>
          </cell>
          <cell r="L376" t="str">
            <v>1A1 + 0A2 + 2A3 + 0A4</v>
          </cell>
        </row>
        <row r="377">
          <cell r="D377" t="str">
            <v>01017003</v>
          </cell>
          <cell r="E377" t="str">
            <v>A1</v>
          </cell>
          <cell r="F377" t="str">
            <v>- Tham gia Đề án hợp tác đào tạo trình độ cao đẳng chất lượng cao giữa Trường CĐ Lý Tự Trọng Tp.HCM với công ty TNHH Sản xuất và Kinh doanh VINFAST (QĐ số 496A/QĐ-LTT-ĐT ngày 30/5/2020)</v>
          </cell>
          <cell r="G377" t="str">
            <v>A1</v>
          </cell>
          <cell r="I377" t="str">
            <v>A1</v>
          </cell>
          <cell r="K377" t="str">
            <v>A1</v>
          </cell>
          <cell r="O377">
            <v>2</v>
          </cell>
          <cell r="P377">
            <v>3</v>
          </cell>
        </row>
        <row r="378">
          <cell r="D378" t="str">
            <v>01017010</v>
          </cell>
          <cell r="E378" t="str">
            <v>A3</v>
          </cell>
          <cell r="F378" t="str">
            <v>Có sáng kiến được công nhận cấp trường</v>
          </cell>
          <cell r="G378" t="str">
            <v>A3</v>
          </cell>
          <cell r="I378" t="str">
            <v>A3</v>
          </cell>
          <cell r="K378" t="str">
            <v>A3</v>
          </cell>
          <cell r="O378">
            <v>2</v>
          </cell>
          <cell r="P378">
            <v>1</v>
          </cell>
        </row>
        <row r="379">
          <cell r="D379" t="str">
            <v>01018004</v>
          </cell>
          <cell r="E379" t="str">
            <v>A3</v>
          </cell>
          <cell r="F379" t="str">
            <v>Có sáng kiến được công nhận cấp trường</v>
          </cell>
          <cell r="G379" t="str">
            <v>A3</v>
          </cell>
          <cell r="I379" t="str">
            <v>A3</v>
          </cell>
          <cell r="K379" t="str">
            <v>A3</v>
          </cell>
          <cell r="O379">
            <v>1</v>
          </cell>
          <cell r="P379">
            <v>4</v>
          </cell>
        </row>
        <row r="380">
          <cell r="E380">
            <v>1</v>
          </cell>
          <cell r="G380">
            <v>2</v>
          </cell>
          <cell r="H380" t="str">
            <v>0A1 + 0A2 + 1A3 + 1A4</v>
          </cell>
          <cell r="I380">
            <v>1</v>
          </cell>
          <cell r="J380" t="str">
            <v>0A1 + 0A2 + 0A3 + 1A4</v>
          </cell>
          <cell r="K380">
            <v>2</v>
          </cell>
          <cell r="L380" t="str">
            <v>0A1 + 0A2 + 1A3 + 1A4</v>
          </cell>
          <cell r="O380">
            <v>0</v>
          </cell>
          <cell r="P380">
            <v>0</v>
          </cell>
        </row>
        <row r="381">
          <cell r="D381" t="str">
            <v>01009027</v>
          </cell>
          <cell r="E381" t="str">
            <v>A3</v>
          </cell>
          <cell r="F381" t="str">
            <v>Có sáng kiến được công nhận cấp trường</v>
          </cell>
          <cell r="G381" t="str">
            <v>A3</v>
          </cell>
          <cell r="I381" t="str">
            <v>A3</v>
          </cell>
          <cell r="K381" t="str">
            <v>A3</v>
          </cell>
          <cell r="O381">
            <v>0</v>
          </cell>
          <cell r="P381">
            <v>3</v>
          </cell>
        </row>
        <row r="382">
          <cell r="D382" t="str">
            <v>01025013</v>
          </cell>
          <cell r="E382" t="str">
            <v>A4</v>
          </cell>
          <cell r="G382" t="str">
            <v>A4</v>
          </cell>
          <cell r="I382" t="str">
            <v>A4</v>
          </cell>
          <cell r="K382" t="str">
            <v>A4</v>
          </cell>
          <cell r="O382">
            <v>1</v>
          </cell>
          <cell r="P382">
            <v>2</v>
          </cell>
        </row>
        <row r="383">
          <cell r="E383">
            <v>1</v>
          </cell>
          <cell r="G383">
            <v>1</v>
          </cell>
          <cell r="H383" t="str">
            <v>0A1 + 0A2 + 0A3 + 1A4</v>
          </cell>
          <cell r="I383">
            <v>1</v>
          </cell>
          <cell r="J383" t="str">
            <v>0A1 + 0A2 + 0A3 + 1A4</v>
          </cell>
          <cell r="K383">
            <v>1</v>
          </cell>
          <cell r="L383" t="str">
            <v>0A1 + 0A2 + 0A3 + 1A4</v>
          </cell>
        </row>
        <row r="384">
          <cell r="E384">
            <v>1</v>
          </cell>
          <cell r="G384">
            <v>1</v>
          </cell>
          <cell r="H384" t="str">
            <v>0A1 + 0A2 + 0A3 + 1A4</v>
          </cell>
          <cell r="I384">
            <v>1</v>
          </cell>
          <cell r="J384" t="str">
            <v>0A1 + 0A2 + 0A3 + 1A4</v>
          </cell>
          <cell r="K384">
            <v>1</v>
          </cell>
          <cell r="L384" t="str">
            <v>0A1 + 0A2 + 0A3 + 1A4</v>
          </cell>
        </row>
        <row r="385">
          <cell r="D385" t="str">
            <v>01005011</v>
          </cell>
          <cell r="E385" t="str">
            <v>A4</v>
          </cell>
          <cell r="G385" t="str">
            <v>A4</v>
          </cell>
          <cell r="I385" t="str">
            <v>A4</v>
          </cell>
          <cell r="K385"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HK1"/>
      <sheetName val="02.21"/>
      <sheetName val="Chi tiet"/>
      <sheetName val="Chi tiet (2)"/>
      <sheetName val="TCHC"/>
      <sheetName val="P.KH-TC"/>
      <sheetName val="P.TS-ĐT"/>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s>
    <sheetDataSet>
      <sheetData sheetId="0" refreshError="1">
        <row r="7">
          <cell r="D7">
            <v>0</v>
          </cell>
          <cell r="E7">
            <v>4</v>
          </cell>
          <cell r="F7">
            <v>0</v>
          </cell>
          <cell r="G7">
            <v>4</v>
          </cell>
          <cell r="H7" t="str">
            <v>4A1</v>
          </cell>
          <cell r="I7">
            <v>4</v>
          </cell>
          <cell r="J7" t="str">
            <v>4A1</v>
          </cell>
          <cell r="K7">
            <v>4</v>
          </cell>
          <cell r="L7" t="str">
            <v>4A1</v>
          </cell>
          <cell r="M7">
            <v>0</v>
          </cell>
          <cell r="N7">
            <v>0</v>
          </cell>
          <cell r="O7">
            <v>0</v>
          </cell>
          <cell r="P7">
            <v>0</v>
          </cell>
        </row>
        <row r="8">
          <cell r="D8" t="str">
            <v>01001001</v>
          </cell>
          <cell r="E8" t="str">
            <v>A1</v>
          </cell>
          <cell r="F8" t="str">
            <v>- Có bài viết đăng kỷ yếu Hội thảo Quốc tế 2020
- Tham gia Đề án phát triển nhà trường</v>
          </cell>
          <cell r="G8" t="str">
            <v>A1</v>
          </cell>
          <cell r="H8">
            <v>0</v>
          </cell>
          <cell r="I8" t="str">
            <v>A1</v>
          </cell>
          <cell r="J8">
            <v>0</v>
          </cell>
          <cell r="K8" t="str">
            <v>A1</v>
          </cell>
          <cell r="L8">
            <v>0</v>
          </cell>
          <cell r="M8">
            <v>0</v>
          </cell>
          <cell r="N8">
            <v>0</v>
          </cell>
          <cell r="O8">
            <v>0</v>
          </cell>
          <cell r="P8">
            <v>0</v>
          </cell>
        </row>
        <row r="9">
          <cell r="D9" t="str">
            <v>01002001</v>
          </cell>
          <cell r="E9" t="str">
            <v>A1</v>
          </cell>
          <cell r="F9" t="str">
            <v>- Có bài viết đăng kỷ yếu Hội thảo Quốc tế 2020
- Tham gia Đề án phát triển nhà trường</v>
          </cell>
          <cell r="G9" t="str">
            <v>A1</v>
          </cell>
          <cell r="H9">
            <v>0</v>
          </cell>
          <cell r="I9" t="str">
            <v>A1</v>
          </cell>
          <cell r="J9">
            <v>0</v>
          </cell>
          <cell r="K9" t="str">
            <v>A1</v>
          </cell>
          <cell r="L9">
            <v>0</v>
          </cell>
          <cell r="M9">
            <v>0</v>
          </cell>
          <cell r="N9">
            <v>0</v>
          </cell>
          <cell r="O9">
            <v>0</v>
          </cell>
          <cell r="P9">
            <v>0</v>
          </cell>
        </row>
        <row r="10">
          <cell r="D10" t="str">
            <v>01001006</v>
          </cell>
          <cell r="E10" t="str">
            <v>A1</v>
          </cell>
          <cell r="F10" t="str">
            <v>- Có bài viết đăng kỷ yếu Hội thảo Quốc tế 2020
- Tham gia Đề án phát triển nhà trường</v>
          </cell>
          <cell r="G10" t="str">
            <v>A1</v>
          </cell>
          <cell r="H10">
            <v>0</v>
          </cell>
          <cell r="I10" t="str">
            <v>A1</v>
          </cell>
          <cell r="J10">
            <v>0</v>
          </cell>
          <cell r="K10" t="str">
            <v>A1</v>
          </cell>
          <cell r="L10">
            <v>0</v>
          </cell>
          <cell r="M10">
            <v>0</v>
          </cell>
          <cell r="N10">
            <v>0</v>
          </cell>
          <cell r="O10">
            <v>0</v>
          </cell>
          <cell r="P10">
            <v>0</v>
          </cell>
        </row>
        <row r="11">
          <cell r="D11" t="str">
            <v>01014037</v>
          </cell>
          <cell r="E11" t="str">
            <v>A1</v>
          </cell>
          <cell r="F11" t="str">
            <v>- Có bài viết đăng kỷ yếu Hội thảo Quốc tế 2020
- Tham gia Đề án phát triển nhà trường</v>
          </cell>
          <cell r="G11" t="str">
            <v>A1</v>
          </cell>
          <cell r="H11">
            <v>0</v>
          </cell>
          <cell r="I11" t="str">
            <v>A1</v>
          </cell>
          <cell r="J11">
            <v>0</v>
          </cell>
          <cell r="K11" t="str">
            <v>A1</v>
          </cell>
          <cell r="L11">
            <v>0</v>
          </cell>
          <cell r="M11">
            <v>0</v>
          </cell>
          <cell r="N11">
            <v>0</v>
          </cell>
          <cell r="O11">
            <v>0</v>
          </cell>
          <cell r="P11">
            <v>0</v>
          </cell>
        </row>
        <row r="12">
          <cell r="D12">
            <v>0</v>
          </cell>
          <cell r="E12">
            <v>9</v>
          </cell>
          <cell r="F12">
            <v>0</v>
          </cell>
          <cell r="G12">
            <v>9</v>
          </cell>
          <cell r="H12" t="str">
            <v>1A1 + 6A2 + 0A3 + 2A4 + 0A DN</v>
          </cell>
          <cell r="I12">
            <v>9</v>
          </cell>
          <cell r="J12" t="str">
            <v>1A1 + 7A2 + 1A3 + 0A4 + 0A DN</v>
          </cell>
          <cell r="K12">
            <v>9</v>
          </cell>
          <cell r="L12" t="str">
            <v>1A1 + 7A2 + 1A3 + 0A4 + 0A DN</v>
          </cell>
          <cell r="M12">
            <v>0</v>
          </cell>
          <cell r="N12">
            <v>0</v>
          </cell>
          <cell r="O12">
            <v>0</v>
          </cell>
          <cell r="P12">
            <v>0</v>
          </cell>
        </row>
        <row r="13">
          <cell r="D13">
            <v>0</v>
          </cell>
          <cell r="E13">
            <v>6</v>
          </cell>
          <cell r="F13">
            <v>0</v>
          </cell>
          <cell r="G13">
            <v>6</v>
          </cell>
          <cell r="H13" t="str">
            <v>1A1 + 5A2 + 0A3 + 0A4 + 0A DN</v>
          </cell>
          <cell r="I13">
            <v>6</v>
          </cell>
          <cell r="J13" t="str">
            <v>1A1 + 5A2 + 0A3 + 0A4 + 0A DN</v>
          </cell>
          <cell r="K13">
            <v>6</v>
          </cell>
          <cell r="L13" t="str">
            <v>1A1 + 5A2 + 0A3 + 0A4 + 0A DN</v>
          </cell>
          <cell r="M13">
            <v>0</v>
          </cell>
          <cell r="N13">
            <v>0</v>
          </cell>
          <cell r="O13">
            <v>0</v>
          </cell>
          <cell r="P13">
            <v>0</v>
          </cell>
        </row>
        <row r="14">
          <cell r="D14" t="str">
            <v>01002024</v>
          </cell>
          <cell r="E14" t="str">
            <v>A1</v>
          </cell>
          <cell r="F14" t="str">
            <v>- Tham gia Đề án hợp tác đào tạo trình độ cao đẳng chất lượng cao giữa Trường CĐ Lý Tự Trọng Tp.HCM với công ty TNHH Sản xuất và Kinh doanh VINFAST (QĐ số 496A/QĐ-LTT-ĐT ngày 30/5/2020)</v>
          </cell>
          <cell r="G14" t="str">
            <v>A1</v>
          </cell>
          <cell r="H14">
            <v>0</v>
          </cell>
          <cell r="I14" t="str">
            <v>A1</v>
          </cell>
          <cell r="J14">
            <v>0</v>
          </cell>
          <cell r="K14" t="str">
            <v>A1</v>
          </cell>
          <cell r="L14">
            <v>0</v>
          </cell>
          <cell r="M14">
            <v>0</v>
          </cell>
          <cell r="N14">
            <v>0</v>
          </cell>
          <cell r="O14">
            <v>5</v>
          </cell>
          <cell r="P14">
            <v>5</v>
          </cell>
        </row>
        <row r="15">
          <cell r="D15" t="str">
            <v>01003002</v>
          </cell>
          <cell r="E15" t="str">
            <v>A2</v>
          </cell>
          <cell r="F15" t="str">
            <v>Có sáng kiến được công nhận PVAH cấp ngành (QĐ số 1720/QĐ-GDĐT-VP ngày 21/8/2020)</v>
          </cell>
          <cell r="G15" t="str">
            <v>A2</v>
          </cell>
          <cell r="H15">
            <v>0</v>
          </cell>
          <cell r="I15" t="str">
            <v>A2</v>
          </cell>
          <cell r="J15">
            <v>0</v>
          </cell>
          <cell r="K15" t="str">
            <v>A2</v>
          </cell>
          <cell r="L15">
            <v>0</v>
          </cell>
          <cell r="M15">
            <v>0</v>
          </cell>
          <cell r="N15">
            <v>0</v>
          </cell>
          <cell r="O15">
            <v>3</v>
          </cell>
          <cell r="P15">
            <v>3</v>
          </cell>
        </row>
        <row r="16">
          <cell r="D16" t="str">
            <v>01003009</v>
          </cell>
          <cell r="E16" t="str">
            <v>A2</v>
          </cell>
          <cell r="F16" t="str">
            <v>Có sáng kiến được công nhận PVAH cấp ngành (QĐ số 1720/QĐ-GDĐT-VP ngày 21/8/2020)</v>
          </cell>
          <cell r="G16" t="str">
            <v>A2</v>
          </cell>
          <cell r="H16">
            <v>0</v>
          </cell>
          <cell r="I16" t="str">
            <v>A2</v>
          </cell>
          <cell r="J16">
            <v>0</v>
          </cell>
          <cell r="K16" t="str">
            <v>A2</v>
          </cell>
          <cell r="L16">
            <v>0</v>
          </cell>
          <cell r="M16">
            <v>0</v>
          </cell>
          <cell r="N16">
            <v>0</v>
          </cell>
          <cell r="O16">
            <v>3</v>
          </cell>
          <cell r="P16">
            <v>4</v>
          </cell>
        </row>
        <row r="17">
          <cell r="D17" t="str">
            <v>01003005</v>
          </cell>
          <cell r="E17" t="str">
            <v>A2</v>
          </cell>
          <cell r="F17" t="str">
            <v>Có sáng kiến được công nhận PVAH cấp ngành (QĐ số 1720/QĐ-GDĐT-VP ngày 21/8/2020)</v>
          </cell>
          <cell r="G17" t="str">
            <v>A2</v>
          </cell>
          <cell r="H17">
            <v>0</v>
          </cell>
          <cell r="I17" t="str">
            <v>A2</v>
          </cell>
          <cell r="J17">
            <v>0</v>
          </cell>
          <cell r="K17" t="str">
            <v>A2</v>
          </cell>
          <cell r="L17">
            <v>0</v>
          </cell>
          <cell r="M17">
            <v>0</v>
          </cell>
          <cell r="N17">
            <v>0</v>
          </cell>
          <cell r="O17">
            <v>4</v>
          </cell>
          <cell r="P17">
            <v>3</v>
          </cell>
        </row>
        <row r="18">
          <cell r="D18" t="str">
            <v>01023004</v>
          </cell>
          <cell r="E18" t="str">
            <v>A2</v>
          </cell>
          <cell r="F18" t="str">
            <v>Có sáng kiến được công nhận PVAH cấp ngành (QĐ số 1720/QĐ-GDĐT-VP ngày 21/8/2020)</v>
          </cell>
          <cell r="G18" t="str">
            <v>A2</v>
          </cell>
          <cell r="H18">
            <v>0</v>
          </cell>
          <cell r="I18" t="str">
            <v>A2</v>
          </cell>
          <cell r="J18">
            <v>0</v>
          </cell>
          <cell r="K18" t="str">
            <v>A2</v>
          </cell>
          <cell r="L18">
            <v>0</v>
          </cell>
          <cell r="M18">
            <v>0</v>
          </cell>
          <cell r="N18">
            <v>0</v>
          </cell>
          <cell r="O18">
            <v>3</v>
          </cell>
          <cell r="P18">
            <v>3</v>
          </cell>
        </row>
        <row r="19">
          <cell r="D19" t="str">
            <v>01003007</v>
          </cell>
          <cell r="E19" t="str">
            <v>A2</v>
          </cell>
          <cell r="F19" t="str">
            <v>Có sáng kiến được công nhận PVAH cấp ngành (QĐ số 1720/QĐ-GDĐT-VP ngày 21/8/2020)</v>
          </cell>
          <cell r="G19" t="str">
            <v>A2</v>
          </cell>
          <cell r="H19" t="str">
            <v>Đi làm lại từ 01/5/21</v>
          </cell>
          <cell r="I19" t="str">
            <v>A2</v>
          </cell>
          <cell r="J19">
            <v>0</v>
          </cell>
          <cell r="K19" t="str">
            <v>A2</v>
          </cell>
          <cell r="L19">
            <v>0</v>
          </cell>
          <cell r="M19">
            <v>0</v>
          </cell>
          <cell r="N19">
            <v>0</v>
          </cell>
          <cell r="O19">
            <v>2</v>
          </cell>
          <cell r="P19">
            <v>4</v>
          </cell>
        </row>
        <row r="20">
          <cell r="D20">
            <v>0</v>
          </cell>
          <cell r="E20">
            <v>3</v>
          </cell>
          <cell r="F20">
            <v>0</v>
          </cell>
          <cell r="G20">
            <v>3</v>
          </cell>
          <cell r="H20" t="str">
            <v>0A1 + 1A2 + 0A3 + 2A4</v>
          </cell>
          <cell r="I20">
            <v>3</v>
          </cell>
          <cell r="J20" t="str">
            <v>0A1 + 2A2 + 1A3 + 0A4</v>
          </cell>
          <cell r="K20">
            <v>3</v>
          </cell>
          <cell r="L20" t="str">
            <v>0A1 + 2A2 + 1A3 + 0A4</v>
          </cell>
          <cell r="M20">
            <v>0</v>
          </cell>
          <cell r="N20">
            <v>0</v>
          </cell>
          <cell r="O20">
            <v>0</v>
          </cell>
          <cell r="P20">
            <v>0</v>
          </cell>
        </row>
        <row r="21">
          <cell r="D21" t="str">
            <v>01003008</v>
          </cell>
          <cell r="E21" t="str">
            <v>A2</v>
          </cell>
          <cell r="F21" t="str">
            <v>Có sáng kiến được công nhận PVAH cấp ngành (QĐ số 1720/QĐ-GDĐT-VP ngày 21/8/2020)</v>
          </cell>
          <cell r="G21" t="str">
            <v>A2</v>
          </cell>
          <cell r="H21">
            <v>0</v>
          </cell>
          <cell r="I21" t="str">
            <v>A2</v>
          </cell>
          <cell r="J21">
            <v>0</v>
          </cell>
          <cell r="K21" t="str">
            <v>A2</v>
          </cell>
          <cell r="L21">
            <v>0</v>
          </cell>
          <cell r="M21">
            <v>0</v>
          </cell>
          <cell r="N21">
            <v>0</v>
          </cell>
          <cell r="O21">
            <v>3</v>
          </cell>
          <cell r="P21">
            <v>3</v>
          </cell>
        </row>
        <row r="22">
          <cell r="D22" t="str">
            <v>01003014</v>
          </cell>
          <cell r="E22" t="str">
            <v>A4</v>
          </cell>
          <cell r="F22">
            <v>0</v>
          </cell>
          <cell r="G22" t="str">
            <v>A4</v>
          </cell>
          <cell r="H22">
            <v>0</v>
          </cell>
          <cell r="I22" t="str">
            <v>A2</v>
          </cell>
          <cell r="J22" t="str">
            <v>Nhất trí đề nghị của đơn vị xếp A2</v>
          </cell>
          <cell r="K22" t="str">
            <v>A2</v>
          </cell>
          <cell r="L22">
            <v>0</v>
          </cell>
          <cell r="M22">
            <v>0</v>
          </cell>
          <cell r="N22">
            <v>0</v>
          </cell>
          <cell r="O22">
            <v>3</v>
          </cell>
          <cell r="P22">
            <v>3</v>
          </cell>
        </row>
        <row r="23">
          <cell r="D23" t="str">
            <v>01003015</v>
          </cell>
          <cell r="E23" t="str">
            <v>A4</v>
          </cell>
          <cell r="F23">
            <v>0</v>
          </cell>
          <cell r="G23" t="str">
            <v>A4</v>
          </cell>
          <cell r="H23">
            <v>0</v>
          </cell>
          <cell r="I23" t="str">
            <v>A3</v>
          </cell>
          <cell r="J23" t="str">
            <v>Nhất trí đề nghị của đơn vị xếp A3</v>
          </cell>
          <cell r="K23" t="str">
            <v>A3</v>
          </cell>
          <cell r="L23">
            <v>0</v>
          </cell>
          <cell r="M23">
            <v>0</v>
          </cell>
          <cell r="N23">
            <v>0</v>
          </cell>
          <cell r="O23">
            <v>3</v>
          </cell>
          <cell r="P23">
            <v>3</v>
          </cell>
        </row>
        <row r="24">
          <cell r="D24">
            <v>0</v>
          </cell>
          <cell r="E24">
            <v>16</v>
          </cell>
          <cell r="F24">
            <v>0</v>
          </cell>
          <cell r="G24">
            <v>16</v>
          </cell>
          <cell r="H24" t="str">
            <v>4A1 + 8A2 + 2A3 + 2A4</v>
          </cell>
          <cell r="I24">
            <v>16</v>
          </cell>
          <cell r="J24" t="str">
            <v>11A1 + 2A2 + 2A3 + 1A4</v>
          </cell>
          <cell r="K24">
            <v>16</v>
          </cell>
          <cell r="L24" t="str">
            <v>11A1 + 3A2 + 1A3 + 1A4</v>
          </cell>
          <cell r="M24">
            <v>0</v>
          </cell>
          <cell r="N24">
            <v>0</v>
          </cell>
          <cell r="O24">
            <v>0</v>
          </cell>
          <cell r="P24">
            <v>0</v>
          </cell>
        </row>
        <row r="25">
          <cell r="D25">
            <v>0</v>
          </cell>
          <cell r="E25">
            <v>12</v>
          </cell>
          <cell r="F25">
            <v>0</v>
          </cell>
          <cell r="G25">
            <v>12</v>
          </cell>
          <cell r="H25" t="str">
            <v>2A1 + 7A2 + 1A3 + 2A4</v>
          </cell>
          <cell r="I25">
            <v>12</v>
          </cell>
          <cell r="J25" t="str">
            <v>9A1 + 1A2 + 1A3 + 1A4</v>
          </cell>
          <cell r="K25">
            <v>12</v>
          </cell>
          <cell r="L25" t="str">
            <v>9A1 + 1A2 + 1A3 + 1A4</v>
          </cell>
          <cell r="M25">
            <v>0</v>
          </cell>
          <cell r="N25">
            <v>0</v>
          </cell>
          <cell r="O25">
            <v>0</v>
          </cell>
          <cell r="P25">
            <v>0</v>
          </cell>
        </row>
        <row r="26">
          <cell r="D26" t="str">
            <v>01004002</v>
          </cell>
          <cell r="E26" t="str">
            <v>A1</v>
          </cell>
          <cell r="F26" t="str">
            <v>- Tham gia Đề án hợp tác đào tạo trình độ cao đẳng chất lượng cao giữa Trường CĐ Lý Tự Trọng Tp.HCM với công ty TNHH Sản xuất và Kinh doanh VINFAST (QĐ số 496A/QĐ-LTT-ĐT ngày 30/5/2020)</v>
          </cell>
          <cell r="G26" t="str">
            <v>A1</v>
          </cell>
          <cell r="H26">
            <v>0</v>
          </cell>
          <cell r="I26" t="str">
            <v>A1</v>
          </cell>
          <cell r="J26">
            <v>0</v>
          </cell>
          <cell r="K26" t="str">
            <v>A1</v>
          </cell>
          <cell r="L26">
            <v>0</v>
          </cell>
          <cell r="M26">
            <v>0</v>
          </cell>
          <cell r="N26">
            <v>0</v>
          </cell>
          <cell r="O26">
            <v>6</v>
          </cell>
          <cell r="P26">
            <v>5</v>
          </cell>
        </row>
        <row r="27">
          <cell r="D27" t="str">
            <v>01004001</v>
          </cell>
          <cell r="E27" t="str">
            <v>A2</v>
          </cell>
          <cell r="F27" t="str">
            <v>Có sáng kiến được công nhận PVAH cấp ngành (QĐ số 1720/QĐ-GDĐT-VP ngày 21/8/2020)</v>
          </cell>
          <cell r="G27" t="str">
            <v>A2</v>
          </cell>
          <cell r="H27">
            <v>0</v>
          </cell>
          <cell r="I27" t="str">
            <v>A1</v>
          </cell>
          <cell r="J27" t="str">
            <v>Nhất trí đề nghị của đơn vị xếp A1</v>
          </cell>
          <cell r="K27" t="str">
            <v>A1</v>
          </cell>
          <cell r="L27">
            <v>0</v>
          </cell>
          <cell r="M27">
            <v>0</v>
          </cell>
          <cell r="N27">
            <v>0</v>
          </cell>
          <cell r="O27">
            <v>2</v>
          </cell>
          <cell r="P27">
            <v>2</v>
          </cell>
        </row>
        <row r="28">
          <cell r="D28" t="str">
            <v>01004005</v>
          </cell>
          <cell r="E28" t="str">
            <v>A2</v>
          </cell>
          <cell r="F28" t="str">
            <v>- Có sáng kiến được công nhận PVAH cấp ngành (QĐ số 1720/QĐ-GDĐT-VP ngày 21/8/2020)</v>
          </cell>
          <cell r="G28" t="str">
            <v>A2</v>
          </cell>
          <cell r="H28">
            <v>0</v>
          </cell>
          <cell r="I28" t="str">
            <v>A1</v>
          </cell>
          <cell r="J28" t="str">
            <v>Nhất trí đề nghị của đơn vị xếp A1</v>
          </cell>
          <cell r="K28" t="str">
            <v>A1</v>
          </cell>
          <cell r="L28">
            <v>0</v>
          </cell>
          <cell r="M28">
            <v>0</v>
          </cell>
          <cell r="N28">
            <v>0</v>
          </cell>
          <cell r="O28">
            <v>5</v>
          </cell>
          <cell r="P28">
            <v>1</v>
          </cell>
        </row>
        <row r="29">
          <cell r="D29" t="str">
            <v>01004004</v>
          </cell>
          <cell r="E29" t="str">
            <v>A1</v>
          </cell>
          <cell r="F29" t="str">
            <v>- Tham gia Đề án hợp tác đào tạo trình độ cao đẳng chất lượng cao giữa Trường CĐ Lý Tự Trọng Tp.HCM với công ty TNHH Sản xuất và Kinh doanh VINFAST (QĐ số 496A/QĐ-LTT-ĐT ngày 30/5/2020)</v>
          </cell>
          <cell r="G29" t="str">
            <v>A1</v>
          </cell>
          <cell r="H29">
            <v>0</v>
          </cell>
          <cell r="I29" t="str">
            <v>A1</v>
          </cell>
          <cell r="J29">
            <v>0</v>
          </cell>
          <cell r="K29" t="str">
            <v>A1</v>
          </cell>
          <cell r="L29">
            <v>0</v>
          </cell>
          <cell r="M29">
            <v>0</v>
          </cell>
          <cell r="N29">
            <v>0</v>
          </cell>
          <cell r="O29">
            <v>5</v>
          </cell>
          <cell r="P29">
            <v>5</v>
          </cell>
        </row>
        <row r="30">
          <cell r="D30" t="str">
            <v>01022013</v>
          </cell>
          <cell r="E30" t="str">
            <v>A2</v>
          </cell>
          <cell r="F30" t="str">
            <v>- Có bài viết đăng kỷ yếu Hội thảo Quốc tế 2020
- Có sáng kiến được công nhận PVAH cấp ngành (QĐ số 1720/QĐ-GDĐT-VP ngày 21/8/2020)</v>
          </cell>
          <cell r="G30" t="str">
            <v>A2</v>
          </cell>
          <cell r="H30">
            <v>0</v>
          </cell>
          <cell r="I30" t="str">
            <v>A1</v>
          </cell>
          <cell r="J30" t="str">
            <v>Nhất trí đề nghị của đơn vị xếp A1</v>
          </cell>
          <cell r="K30" t="str">
            <v>A1</v>
          </cell>
          <cell r="L30">
            <v>0</v>
          </cell>
          <cell r="M30">
            <v>0</v>
          </cell>
          <cell r="N30">
            <v>0</v>
          </cell>
          <cell r="O30">
            <v>4</v>
          </cell>
          <cell r="P30">
            <v>2</v>
          </cell>
        </row>
        <row r="31">
          <cell r="D31" t="str">
            <v>01004003</v>
          </cell>
          <cell r="E31" t="str">
            <v>A2</v>
          </cell>
          <cell r="F31" t="str">
            <v>Có sáng kiến được công nhận PVAH cấp ngành (QĐ số 1720/QĐ-GDĐT-VP ngày 21/8/2020)</v>
          </cell>
          <cell r="G31" t="str">
            <v>A2</v>
          </cell>
          <cell r="H31">
            <v>0</v>
          </cell>
          <cell r="I31" t="str">
            <v>A1</v>
          </cell>
          <cell r="J31" t="str">
            <v>Nhất trí đề nghị của đơn vị xếp A1</v>
          </cell>
          <cell r="K31" t="str">
            <v>A1</v>
          </cell>
          <cell r="L31">
            <v>0</v>
          </cell>
          <cell r="M31">
            <v>0</v>
          </cell>
          <cell r="N31">
            <v>0</v>
          </cell>
          <cell r="O31">
            <v>4</v>
          </cell>
          <cell r="P31">
            <v>2</v>
          </cell>
        </row>
        <row r="32">
          <cell r="D32" t="str">
            <v>01004008</v>
          </cell>
          <cell r="E32" t="str">
            <v>A2</v>
          </cell>
          <cell r="F32" t="str">
            <v>Có sáng kiến được công nhận PVAH cấp ngành (QĐ số 1720/QĐ-GDĐT-VP ngày 21/8/2020)</v>
          </cell>
          <cell r="G32" t="str">
            <v>A2</v>
          </cell>
          <cell r="H32">
            <v>0</v>
          </cell>
          <cell r="I32" t="str">
            <v>A1</v>
          </cell>
          <cell r="J32" t="str">
            <v>Nhất trí đề nghị của đơn vị xếp A1</v>
          </cell>
          <cell r="K32" t="str">
            <v>A1</v>
          </cell>
          <cell r="L32">
            <v>0</v>
          </cell>
          <cell r="M32">
            <v>0</v>
          </cell>
          <cell r="N32">
            <v>0</v>
          </cell>
          <cell r="O32">
            <v>3</v>
          </cell>
          <cell r="P32">
            <v>3</v>
          </cell>
        </row>
        <row r="33">
          <cell r="D33" t="str">
            <v>01005009</v>
          </cell>
          <cell r="E33" t="str">
            <v>A4</v>
          </cell>
          <cell r="F33">
            <v>0</v>
          </cell>
          <cell r="G33" t="str">
            <v>A4</v>
          </cell>
          <cell r="H33">
            <v>0</v>
          </cell>
          <cell r="I33" t="str">
            <v>A4</v>
          </cell>
          <cell r="J33">
            <v>0</v>
          </cell>
          <cell r="K33" t="str">
            <v>A4</v>
          </cell>
          <cell r="L33">
            <v>0</v>
          </cell>
          <cell r="M33">
            <v>0</v>
          </cell>
          <cell r="N33">
            <v>0</v>
          </cell>
          <cell r="O33">
            <v>1</v>
          </cell>
          <cell r="P33">
            <v>1</v>
          </cell>
        </row>
        <row r="34">
          <cell r="D34" t="str">
            <v>01004009</v>
          </cell>
          <cell r="E34" t="str">
            <v>A3</v>
          </cell>
          <cell r="F34" t="str">
            <v>Có sáng kiến được công nhận cấp trường</v>
          </cell>
          <cell r="G34" t="str">
            <v>A3</v>
          </cell>
          <cell r="H34">
            <v>0</v>
          </cell>
          <cell r="I34" t="str">
            <v>A2</v>
          </cell>
          <cell r="J34" t="str">
            <v>Nhất trí đề nghị của đơn vị xếp A2</v>
          </cell>
          <cell r="K34" t="str">
            <v>A2</v>
          </cell>
          <cell r="L34">
            <v>0</v>
          </cell>
          <cell r="M34">
            <v>0</v>
          </cell>
          <cell r="N34">
            <v>0</v>
          </cell>
          <cell r="O34">
            <v>2</v>
          </cell>
          <cell r="P34">
            <v>3</v>
          </cell>
        </row>
        <row r="35">
          <cell r="D35" t="str">
            <v>01002020</v>
          </cell>
          <cell r="E35" t="str">
            <v>A2</v>
          </cell>
          <cell r="F35" t="str">
            <v>- Có bài viết đăng kỷ yếu Hội thảo Quốc tế 2020
- Có sáng kiến được công nhận PVAH cấp ngành (QĐ số 1720/QĐ-GDĐT-VP ngày 21/8/2020)</v>
          </cell>
          <cell r="G35" t="str">
            <v>A2</v>
          </cell>
          <cell r="H35">
            <v>0</v>
          </cell>
          <cell r="I35" t="str">
            <v>A1</v>
          </cell>
          <cell r="J35" t="str">
            <v>Nhất trí đề nghị của đơn vị xếp A1</v>
          </cell>
          <cell r="K35" t="str">
            <v>A1</v>
          </cell>
          <cell r="L35">
            <v>0</v>
          </cell>
          <cell r="M35">
            <v>0</v>
          </cell>
          <cell r="N35">
            <v>0</v>
          </cell>
          <cell r="O35">
            <v>2</v>
          </cell>
          <cell r="P35">
            <v>3</v>
          </cell>
        </row>
        <row r="36">
          <cell r="D36" t="str">
            <v>01010038</v>
          </cell>
          <cell r="E36" t="str">
            <v>A4</v>
          </cell>
          <cell r="F36">
            <v>0</v>
          </cell>
          <cell r="G36" t="str">
            <v>A4</v>
          </cell>
          <cell r="H36">
            <v>0</v>
          </cell>
          <cell r="I36" t="str">
            <v>A3</v>
          </cell>
          <cell r="J36" t="str">
            <v>Nhất trí đề nghị của đơn vị xếp A3</v>
          </cell>
          <cell r="K36" t="str">
            <v>A3</v>
          </cell>
          <cell r="L36">
            <v>0</v>
          </cell>
          <cell r="M36">
            <v>0</v>
          </cell>
          <cell r="N36">
            <v>0</v>
          </cell>
          <cell r="O36">
            <v>2</v>
          </cell>
          <cell r="P36">
            <v>3</v>
          </cell>
        </row>
        <row r="37">
          <cell r="D37" t="str">
            <v>01012026</v>
          </cell>
          <cell r="E37" t="str">
            <v>A2</v>
          </cell>
          <cell r="F37" t="str">
            <v>Có sáng kiến được công nhận PVAH cấp ngành (QĐ số 1720/QĐ-GDĐT-VP ngày 21/8/2020)</v>
          </cell>
          <cell r="G37" t="str">
            <v>A2</v>
          </cell>
          <cell r="H37">
            <v>0</v>
          </cell>
          <cell r="I37" t="str">
            <v>A1</v>
          </cell>
          <cell r="J37" t="str">
            <v>Nhất trí đề nghị của đơn vị xếp A1</v>
          </cell>
          <cell r="K37" t="str">
            <v>A1</v>
          </cell>
          <cell r="L37">
            <v>0</v>
          </cell>
          <cell r="M37">
            <v>0</v>
          </cell>
          <cell r="N37">
            <v>0</v>
          </cell>
          <cell r="O37">
            <v>3</v>
          </cell>
          <cell r="P37">
            <v>2</v>
          </cell>
        </row>
        <row r="38">
          <cell r="D38">
            <v>0</v>
          </cell>
          <cell r="E38">
            <v>4</v>
          </cell>
          <cell r="F38">
            <v>0</v>
          </cell>
          <cell r="G38">
            <v>4</v>
          </cell>
          <cell r="H38" t="str">
            <v>2A1 + 1A2 + 1A3 + 0A4</v>
          </cell>
          <cell r="I38">
            <v>4</v>
          </cell>
          <cell r="J38" t="str">
            <v>2A1 + 1A2 + 1A3 + 0A4</v>
          </cell>
          <cell r="K38">
            <v>4</v>
          </cell>
          <cell r="L38" t="str">
            <v>2A1 + 2A2 + 0A3 + 0A4</v>
          </cell>
          <cell r="M38">
            <v>0</v>
          </cell>
          <cell r="N38">
            <v>0</v>
          </cell>
          <cell r="O38">
            <v>0</v>
          </cell>
          <cell r="P38">
            <v>0</v>
          </cell>
        </row>
        <row r="39">
          <cell r="D39" t="str">
            <v>01011017</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H39">
            <v>0</v>
          </cell>
          <cell r="I39" t="str">
            <v>A1</v>
          </cell>
          <cell r="J39">
            <v>0</v>
          </cell>
          <cell r="K39" t="str">
            <v>A1</v>
          </cell>
          <cell r="L39">
            <v>0</v>
          </cell>
          <cell r="M39">
            <v>0</v>
          </cell>
          <cell r="N39">
            <v>0</v>
          </cell>
          <cell r="O39">
            <v>2</v>
          </cell>
          <cell r="P39">
            <v>2</v>
          </cell>
        </row>
        <row r="40">
          <cell r="D40" t="str">
            <v>01022059</v>
          </cell>
          <cell r="E40" t="str">
            <v>A1</v>
          </cell>
          <cell r="F40" t="str">
            <v>- Tham gia Đề án hợp tác đào tạo trình độ cao đẳng chất lượng cao giữa Trường CĐ Lý Tự Trọng Tp.HCM với công ty TNHH Sản xuất và Kinh doanh VINFAST (QĐ số 496A/QĐ-LTT-ĐT ngày 30/5/2020)</v>
          </cell>
          <cell r="G40" t="str">
            <v>A1</v>
          </cell>
          <cell r="H40">
            <v>0</v>
          </cell>
          <cell r="I40" t="str">
            <v>A1</v>
          </cell>
          <cell r="J40">
            <v>0</v>
          </cell>
          <cell r="K40" t="str">
            <v>A1</v>
          </cell>
          <cell r="L40">
            <v>0</v>
          </cell>
          <cell r="M40">
            <v>0</v>
          </cell>
          <cell r="N40">
            <v>0</v>
          </cell>
          <cell r="O40">
            <v>3</v>
          </cell>
          <cell r="P40">
            <v>1</v>
          </cell>
        </row>
        <row r="41">
          <cell r="D41" t="str">
            <v>01018006</v>
          </cell>
          <cell r="E41" t="str">
            <v>A2</v>
          </cell>
          <cell r="F41" t="str">
            <v>- Có sáng kiến được công nhận PVAH cấp ngành (QĐ số 1720/QĐ-GDĐT-VP ngày 21/8/2020)</v>
          </cell>
          <cell r="G41" t="str">
            <v>A2</v>
          </cell>
          <cell r="H41">
            <v>0</v>
          </cell>
          <cell r="I41" t="str">
            <v>A2</v>
          </cell>
          <cell r="J41">
            <v>0</v>
          </cell>
          <cell r="K41" t="str">
            <v>A2</v>
          </cell>
          <cell r="L41">
            <v>0</v>
          </cell>
          <cell r="M41">
            <v>0</v>
          </cell>
          <cell r="N41">
            <v>0</v>
          </cell>
          <cell r="O41">
            <v>4</v>
          </cell>
          <cell r="P41">
            <v>1</v>
          </cell>
        </row>
        <row r="42">
          <cell r="D42" t="str">
            <v>01004013</v>
          </cell>
          <cell r="E42" t="str">
            <v>A3</v>
          </cell>
          <cell r="F42" t="str">
            <v>Có sáng kiến được công nhận cấp trường</v>
          </cell>
          <cell r="G42" t="str">
            <v>A3</v>
          </cell>
          <cell r="H42">
            <v>0</v>
          </cell>
          <cell r="I42" t="str">
            <v>A3</v>
          </cell>
          <cell r="J42">
            <v>0</v>
          </cell>
          <cell r="K42" t="str">
            <v>A2</v>
          </cell>
          <cell r="L42">
            <v>0</v>
          </cell>
          <cell r="M42">
            <v>0</v>
          </cell>
          <cell r="N42">
            <v>0</v>
          </cell>
          <cell r="O42">
            <v>2</v>
          </cell>
          <cell r="P42">
            <v>2</v>
          </cell>
        </row>
        <row r="43">
          <cell r="D43">
            <v>0</v>
          </cell>
          <cell r="E43">
            <v>26</v>
          </cell>
          <cell r="F43">
            <v>0</v>
          </cell>
          <cell r="G43">
            <v>26</v>
          </cell>
          <cell r="H43" t="str">
            <v>1A1 + 3A2 + 21A3 + 1A4</v>
          </cell>
          <cell r="I43">
            <v>26</v>
          </cell>
          <cell r="J43" t="str">
            <v>2A1 + 6A2 + 17A3 + 1A4</v>
          </cell>
          <cell r="K43">
            <v>26</v>
          </cell>
          <cell r="L43" t="str">
            <v>3A1 + 5A2 + 17A3 + 1A4</v>
          </cell>
          <cell r="M43">
            <v>0</v>
          </cell>
          <cell r="N43">
            <v>0</v>
          </cell>
          <cell r="O43">
            <v>0</v>
          </cell>
          <cell r="P43">
            <v>0</v>
          </cell>
        </row>
        <row r="44">
          <cell r="D44">
            <v>0</v>
          </cell>
          <cell r="E44">
            <v>13</v>
          </cell>
          <cell r="F44">
            <v>0</v>
          </cell>
          <cell r="G44">
            <v>13</v>
          </cell>
          <cell r="H44" t="str">
            <v>1A1 + 3A2 + 9A3 + 0A4</v>
          </cell>
          <cell r="I44">
            <v>13</v>
          </cell>
          <cell r="J44" t="str">
            <v>2A1 + 6A2 + 5A3 + 0A4</v>
          </cell>
          <cell r="K44">
            <v>13</v>
          </cell>
          <cell r="L44" t="str">
            <v>3A1 + 5A2 + 5A3 + 0A4</v>
          </cell>
          <cell r="M44">
            <v>0</v>
          </cell>
          <cell r="N44">
            <v>0</v>
          </cell>
          <cell r="O44">
            <v>0</v>
          </cell>
          <cell r="P44">
            <v>0</v>
          </cell>
        </row>
        <row r="45">
          <cell r="D45" t="str">
            <v>01007009</v>
          </cell>
          <cell r="E45" t="str">
            <v>A1</v>
          </cell>
          <cell r="F45" t="str">
            <v>Tham gia Đề án hợp tác đào tạo trình độ cao đẳng chất lượng cao giữa Trường CĐ Lý Tự Trọng Tp.HCM với công ty TNHH Sản xuất và Kinh doanh VINFAST (QĐ số 496A/QĐ-LTT-ĐT ngày 30/5/2020)</v>
          </cell>
          <cell r="G45" t="str">
            <v>A1</v>
          </cell>
          <cell r="H45">
            <v>0</v>
          </cell>
          <cell r="I45" t="str">
            <v>A1</v>
          </cell>
          <cell r="J45">
            <v>0</v>
          </cell>
          <cell r="K45" t="str">
            <v>A1</v>
          </cell>
          <cell r="L45">
            <v>0</v>
          </cell>
          <cell r="M45">
            <v>0</v>
          </cell>
          <cell r="N45">
            <v>0</v>
          </cell>
          <cell r="O45">
            <v>8</v>
          </cell>
          <cell r="P45">
            <v>3</v>
          </cell>
        </row>
        <row r="46">
          <cell r="D46" t="str">
            <v>01004007</v>
          </cell>
          <cell r="E46" t="str">
            <v>A2</v>
          </cell>
          <cell r="F46" t="str">
            <v>- Có bài viết đăng kỷ yếu hội thảo cấp trường (Hội thảo Quốc tế COSS 2020).
- Có bài viết sáng kiến đạt PVAH cấp ngành (QĐ số 1720/QĐ-GDĐT ngày 21/8/2020)</v>
          </cell>
          <cell r="G46" t="str">
            <v>A2</v>
          </cell>
          <cell r="H46">
            <v>0</v>
          </cell>
          <cell r="I46" t="str">
            <v>A2</v>
          </cell>
          <cell r="J46">
            <v>0</v>
          </cell>
          <cell r="K46" t="str">
            <v>A1</v>
          </cell>
          <cell r="L46">
            <v>0</v>
          </cell>
          <cell r="M46">
            <v>0</v>
          </cell>
          <cell r="N46">
            <v>0</v>
          </cell>
          <cell r="O46">
            <v>3</v>
          </cell>
          <cell r="P46">
            <v>1</v>
          </cell>
        </row>
        <row r="47">
          <cell r="D47" t="str">
            <v>01002017</v>
          </cell>
          <cell r="E47" t="str">
            <v>A2</v>
          </cell>
          <cell r="F47" t="str">
            <v>Có sáng kiến được công nhận PVAH cấp ngành (QĐ số 1720/QĐ-GDĐT-VP ngày 21/8/2020)</v>
          </cell>
          <cell r="G47" t="str">
            <v>A3</v>
          </cell>
          <cell r="H47">
            <v>0</v>
          </cell>
          <cell r="I47" t="str">
            <v>A3</v>
          </cell>
          <cell r="J47">
            <v>0</v>
          </cell>
          <cell r="K47" t="str">
            <v>A3</v>
          </cell>
          <cell r="L47">
            <v>0</v>
          </cell>
          <cell r="M47">
            <v>0</v>
          </cell>
          <cell r="N47">
            <v>0</v>
          </cell>
          <cell r="O47">
            <v>1</v>
          </cell>
          <cell r="P47">
            <v>2</v>
          </cell>
        </row>
        <row r="48">
          <cell r="D48" t="str">
            <v>01002018</v>
          </cell>
          <cell r="E48" t="str">
            <v>A3</v>
          </cell>
          <cell r="F48" t="str">
            <v>Có bài viết Hội thảo cấp khoa trong tháng 03/2021</v>
          </cell>
          <cell r="G48" t="str">
            <v>A3</v>
          </cell>
          <cell r="H48">
            <v>0</v>
          </cell>
          <cell r="I48" t="str">
            <v>A2</v>
          </cell>
          <cell r="J48" t="str">
            <v>Nhất trí đề nghị của đơn vị xếp A2</v>
          </cell>
          <cell r="K48" t="str">
            <v>A2</v>
          </cell>
          <cell r="L48">
            <v>0</v>
          </cell>
          <cell r="M48">
            <v>0</v>
          </cell>
          <cell r="N48">
            <v>0</v>
          </cell>
          <cell r="O48">
            <v>2</v>
          </cell>
          <cell r="P48">
            <v>1</v>
          </cell>
        </row>
        <row r="49">
          <cell r="D49" t="str">
            <v>01002005</v>
          </cell>
          <cell r="E49" t="str">
            <v>A3</v>
          </cell>
          <cell r="F49" t="str">
            <v>Có sáng kiến được công nhận cấp trường</v>
          </cell>
          <cell r="G49" t="str">
            <v>A3</v>
          </cell>
          <cell r="H49">
            <v>0</v>
          </cell>
          <cell r="I49" t="str">
            <v>A3</v>
          </cell>
          <cell r="J49">
            <v>0</v>
          </cell>
          <cell r="K49" t="str">
            <v>A3</v>
          </cell>
          <cell r="L49">
            <v>0</v>
          </cell>
          <cell r="M49">
            <v>0</v>
          </cell>
          <cell r="N49">
            <v>0</v>
          </cell>
          <cell r="O49">
            <v>2</v>
          </cell>
          <cell r="P49">
            <v>1</v>
          </cell>
        </row>
        <row r="50">
          <cell r="D50" t="str">
            <v>01023001</v>
          </cell>
          <cell r="E50" t="str">
            <v>A3</v>
          </cell>
          <cell r="F50" t="str">
            <v>Có bài viết Hội thảo cấp khoa trong tháng 03/2021</v>
          </cell>
          <cell r="G50" t="str">
            <v>A3</v>
          </cell>
          <cell r="H50">
            <v>0</v>
          </cell>
          <cell r="I50" t="str">
            <v>A3</v>
          </cell>
          <cell r="J50">
            <v>0</v>
          </cell>
          <cell r="K50" t="str">
            <v>A3</v>
          </cell>
          <cell r="L50">
            <v>0</v>
          </cell>
          <cell r="M50">
            <v>0</v>
          </cell>
          <cell r="N50">
            <v>0</v>
          </cell>
          <cell r="O50">
            <v>3</v>
          </cell>
          <cell r="P50">
            <v>0</v>
          </cell>
        </row>
        <row r="51">
          <cell r="D51" t="str">
            <v>01017006</v>
          </cell>
          <cell r="E51" t="str">
            <v>A3</v>
          </cell>
          <cell r="F51" t="str">
            <v>Có bài viết Hội thảo cấp khoa trong tháng 03/2021</v>
          </cell>
          <cell r="G51" t="str">
            <v>A3</v>
          </cell>
          <cell r="H51">
            <v>0</v>
          </cell>
          <cell r="I51" t="str">
            <v>A2</v>
          </cell>
          <cell r="J51" t="str">
            <v>Nhất trí đề nghị của đơn vị xếp A2</v>
          </cell>
          <cell r="K51" t="str">
            <v>A2</v>
          </cell>
          <cell r="L51">
            <v>0</v>
          </cell>
          <cell r="M51">
            <v>0</v>
          </cell>
          <cell r="N51">
            <v>0</v>
          </cell>
          <cell r="O51">
            <v>3</v>
          </cell>
          <cell r="P51">
            <v>0</v>
          </cell>
        </row>
        <row r="52">
          <cell r="D52" t="str">
            <v>01002019</v>
          </cell>
          <cell r="E52" t="str">
            <v>A2</v>
          </cell>
          <cell r="F52" t="str">
            <v xml:space="preserve">Có tham gia đề án nâng cấp trường
</v>
          </cell>
          <cell r="G52" t="str">
            <v>A2</v>
          </cell>
          <cell r="H52">
            <v>0</v>
          </cell>
          <cell r="I52" t="str">
            <v>A1</v>
          </cell>
          <cell r="J52" t="str">
            <v>Đề nghị xếp A1</v>
          </cell>
          <cell r="K52" t="str">
            <v>A1</v>
          </cell>
          <cell r="L52">
            <v>0</v>
          </cell>
          <cell r="M52">
            <v>0</v>
          </cell>
          <cell r="N52">
            <v>0</v>
          </cell>
          <cell r="O52">
            <v>7</v>
          </cell>
          <cell r="P52">
            <v>1</v>
          </cell>
        </row>
        <row r="53">
          <cell r="D53" t="str">
            <v>01002032</v>
          </cell>
          <cell r="E53" t="str">
            <v>A3</v>
          </cell>
          <cell r="F53" t="str">
            <v>Có bài viết Hội thảo cấp khoa trong tháng 03/2021</v>
          </cell>
          <cell r="G53" t="str">
            <v>A3</v>
          </cell>
          <cell r="H53">
            <v>0</v>
          </cell>
          <cell r="I53" t="str">
            <v>A2</v>
          </cell>
          <cell r="J53" t="str">
            <v>Đề nghị xếp A2</v>
          </cell>
          <cell r="K53" t="str">
            <v>A2</v>
          </cell>
          <cell r="L53">
            <v>0</v>
          </cell>
          <cell r="M53">
            <v>0</v>
          </cell>
          <cell r="N53">
            <v>0</v>
          </cell>
          <cell r="O53">
            <v>2</v>
          </cell>
          <cell r="P53">
            <v>1</v>
          </cell>
        </row>
        <row r="54">
          <cell r="D54" t="str">
            <v>01007007</v>
          </cell>
          <cell r="E54" t="str">
            <v>A3</v>
          </cell>
          <cell r="F54" t="str">
            <v>Có sáng kiến được công nhận cấp trường</v>
          </cell>
          <cell r="G54" t="str">
            <v>A3</v>
          </cell>
          <cell r="H54">
            <v>0</v>
          </cell>
          <cell r="I54" t="str">
            <v>A3</v>
          </cell>
          <cell r="J54">
            <v>0</v>
          </cell>
          <cell r="K54" t="str">
            <v>A3</v>
          </cell>
          <cell r="L54">
            <v>0</v>
          </cell>
          <cell r="M54">
            <v>0</v>
          </cell>
          <cell r="N54">
            <v>0</v>
          </cell>
          <cell r="O54">
            <v>1</v>
          </cell>
          <cell r="P54">
            <v>1</v>
          </cell>
        </row>
        <row r="55">
          <cell r="D55" t="str">
            <v>01007005</v>
          </cell>
          <cell r="E55" t="str">
            <v>A2</v>
          </cell>
          <cell r="F55" t="str">
            <v>Có sáng kiến được công nhận PVAH cấp ngành (QĐ số 1720/QĐ-GDĐT-VP ngày 21/8/2020)</v>
          </cell>
          <cell r="G55" t="str">
            <v>A2</v>
          </cell>
          <cell r="H55">
            <v>0</v>
          </cell>
          <cell r="I55" t="str">
            <v>A2</v>
          </cell>
          <cell r="J55">
            <v>0</v>
          </cell>
          <cell r="K55" t="str">
            <v>A2</v>
          </cell>
          <cell r="L55">
            <v>0</v>
          </cell>
          <cell r="M55">
            <v>0</v>
          </cell>
          <cell r="N55">
            <v>0</v>
          </cell>
          <cell r="O55">
            <v>4</v>
          </cell>
          <cell r="P55">
            <v>1</v>
          </cell>
        </row>
        <row r="56">
          <cell r="D56" t="str">
            <v>01007006</v>
          </cell>
          <cell r="E56" t="str">
            <v>A3</v>
          </cell>
          <cell r="F56" t="str">
            <v>Có bài viết Hội thảo cấp khoa trong tháng 03/2021</v>
          </cell>
          <cell r="G56" t="str">
            <v>A3</v>
          </cell>
          <cell r="H56">
            <v>0</v>
          </cell>
          <cell r="I56" t="str">
            <v>A2</v>
          </cell>
          <cell r="J56" t="str">
            <v>Nhất trí đề nghị của đơn vị xếp A2</v>
          </cell>
          <cell r="K56" t="str">
            <v>A2</v>
          </cell>
          <cell r="L56">
            <v>0</v>
          </cell>
          <cell r="M56">
            <v>0</v>
          </cell>
          <cell r="N56">
            <v>0</v>
          </cell>
          <cell r="O56">
            <v>4</v>
          </cell>
          <cell r="P56">
            <v>0</v>
          </cell>
        </row>
        <row r="57">
          <cell r="D57" t="str">
            <v>01002007</v>
          </cell>
          <cell r="E57" t="str">
            <v>A3</v>
          </cell>
          <cell r="F57" t="str">
            <v>Có bài viết Hội thảo cấp khoa trong tháng 03/2021</v>
          </cell>
          <cell r="G57" t="str">
            <v>A3</v>
          </cell>
          <cell r="H57">
            <v>0</v>
          </cell>
          <cell r="I57" t="str">
            <v>A3</v>
          </cell>
          <cell r="J57">
            <v>0</v>
          </cell>
          <cell r="K57" t="str">
            <v>A3</v>
          </cell>
          <cell r="L57">
            <v>0</v>
          </cell>
          <cell r="M57">
            <v>0</v>
          </cell>
          <cell r="N57">
            <v>0</v>
          </cell>
          <cell r="O57">
            <v>1</v>
          </cell>
          <cell r="P57">
            <v>0</v>
          </cell>
        </row>
        <row r="58">
          <cell r="D58">
            <v>0</v>
          </cell>
          <cell r="E58">
            <v>13</v>
          </cell>
          <cell r="F58">
            <v>0</v>
          </cell>
          <cell r="G58">
            <v>13</v>
          </cell>
          <cell r="H58" t="str">
            <v>0A1 + 0A2 + 12A3 + 1A4</v>
          </cell>
          <cell r="I58">
            <v>13</v>
          </cell>
          <cell r="J58" t="str">
            <v>0A1 + 0A2 + 12A3 + 1A4</v>
          </cell>
          <cell r="K58">
            <v>13</v>
          </cell>
          <cell r="L58" t="str">
            <v>0A1 + 0A2 + 12A3 + 1A4</v>
          </cell>
          <cell r="M58">
            <v>0</v>
          </cell>
          <cell r="N58">
            <v>0</v>
          </cell>
          <cell r="O58">
            <v>0</v>
          </cell>
          <cell r="P58">
            <v>0</v>
          </cell>
        </row>
        <row r="59">
          <cell r="D59" t="str">
            <v>01002023</v>
          </cell>
          <cell r="E59" t="str">
            <v>A3</v>
          </cell>
          <cell r="F59" t="str">
            <v>Có bài viết Hội thảo cấp khoa trong tháng 03/2021</v>
          </cell>
          <cell r="G59" t="str">
            <v>A3</v>
          </cell>
          <cell r="H59">
            <v>0</v>
          </cell>
          <cell r="I59" t="str">
            <v>A3</v>
          </cell>
          <cell r="J59">
            <v>0</v>
          </cell>
          <cell r="K59" t="str">
            <v>A3</v>
          </cell>
          <cell r="L59">
            <v>0</v>
          </cell>
          <cell r="M59">
            <v>0</v>
          </cell>
          <cell r="N59">
            <v>0</v>
          </cell>
          <cell r="O59">
            <v>1</v>
          </cell>
          <cell r="P59">
            <v>0</v>
          </cell>
        </row>
        <row r="60">
          <cell r="D60" t="str">
            <v>01002010</v>
          </cell>
          <cell r="E60" t="str">
            <v>A3</v>
          </cell>
          <cell r="F60" t="str">
            <v>Có bài viết Hội thảo cấp khoa trong tháng 03/2021</v>
          </cell>
          <cell r="G60" t="str">
            <v>A3</v>
          </cell>
          <cell r="H60">
            <v>0</v>
          </cell>
          <cell r="I60" t="str">
            <v>A3</v>
          </cell>
          <cell r="J60">
            <v>0</v>
          </cell>
          <cell r="K60" t="str">
            <v>A3</v>
          </cell>
          <cell r="L60">
            <v>0</v>
          </cell>
          <cell r="M60">
            <v>0</v>
          </cell>
          <cell r="N60">
            <v>0</v>
          </cell>
          <cell r="O60">
            <v>1</v>
          </cell>
          <cell r="P60">
            <v>0</v>
          </cell>
        </row>
        <row r="61">
          <cell r="D61" t="str">
            <v>01002012</v>
          </cell>
          <cell r="E61" t="str">
            <v>A3</v>
          </cell>
          <cell r="F61" t="str">
            <v>Có bài viết Hội thảo cấp khoa trong tháng 03/2021</v>
          </cell>
          <cell r="G61" t="str">
            <v>A3</v>
          </cell>
          <cell r="H61">
            <v>0</v>
          </cell>
          <cell r="I61" t="str">
            <v>A3</v>
          </cell>
          <cell r="J61">
            <v>0</v>
          </cell>
          <cell r="K61" t="str">
            <v>A3</v>
          </cell>
          <cell r="L61">
            <v>0</v>
          </cell>
          <cell r="M61">
            <v>0</v>
          </cell>
          <cell r="N61">
            <v>0</v>
          </cell>
          <cell r="O61">
            <v>1</v>
          </cell>
          <cell r="P61">
            <v>0</v>
          </cell>
        </row>
        <row r="62">
          <cell r="D62" t="str">
            <v>01002028</v>
          </cell>
          <cell r="E62" t="str">
            <v>A3</v>
          </cell>
          <cell r="F62" t="str">
            <v>Có bài viết Hội thảo cấp khoa trong tháng 03/2021</v>
          </cell>
          <cell r="G62" t="str">
            <v>A3</v>
          </cell>
          <cell r="H62">
            <v>0</v>
          </cell>
          <cell r="I62" t="str">
            <v>A3</v>
          </cell>
          <cell r="J62">
            <v>0</v>
          </cell>
          <cell r="K62" t="str">
            <v>A3</v>
          </cell>
          <cell r="L62">
            <v>0</v>
          </cell>
          <cell r="M62">
            <v>0</v>
          </cell>
          <cell r="N62">
            <v>0</v>
          </cell>
          <cell r="O62">
            <v>1</v>
          </cell>
          <cell r="P62">
            <v>0</v>
          </cell>
        </row>
        <row r="63">
          <cell r="D63" t="str">
            <v>01002027</v>
          </cell>
          <cell r="E63" t="str">
            <v>A3</v>
          </cell>
          <cell r="F63" t="str">
            <v>Có bài viết Hội thảo cấp khoa trong tháng 03/2021</v>
          </cell>
          <cell r="G63" t="str">
            <v>A3</v>
          </cell>
          <cell r="H63">
            <v>0</v>
          </cell>
          <cell r="I63" t="str">
            <v>A3</v>
          </cell>
          <cell r="J63">
            <v>0</v>
          </cell>
          <cell r="K63" t="str">
            <v>A3</v>
          </cell>
          <cell r="L63">
            <v>0</v>
          </cell>
          <cell r="M63">
            <v>0</v>
          </cell>
          <cell r="N63">
            <v>0</v>
          </cell>
          <cell r="O63">
            <v>1</v>
          </cell>
          <cell r="P63">
            <v>0</v>
          </cell>
        </row>
        <row r="64">
          <cell r="D64" t="str">
            <v>01002013</v>
          </cell>
          <cell r="E64" t="str">
            <v>A3</v>
          </cell>
          <cell r="F64" t="str">
            <v>Có bài viết Hội thảo cấp khoa trong tháng 03/2021</v>
          </cell>
          <cell r="G64" t="str">
            <v>A3</v>
          </cell>
          <cell r="H64">
            <v>0</v>
          </cell>
          <cell r="I64" t="str">
            <v>A3</v>
          </cell>
          <cell r="J64">
            <v>0</v>
          </cell>
          <cell r="K64" t="str">
            <v>A3</v>
          </cell>
          <cell r="L64">
            <v>0</v>
          </cell>
          <cell r="M64">
            <v>0</v>
          </cell>
          <cell r="N64">
            <v>0</v>
          </cell>
          <cell r="O64">
            <v>1</v>
          </cell>
          <cell r="P64">
            <v>0</v>
          </cell>
        </row>
        <row r="65">
          <cell r="D65" t="str">
            <v>01002031</v>
          </cell>
          <cell r="E65" t="str">
            <v>A3</v>
          </cell>
          <cell r="F65" t="str">
            <v>Có bài viết Hội thảo cấp khoa trong tháng 03/2021</v>
          </cell>
          <cell r="G65" t="str">
            <v>A3</v>
          </cell>
          <cell r="H65">
            <v>0</v>
          </cell>
          <cell r="I65" t="str">
            <v>A3</v>
          </cell>
          <cell r="J65">
            <v>0</v>
          </cell>
          <cell r="K65" t="str">
            <v>A3</v>
          </cell>
          <cell r="L65">
            <v>0</v>
          </cell>
          <cell r="M65">
            <v>0</v>
          </cell>
          <cell r="N65">
            <v>0</v>
          </cell>
          <cell r="O65">
            <v>1</v>
          </cell>
          <cell r="P65">
            <v>0</v>
          </cell>
        </row>
        <row r="66">
          <cell r="D66" t="str">
            <v>01002034</v>
          </cell>
          <cell r="E66" t="str">
            <v>A3</v>
          </cell>
          <cell r="F66" t="str">
            <v>Có bài viết Hội thảo cấp khoa trong tháng 03/2021</v>
          </cell>
          <cell r="G66" t="str">
            <v>A3</v>
          </cell>
          <cell r="H66">
            <v>0</v>
          </cell>
          <cell r="I66" t="str">
            <v>A3</v>
          </cell>
          <cell r="J66">
            <v>0</v>
          </cell>
          <cell r="K66" t="str">
            <v>A3</v>
          </cell>
          <cell r="L66">
            <v>0</v>
          </cell>
          <cell r="M66">
            <v>0</v>
          </cell>
          <cell r="N66">
            <v>0</v>
          </cell>
          <cell r="O66">
            <v>1</v>
          </cell>
          <cell r="P66">
            <v>0</v>
          </cell>
        </row>
        <row r="67">
          <cell r="D67" t="str">
            <v>01002033</v>
          </cell>
          <cell r="E67" t="str">
            <v>A3</v>
          </cell>
          <cell r="F67" t="str">
            <v>Có bài viết Hội thảo cấp khoa trong tháng 03/2021</v>
          </cell>
          <cell r="G67" t="str">
            <v>A3</v>
          </cell>
          <cell r="H67">
            <v>0</v>
          </cell>
          <cell r="I67" t="str">
            <v>A3</v>
          </cell>
          <cell r="J67">
            <v>0</v>
          </cell>
          <cell r="K67" t="str">
            <v>A3</v>
          </cell>
          <cell r="L67">
            <v>0</v>
          </cell>
          <cell r="M67">
            <v>0</v>
          </cell>
          <cell r="N67">
            <v>0</v>
          </cell>
          <cell r="O67">
            <v>1</v>
          </cell>
          <cell r="P67">
            <v>0</v>
          </cell>
        </row>
        <row r="68">
          <cell r="D68" t="str">
            <v>01002035</v>
          </cell>
          <cell r="E68" t="str">
            <v>A3</v>
          </cell>
          <cell r="F68" t="str">
            <v>Có bài viết Hội thảo cấp khoa trong tháng 03/2021</v>
          </cell>
          <cell r="G68" t="str">
            <v>A3</v>
          </cell>
          <cell r="H68">
            <v>0</v>
          </cell>
          <cell r="I68" t="str">
            <v>A3</v>
          </cell>
          <cell r="J68">
            <v>0</v>
          </cell>
          <cell r="K68" t="str">
            <v>A3</v>
          </cell>
          <cell r="L68">
            <v>0</v>
          </cell>
          <cell r="M68">
            <v>0</v>
          </cell>
          <cell r="N68">
            <v>0</v>
          </cell>
          <cell r="O68">
            <v>1</v>
          </cell>
          <cell r="P68">
            <v>0</v>
          </cell>
        </row>
        <row r="69">
          <cell r="D69" t="str">
            <v>01002036</v>
          </cell>
          <cell r="E69" t="str">
            <v>A3</v>
          </cell>
          <cell r="F69" t="str">
            <v>Có bài viết Hội thảo cấp khoa trong tháng 03/2021</v>
          </cell>
          <cell r="G69" t="str">
            <v>A3</v>
          </cell>
          <cell r="H69">
            <v>0</v>
          </cell>
          <cell r="I69" t="str">
            <v>A3</v>
          </cell>
          <cell r="J69">
            <v>0</v>
          </cell>
          <cell r="K69" t="str">
            <v>A3</v>
          </cell>
          <cell r="L69">
            <v>0</v>
          </cell>
          <cell r="M69">
            <v>0</v>
          </cell>
          <cell r="N69">
            <v>0</v>
          </cell>
          <cell r="O69">
            <v>1</v>
          </cell>
          <cell r="P69">
            <v>1</v>
          </cell>
        </row>
        <row r="70">
          <cell r="D70" t="str">
            <v>01010068</v>
          </cell>
          <cell r="E70" t="str">
            <v>A3</v>
          </cell>
          <cell r="F70" t="str">
            <v>Có bài viết Hội thảo cấp khoa trong tháng 03/2021</v>
          </cell>
          <cell r="G70" t="str">
            <v>A3</v>
          </cell>
          <cell r="H70">
            <v>0</v>
          </cell>
          <cell r="I70" t="str">
            <v>A3</v>
          </cell>
          <cell r="J70">
            <v>0</v>
          </cell>
          <cell r="K70" t="str">
            <v>A3</v>
          </cell>
          <cell r="L70">
            <v>0</v>
          </cell>
          <cell r="M70">
            <v>0</v>
          </cell>
          <cell r="N70">
            <v>0</v>
          </cell>
          <cell r="O70">
            <v>1</v>
          </cell>
          <cell r="P70">
            <v>0</v>
          </cell>
        </row>
        <row r="71">
          <cell r="D71" t="str">
            <v>01002038</v>
          </cell>
          <cell r="E71" t="str">
            <v>A4</v>
          </cell>
          <cell r="F71">
            <v>0</v>
          </cell>
          <cell r="G71" t="str">
            <v>A4</v>
          </cell>
          <cell r="H71">
            <v>0</v>
          </cell>
          <cell r="I71" t="str">
            <v>A4</v>
          </cell>
          <cell r="J71">
            <v>0</v>
          </cell>
          <cell r="K71" t="str">
            <v>A4</v>
          </cell>
          <cell r="L71">
            <v>0</v>
          </cell>
          <cell r="M71">
            <v>0</v>
          </cell>
          <cell r="N71">
            <v>0</v>
          </cell>
          <cell r="O71">
            <v>1</v>
          </cell>
          <cell r="P71">
            <v>0</v>
          </cell>
        </row>
        <row r="72">
          <cell r="D72">
            <v>0</v>
          </cell>
          <cell r="E72">
            <v>15</v>
          </cell>
          <cell r="F72">
            <v>0</v>
          </cell>
          <cell r="G72">
            <v>15</v>
          </cell>
          <cell r="H72" t="str">
            <v>0A1 + 5A2 + 6A3 + 4A4</v>
          </cell>
          <cell r="I72">
            <v>15</v>
          </cell>
          <cell r="J72" t="str">
            <v>1A1 + 6A2 + 6A3 + 2A4</v>
          </cell>
          <cell r="K72">
            <v>15</v>
          </cell>
          <cell r="L72" t="str">
            <v>1A1 + 6A2 + 6A3 + 2A4</v>
          </cell>
          <cell r="M72">
            <v>0</v>
          </cell>
          <cell r="N72">
            <v>0</v>
          </cell>
          <cell r="O72">
            <v>0</v>
          </cell>
          <cell r="P72">
            <v>0</v>
          </cell>
        </row>
        <row r="73">
          <cell r="D73">
            <v>0</v>
          </cell>
          <cell r="E73">
            <v>10</v>
          </cell>
          <cell r="F73">
            <v>0</v>
          </cell>
          <cell r="G73">
            <v>10</v>
          </cell>
          <cell r="H73" t="str">
            <v>0A1 + 4A2 + 4A3 + 2A4</v>
          </cell>
          <cell r="I73">
            <v>10</v>
          </cell>
          <cell r="J73" t="str">
            <v>1A1 + 5A2 + 3A3 + 1A4</v>
          </cell>
          <cell r="K73">
            <v>10</v>
          </cell>
          <cell r="L73" t="str">
            <v>1A1 + 5A2 + 3A3 + 1A4</v>
          </cell>
          <cell r="M73">
            <v>0</v>
          </cell>
          <cell r="N73">
            <v>0</v>
          </cell>
          <cell r="O73">
            <v>0</v>
          </cell>
          <cell r="P73">
            <v>0</v>
          </cell>
        </row>
        <row r="74">
          <cell r="D74" t="str">
            <v>01002002</v>
          </cell>
          <cell r="E74" t="str">
            <v>A2</v>
          </cell>
          <cell r="F74" t="str">
            <v>- Có bài viết đăng kỷ yếu hội thảo cấp trường (Hội thảo Quốc tế COSS 2020).
- Có sáng kiến được công nhận PVAH cấp ngành (QĐ số 1720/QĐ-GDĐT-VP ngày 21/8/2020)</v>
          </cell>
          <cell r="G74" t="str">
            <v>A2</v>
          </cell>
          <cell r="H74">
            <v>0</v>
          </cell>
          <cell r="I74" t="str">
            <v>A1</v>
          </cell>
          <cell r="J74" t="str">
            <v>Đề nghị xếp A1</v>
          </cell>
          <cell r="K74" t="str">
            <v>A1</v>
          </cell>
          <cell r="L74">
            <v>0</v>
          </cell>
          <cell r="M74">
            <v>0</v>
          </cell>
          <cell r="N74">
            <v>0</v>
          </cell>
          <cell r="O74">
            <v>7</v>
          </cell>
          <cell r="P74">
            <v>4</v>
          </cell>
        </row>
        <row r="75">
          <cell r="D75" t="str">
            <v>01007001</v>
          </cell>
          <cell r="E75" t="str">
            <v>A2</v>
          </cell>
          <cell r="F75" t="str">
            <v>- Có bài viết đăng kỷ yếu hội thảo cấp trường (Hội thảo Quốc tế COSS 2020).</v>
          </cell>
          <cell r="G75" t="str">
            <v>A2</v>
          </cell>
          <cell r="H75">
            <v>0</v>
          </cell>
          <cell r="I75" t="str">
            <v>A2</v>
          </cell>
          <cell r="J75">
            <v>0</v>
          </cell>
          <cell r="K75" t="str">
            <v>A2</v>
          </cell>
          <cell r="L75">
            <v>0</v>
          </cell>
          <cell r="M75">
            <v>0</v>
          </cell>
          <cell r="N75">
            <v>0</v>
          </cell>
          <cell r="O75">
            <v>3</v>
          </cell>
          <cell r="P75">
            <v>3</v>
          </cell>
        </row>
        <row r="76">
          <cell r="D76" t="str">
            <v>01009006</v>
          </cell>
          <cell r="E76" t="str">
            <v>A3</v>
          </cell>
          <cell r="F76" t="str">
            <v>Có bài viết Hội thảo cấp khoa trong tháng 03/2021</v>
          </cell>
          <cell r="G76" t="str">
            <v>A3</v>
          </cell>
          <cell r="H76">
            <v>0</v>
          </cell>
          <cell r="I76" t="str">
            <v>A2</v>
          </cell>
          <cell r="J76" t="str">
            <v>Đề nghị xếp A2</v>
          </cell>
          <cell r="K76" t="str">
            <v>A2</v>
          </cell>
          <cell r="L76">
            <v>0</v>
          </cell>
          <cell r="M76">
            <v>0</v>
          </cell>
          <cell r="N76">
            <v>0</v>
          </cell>
          <cell r="O76">
            <v>1</v>
          </cell>
          <cell r="P76">
            <v>4</v>
          </cell>
        </row>
        <row r="77">
          <cell r="D77" t="str">
            <v>01009018</v>
          </cell>
          <cell r="E77" t="str">
            <v>A4</v>
          </cell>
          <cell r="F77">
            <v>0</v>
          </cell>
          <cell r="G77" t="str">
            <v>A4</v>
          </cell>
          <cell r="H77">
            <v>0</v>
          </cell>
          <cell r="I77" t="str">
            <v>A4</v>
          </cell>
          <cell r="J77">
            <v>0</v>
          </cell>
          <cell r="K77" t="str">
            <v>A4</v>
          </cell>
          <cell r="L77">
            <v>0</v>
          </cell>
          <cell r="M77">
            <v>0</v>
          </cell>
          <cell r="N77">
            <v>0</v>
          </cell>
          <cell r="O77">
            <v>3</v>
          </cell>
          <cell r="P77">
            <v>3</v>
          </cell>
        </row>
        <row r="78">
          <cell r="D78" t="str">
            <v>01009010</v>
          </cell>
          <cell r="E78" t="str">
            <v>A4</v>
          </cell>
          <cell r="F78">
            <v>0</v>
          </cell>
          <cell r="G78" t="str">
            <v>A4</v>
          </cell>
          <cell r="H78">
            <v>0</v>
          </cell>
          <cell r="I78" t="str">
            <v>A3</v>
          </cell>
          <cell r="J78" t="str">
            <v>Nhất trí đề nghị đơn vị xếp loại A3</v>
          </cell>
          <cell r="K78" t="str">
            <v>A3</v>
          </cell>
          <cell r="L78">
            <v>0</v>
          </cell>
          <cell r="M78">
            <v>0</v>
          </cell>
          <cell r="N78">
            <v>0</v>
          </cell>
          <cell r="O78">
            <v>2</v>
          </cell>
          <cell r="P78">
            <v>3</v>
          </cell>
        </row>
        <row r="79">
          <cell r="D79" t="str">
            <v>01002004</v>
          </cell>
          <cell r="E79" t="str">
            <v>A2</v>
          </cell>
          <cell r="F79" t="str">
            <v>- Có bài viết đăng kỷ yếu hội thảo cấp trường (Hội thảo Quốc tế COSS 2020).
- Có sáng kiến được công nhận cấp trường</v>
          </cell>
          <cell r="G79" t="str">
            <v>A2</v>
          </cell>
          <cell r="H79">
            <v>0</v>
          </cell>
          <cell r="I79" t="str">
            <v>A2</v>
          </cell>
          <cell r="J79">
            <v>0</v>
          </cell>
          <cell r="K79" t="str">
            <v>A2</v>
          </cell>
          <cell r="L79">
            <v>0</v>
          </cell>
          <cell r="M79">
            <v>0</v>
          </cell>
          <cell r="N79">
            <v>0</v>
          </cell>
          <cell r="O79">
            <v>5</v>
          </cell>
          <cell r="P79">
            <v>4</v>
          </cell>
        </row>
        <row r="80">
          <cell r="D80" t="str">
            <v>01009008</v>
          </cell>
          <cell r="E80" t="str">
            <v>A3</v>
          </cell>
          <cell r="F80" t="str">
            <v>Có bài viết Hội thảo cấp khoa trong tháng 03/2021</v>
          </cell>
          <cell r="G80" t="str">
            <v>A3</v>
          </cell>
          <cell r="H80">
            <v>0</v>
          </cell>
          <cell r="I80" t="str">
            <v>A2</v>
          </cell>
          <cell r="J80" t="str">
            <v>Nhất trí đề nghị đơn vị xếp loại A2</v>
          </cell>
          <cell r="K80" t="str">
            <v>A2</v>
          </cell>
          <cell r="L80">
            <v>0</v>
          </cell>
          <cell r="M80">
            <v>0</v>
          </cell>
          <cell r="N80">
            <v>0</v>
          </cell>
          <cell r="O80">
            <v>3</v>
          </cell>
          <cell r="P80">
            <v>3</v>
          </cell>
        </row>
        <row r="81">
          <cell r="D81" t="str">
            <v>01022058</v>
          </cell>
          <cell r="E81" t="str">
            <v>A3</v>
          </cell>
          <cell r="F81" t="str">
            <v>Có sáng kiến được công nhận cấp trường</v>
          </cell>
          <cell r="G81" t="str">
            <v>A3</v>
          </cell>
          <cell r="H81">
            <v>0</v>
          </cell>
          <cell r="I81" t="str">
            <v>A3</v>
          </cell>
          <cell r="J81">
            <v>0</v>
          </cell>
          <cell r="K81" t="str">
            <v>A3</v>
          </cell>
          <cell r="L81">
            <v>0</v>
          </cell>
          <cell r="M81">
            <v>0</v>
          </cell>
          <cell r="N81">
            <v>0</v>
          </cell>
          <cell r="O81">
            <v>2</v>
          </cell>
          <cell r="P81">
            <v>2</v>
          </cell>
        </row>
        <row r="82">
          <cell r="D82" t="str">
            <v>01007004</v>
          </cell>
          <cell r="E82" t="str">
            <v>A3</v>
          </cell>
          <cell r="F82" t="str">
            <v>Có bài viết Hội thảo cấp khoa trong tháng 03/2021</v>
          </cell>
          <cell r="G82" t="str">
            <v>A3</v>
          </cell>
          <cell r="H82">
            <v>0</v>
          </cell>
          <cell r="I82" t="str">
            <v>A3</v>
          </cell>
          <cell r="J82">
            <v>0</v>
          </cell>
          <cell r="K82" t="str">
            <v>A3</v>
          </cell>
          <cell r="L82">
            <v>0</v>
          </cell>
          <cell r="M82">
            <v>0</v>
          </cell>
          <cell r="N82">
            <v>0</v>
          </cell>
          <cell r="O82">
            <v>2</v>
          </cell>
          <cell r="P82">
            <v>2</v>
          </cell>
        </row>
        <row r="83">
          <cell r="D83" t="str">
            <v>01009012</v>
          </cell>
          <cell r="E83" t="str">
            <v>A2</v>
          </cell>
          <cell r="F83" t="str">
            <v>Có sáng kiến được công nhận PVAH cấp ngành (QĐ số 1720/QĐ-GDĐT-VP ngày 21/8/2020)</v>
          </cell>
          <cell r="G83" t="str">
            <v>A2</v>
          </cell>
          <cell r="H83">
            <v>0</v>
          </cell>
          <cell r="I83" t="str">
            <v>A2</v>
          </cell>
          <cell r="J83">
            <v>0</v>
          </cell>
          <cell r="K83" t="str">
            <v>A2</v>
          </cell>
          <cell r="L83">
            <v>0</v>
          </cell>
          <cell r="M83">
            <v>0</v>
          </cell>
          <cell r="N83">
            <v>0</v>
          </cell>
          <cell r="O83">
            <v>4</v>
          </cell>
          <cell r="P83">
            <v>3</v>
          </cell>
        </row>
        <row r="84">
          <cell r="D84">
            <v>0</v>
          </cell>
          <cell r="E84">
            <v>5</v>
          </cell>
          <cell r="F84">
            <v>0</v>
          </cell>
          <cell r="G84">
            <v>5</v>
          </cell>
          <cell r="H84" t="str">
            <v>0A1 + 1A2 + 2A3 + 2A4</v>
          </cell>
          <cell r="I84">
            <v>5</v>
          </cell>
          <cell r="J84" t="str">
            <v>0A1 + 1A2 + 3A3 + 1A4</v>
          </cell>
          <cell r="K84">
            <v>5</v>
          </cell>
          <cell r="L84" t="str">
            <v>0A1 + 1A2 + 3A3 + 1A4</v>
          </cell>
          <cell r="M84">
            <v>0</v>
          </cell>
          <cell r="N84">
            <v>0</v>
          </cell>
          <cell r="O84">
            <v>0</v>
          </cell>
          <cell r="P84">
            <v>0</v>
          </cell>
        </row>
        <row r="85">
          <cell r="D85" t="str">
            <v>01002008</v>
          </cell>
          <cell r="E85" t="str">
            <v>A2</v>
          </cell>
          <cell r="F85" t="str">
            <v>Có sáng kiến được công nhận PVAH cấp ngành (QĐ số 1720/QĐ-GDĐT-VP ngày 21/8/2020)</v>
          </cell>
          <cell r="G85" t="str">
            <v>A2</v>
          </cell>
          <cell r="H85">
            <v>0</v>
          </cell>
          <cell r="I85" t="str">
            <v>A2</v>
          </cell>
          <cell r="J85">
            <v>0</v>
          </cell>
          <cell r="K85" t="str">
            <v>A2</v>
          </cell>
          <cell r="L85">
            <v>0</v>
          </cell>
          <cell r="M85">
            <v>0</v>
          </cell>
          <cell r="N85">
            <v>0</v>
          </cell>
          <cell r="O85">
            <v>2</v>
          </cell>
          <cell r="P85">
            <v>3</v>
          </cell>
        </row>
        <row r="86">
          <cell r="D86" t="str">
            <v>01009011</v>
          </cell>
          <cell r="E86" t="str">
            <v>A3</v>
          </cell>
          <cell r="F86" t="str">
            <v>Có sáng kiến được công nhận cấp trường</v>
          </cell>
          <cell r="G86" t="str">
            <v>A3</v>
          </cell>
          <cell r="H86">
            <v>0</v>
          </cell>
          <cell r="I86" t="str">
            <v>A3</v>
          </cell>
          <cell r="J86">
            <v>0</v>
          </cell>
          <cell r="K86" t="str">
            <v>A3</v>
          </cell>
          <cell r="L86">
            <v>0</v>
          </cell>
          <cell r="M86">
            <v>0</v>
          </cell>
          <cell r="N86">
            <v>0</v>
          </cell>
          <cell r="O86">
            <v>2</v>
          </cell>
          <cell r="P86">
            <v>2</v>
          </cell>
        </row>
        <row r="87">
          <cell r="D87" t="str">
            <v>01009019</v>
          </cell>
          <cell r="E87" t="str">
            <v>A3</v>
          </cell>
          <cell r="F87" t="str">
            <v>Có sáng kiến được công nhận cấp trường</v>
          </cell>
          <cell r="G87" t="str">
            <v>A3</v>
          </cell>
          <cell r="H87">
            <v>0</v>
          </cell>
          <cell r="I87" t="str">
            <v>A3</v>
          </cell>
          <cell r="J87">
            <v>0</v>
          </cell>
          <cell r="K87" t="str">
            <v>A3</v>
          </cell>
          <cell r="L87">
            <v>0</v>
          </cell>
          <cell r="M87">
            <v>0</v>
          </cell>
          <cell r="N87">
            <v>0</v>
          </cell>
          <cell r="O87">
            <v>3</v>
          </cell>
          <cell r="P87">
            <v>3</v>
          </cell>
        </row>
        <row r="88">
          <cell r="D88" t="str">
            <v>01009028</v>
          </cell>
          <cell r="E88" t="str">
            <v>A4</v>
          </cell>
          <cell r="F88">
            <v>0</v>
          </cell>
          <cell r="G88" t="str">
            <v>A4</v>
          </cell>
          <cell r="H88">
            <v>0</v>
          </cell>
          <cell r="I88" t="str">
            <v>A4</v>
          </cell>
          <cell r="J88">
            <v>0</v>
          </cell>
          <cell r="K88" t="str">
            <v>A4</v>
          </cell>
          <cell r="L88">
            <v>0</v>
          </cell>
          <cell r="M88">
            <v>0</v>
          </cell>
          <cell r="N88">
            <v>0</v>
          </cell>
          <cell r="O88">
            <v>2</v>
          </cell>
          <cell r="P88">
            <v>3</v>
          </cell>
        </row>
        <row r="89">
          <cell r="D89" t="str">
            <v>01009026</v>
          </cell>
          <cell r="E89" t="str">
            <v>A4</v>
          </cell>
          <cell r="F89">
            <v>0</v>
          </cell>
          <cell r="G89" t="str">
            <v>A4</v>
          </cell>
          <cell r="H89">
            <v>0</v>
          </cell>
          <cell r="I89" t="str">
            <v>A3</v>
          </cell>
          <cell r="J89" t="str">
            <v>Đề nghị xếp A3</v>
          </cell>
          <cell r="K89" t="str">
            <v>A3</v>
          </cell>
          <cell r="L89">
            <v>0</v>
          </cell>
          <cell r="M89">
            <v>0</v>
          </cell>
          <cell r="N89">
            <v>0</v>
          </cell>
          <cell r="O89">
            <v>3</v>
          </cell>
          <cell r="P89">
            <v>0</v>
          </cell>
        </row>
        <row r="90">
          <cell r="D90">
            <v>0</v>
          </cell>
          <cell r="E90">
            <v>7</v>
          </cell>
          <cell r="F90">
            <v>0</v>
          </cell>
          <cell r="G90">
            <v>7</v>
          </cell>
          <cell r="H90" t="str">
            <v>0A1 + 4A2 + 3A3 + 0A4</v>
          </cell>
          <cell r="I90">
            <v>7</v>
          </cell>
          <cell r="J90" t="str">
            <v>1A1 + 4A2 + 2A3 + 0A4</v>
          </cell>
          <cell r="K90">
            <v>7</v>
          </cell>
          <cell r="L90" t="str">
            <v>1A1 + 4A2 + 2A3 + 0A4</v>
          </cell>
          <cell r="M90">
            <v>0</v>
          </cell>
          <cell r="N90">
            <v>0</v>
          </cell>
          <cell r="O90">
            <v>0</v>
          </cell>
          <cell r="P90">
            <v>0</v>
          </cell>
        </row>
        <row r="91">
          <cell r="D91">
            <v>0</v>
          </cell>
          <cell r="E91">
            <v>6</v>
          </cell>
          <cell r="F91">
            <v>0</v>
          </cell>
          <cell r="G91">
            <v>6</v>
          </cell>
          <cell r="H91" t="str">
            <v>0A1 + 3A2 + 3A3 + 0A4</v>
          </cell>
          <cell r="I91">
            <v>6</v>
          </cell>
          <cell r="J91" t="str">
            <v>1A1 + 3A2 + 2A3 + 0A4</v>
          </cell>
          <cell r="K91">
            <v>6</v>
          </cell>
          <cell r="L91" t="str">
            <v>1A1 + 3A2 + 2A3 + 0A4</v>
          </cell>
          <cell r="M91">
            <v>0</v>
          </cell>
          <cell r="N91">
            <v>0</v>
          </cell>
          <cell r="O91">
            <v>0</v>
          </cell>
          <cell r="P91">
            <v>0</v>
          </cell>
        </row>
        <row r="92">
          <cell r="D92" t="str">
            <v>01009009</v>
          </cell>
          <cell r="E92" t="str">
            <v>A2</v>
          </cell>
          <cell r="F92" t="str">
            <v>Có bài viết  được đăng kỷ yếu hội thảo cấp trường (Hội thảo Quốc tế COSS 2020).</v>
          </cell>
          <cell r="G92" t="str">
            <v>A2</v>
          </cell>
          <cell r="H92">
            <v>0</v>
          </cell>
          <cell r="I92" t="str">
            <v>A1</v>
          </cell>
          <cell r="J92" t="str">
            <v>Đề nghị xếp A1</v>
          </cell>
          <cell r="K92" t="str">
            <v>A1</v>
          </cell>
          <cell r="L92">
            <v>0</v>
          </cell>
          <cell r="M92">
            <v>0</v>
          </cell>
          <cell r="N92">
            <v>0</v>
          </cell>
          <cell r="O92">
            <v>4</v>
          </cell>
          <cell r="P92">
            <v>2</v>
          </cell>
        </row>
        <row r="93">
          <cell r="D93" t="str">
            <v>01023002</v>
          </cell>
          <cell r="E93" t="str">
            <v>A3</v>
          </cell>
          <cell r="F93" t="str">
            <v>Có SK được công nhận cấp trường</v>
          </cell>
          <cell r="G93" t="str">
            <v>A3</v>
          </cell>
          <cell r="H93">
            <v>0</v>
          </cell>
          <cell r="I93" t="str">
            <v>A2</v>
          </cell>
          <cell r="J93" t="str">
            <v>Đề nghị xếp A2, hỗ trợ Đảng ủy viên thực hiện kế hoạch và báo cáo đột xuất do Sở yêu cầu</v>
          </cell>
          <cell r="K93" t="str">
            <v>A2</v>
          </cell>
          <cell r="L93">
            <v>0</v>
          </cell>
          <cell r="M93">
            <v>0</v>
          </cell>
          <cell r="N93">
            <v>0</v>
          </cell>
          <cell r="O93">
            <v>2</v>
          </cell>
          <cell r="P93">
            <v>1</v>
          </cell>
        </row>
        <row r="94">
          <cell r="D94" t="str">
            <v>01006003</v>
          </cell>
          <cell r="E94" t="str">
            <v>A2</v>
          </cell>
          <cell r="F94" t="str">
            <v>Có bài viết  được đăng kỷ yếu hội thảo cấp trường (Hội thảo Quốc tế COSS 2020).</v>
          </cell>
          <cell r="G94" t="str">
            <v>A3</v>
          </cell>
          <cell r="H94">
            <v>0</v>
          </cell>
          <cell r="I94" t="str">
            <v>A3</v>
          </cell>
          <cell r="J94">
            <v>0</v>
          </cell>
          <cell r="K94" t="str">
            <v>A3</v>
          </cell>
          <cell r="L94">
            <v>0</v>
          </cell>
          <cell r="M94">
            <v>0</v>
          </cell>
          <cell r="N94">
            <v>0</v>
          </cell>
          <cell r="O94">
            <v>1</v>
          </cell>
          <cell r="P94">
            <v>1</v>
          </cell>
        </row>
        <row r="95">
          <cell r="D95" t="str">
            <v>01013032</v>
          </cell>
          <cell r="E95" t="str">
            <v>A3</v>
          </cell>
          <cell r="F95" t="str">
            <v>Có bài viết Hội thảo cấp khoa trong tháng 03/2021</v>
          </cell>
          <cell r="G95" t="str">
            <v>A3</v>
          </cell>
          <cell r="H95">
            <v>0</v>
          </cell>
          <cell r="I95" t="str">
            <v>A3</v>
          </cell>
          <cell r="J95">
            <v>0</v>
          </cell>
          <cell r="K95" t="str">
            <v>A3</v>
          </cell>
          <cell r="L95">
            <v>0</v>
          </cell>
          <cell r="M95">
            <v>0</v>
          </cell>
          <cell r="N95">
            <v>0</v>
          </cell>
          <cell r="O95">
            <v>1</v>
          </cell>
          <cell r="P95">
            <v>1</v>
          </cell>
        </row>
        <row r="96">
          <cell r="D96" t="str">
            <v>01022061</v>
          </cell>
          <cell r="E96" t="str">
            <v>A2</v>
          </cell>
          <cell r="F96" t="str">
            <v>Có bài viết  được đăng kỷ yếu hội thảo cấp trường (Hội thảo Quốc tế COSS 2020).</v>
          </cell>
          <cell r="G96" t="str">
            <v>A2</v>
          </cell>
          <cell r="H96">
            <v>0</v>
          </cell>
          <cell r="I96" t="str">
            <v>A2</v>
          </cell>
          <cell r="J96">
            <v>0</v>
          </cell>
          <cell r="K96" t="str">
            <v>A2</v>
          </cell>
          <cell r="L96">
            <v>0</v>
          </cell>
          <cell r="M96">
            <v>0</v>
          </cell>
          <cell r="N96">
            <v>0</v>
          </cell>
          <cell r="O96">
            <v>3</v>
          </cell>
          <cell r="P96">
            <v>2</v>
          </cell>
        </row>
        <row r="97">
          <cell r="D97" t="str">
            <v>01015027</v>
          </cell>
          <cell r="E97" t="str">
            <v>A2</v>
          </cell>
          <cell r="F97" t="str">
            <v>Có sáng kiến được công nhận PVAH cấp ngành (QĐ số 1720/QĐ-GDĐT-VP ngày 21/8/2020)</v>
          </cell>
          <cell r="G97" t="str">
            <v>A2</v>
          </cell>
          <cell r="H97">
            <v>0</v>
          </cell>
          <cell r="I97" t="str">
            <v>A2</v>
          </cell>
          <cell r="J97">
            <v>0</v>
          </cell>
          <cell r="K97" t="str">
            <v>A2</v>
          </cell>
          <cell r="L97">
            <v>0</v>
          </cell>
          <cell r="M97">
            <v>0</v>
          </cell>
          <cell r="N97">
            <v>0</v>
          </cell>
          <cell r="O97">
            <v>2</v>
          </cell>
          <cell r="P97">
            <v>2</v>
          </cell>
        </row>
        <row r="98">
          <cell r="D98">
            <v>0</v>
          </cell>
          <cell r="E98">
            <v>1</v>
          </cell>
          <cell r="F98">
            <v>0</v>
          </cell>
          <cell r="G98">
            <v>1</v>
          </cell>
          <cell r="H98" t="str">
            <v>0A1 + 1A2 + 0A3 + 0A4</v>
          </cell>
          <cell r="I98">
            <v>1</v>
          </cell>
          <cell r="J98" t="str">
            <v>0A1 + 1A2 + 0A3 + 0A4</v>
          </cell>
          <cell r="K98">
            <v>1</v>
          </cell>
          <cell r="L98" t="str">
            <v>0A1 + 1A2 + 0A3 + 0A4</v>
          </cell>
          <cell r="M98">
            <v>0</v>
          </cell>
          <cell r="N98">
            <v>0</v>
          </cell>
          <cell r="O98">
            <v>0</v>
          </cell>
          <cell r="P98">
            <v>0</v>
          </cell>
        </row>
        <row r="99">
          <cell r="D99" t="str">
            <v>01006006</v>
          </cell>
          <cell r="E99" t="str">
            <v>A2</v>
          </cell>
          <cell r="F99" t="str">
            <v>Có sáng kiến được công nhận PVAH cấp ngành (QĐ số 1720/QĐ-GDĐT-VP ngày 21/8/2020)</v>
          </cell>
          <cell r="G99" t="str">
            <v>A2</v>
          </cell>
          <cell r="H99">
            <v>0</v>
          </cell>
          <cell r="I99" t="str">
            <v>A2</v>
          </cell>
          <cell r="J99">
            <v>0</v>
          </cell>
          <cell r="K99" t="str">
            <v>A2</v>
          </cell>
          <cell r="L99">
            <v>0</v>
          </cell>
          <cell r="M99">
            <v>0</v>
          </cell>
          <cell r="N99">
            <v>0</v>
          </cell>
          <cell r="O99">
            <v>3</v>
          </cell>
          <cell r="P99">
            <v>2</v>
          </cell>
        </row>
        <row r="100">
          <cell r="D100">
            <v>0</v>
          </cell>
          <cell r="E100">
            <v>2</v>
          </cell>
          <cell r="F100">
            <v>0</v>
          </cell>
          <cell r="G100">
            <v>2</v>
          </cell>
          <cell r="H100" t="str">
            <v>1A1 + 0A2 + 0A3 + 1A4</v>
          </cell>
          <cell r="I100">
            <v>2</v>
          </cell>
          <cell r="J100" t="str">
            <v>1A1 + 0A2 + 0A3 + 1A4</v>
          </cell>
          <cell r="K100">
            <v>2</v>
          </cell>
          <cell r="L100" t="str">
            <v>1A1 + 0A2 + 0A3 + 1A4</v>
          </cell>
          <cell r="M100">
            <v>0</v>
          </cell>
          <cell r="N100">
            <v>0</v>
          </cell>
          <cell r="O100">
            <v>0</v>
          </cell>
          <cell r="P100">
            <v>0</v>
          </cell>
        </row>
        <row r="101">
          <cell r="D101">
            <v>0</v>
          </cell>
          <cell r="E101">
            <v>1</v>
          </cell>
          <cell r="F101">
            <v>0</v>
          </cell>
          <cell r="G101">
            <v>1</v>
          </cell>
          <cell r="H101" t="str">
            <v>1A1 + 0A2 + 0A3 + 0A4</v>
          </cell>
          <cell r="I101">
            <v>1</v>
          </cell>
          <cell r="J101" t="str">
            <v>1A1 + 0A2 + 0A3 + 0A4</v>
          </cell>
          <cell r="K101">
            <v>1</v>
          </cell>
          <cell r="L101" t="str">
            <v>1A1 + 0A2 + 0A3 + 0A4</v>
          </cell>
          <cell r="M101">
            <v>0</v>
          </cell>
          <cell r="N101">
            <v>0</v>
          </cell>
          <cell r="O101">
            <v>0</v>
          </cell>
          <cell r="P101">
            <v>0</v>
          </cell>
        </row>
        <row r="102">
          <cell r="D102" t="str">
            <v>01005001</v>
          </cell>
          <cell r="E102" t="str">
            <v>A1</v>
          </cell>
          <cell r="F102" t="str">
            <v>- Tham gia Đề án hợp tác đào tạo trình độ cao đẳng chất lượng cao giữa Trường CĐ Lý Tự Trọng Tp.HCM với công ty TNHH Sản xuất và Kinh doanh VINFAST (QĐ số 496A/QĐ-LTT-ĐT ngày 30/5/2020)</v>
          </cell>
          <cell r="G102" t="str">
            <v>A1</v>
          </cell>
          <cell r="H102">
            <v>0</v>
          </cell>
          <cell r="I102" t="str">
            <v>A1</v>
          </cell>
          <cell r="J102">
            <v>0</v>
          </cell>
          <cell r="K102" t="str">
            <v>A1</v>
          </cell>
          <cell r="L102">
            <v>0</v>
          </cell>
          <cell r="M102">
            <v>0</v>
          </cell>
          <cell r="N102">
            <v>0</v>
          </cell>
          <cell r="O102">
            <v>3</v>
          </cell>
          <cell r="P102">
            <v>3</v>
          </cell>
        </row>
        <row r="103">
          <cell r="D103">
            <v>0</v>
          </cell>
          <cell r="E103">
            <v>1</v>
          </cell>
          <cell r="F103">
            <v>0</v>
          </cell>
          <cell r="G103">
            <v>1</v>
          </cell>
          <cell r="H103" t="str">
            <v>0A1 + 0A2 + 0A3 + 1A4</v>
          </cell>
          <cell r="I103">
            <v>1</v>
          </cell>
          <cell r="J103" t="str">
            <v>0A1 + 0A2 + 0A3 + 1A4</v>
          </cell>
          <cell r="K103">
            <v>1</v>
          </cell>
          <cell r="L103" t="str">
            <v>0A1 + 0A2 + 0A3 + 1A4</v>
          </cell>
          <cell r="M103">
            <v>0</v>
          </cell>
          <cell r="N103">
            <v>0</v>
          </cell>
          <cell r="O103">
            <v>0</v>
          </cell>
          <cell r="P103">
            <v>0</v>
          </cell>
        </row>
        <row r="104">
          <cell r="D104" t="str">
            <v>01005003</v>
          </cell>
          <cell r="E104" t="str">
            <v>A4</v>
          </cell>
          <cell r="F104">
            <v>0</v>
          </cell>
          <cell r="G104" t="str">
            <v>A4</v>
          </cell>
          <cell r="H104">
            <v>0</v>
          </cell>
          <cell r="I104" t="str">
            <v>A4</v>
          </cell>
          <cell r="J104">
            <v>0</v>
          </cell>
          <cell r="K104" t="str">
            <v>A4</v>
          </cell>
          <cell r="L104">
            <v>0</v>
          </cell>
          <cell r="M104">
            <v>0</v>
          </cell>
          <cell r="N104">
            <v>0</v>
          </cell>
          <cell r="O104">
            <v>2</v>
          </cell>
          <cell r="P104">
            <v>2</v>
          </cell>
        </row>
        <row r="105">
          <cell r="D105">
            <v>0</v>
          </cell>
          <cell r="E105">
            <v>36</v>
          </cell>
          <cell r="F105">
            <v>0</v>
          </cell>
          <cell r="G105">
            <v>36</v>
          </cell>
          <cell r="H105" t="str">
            <v>1A1 + 4A2 + 5A3 + 25A4 + 1A DN</v>
          </cell>
          <cell r="I105">
            <v>36</v>
          </cell>
          <cell r="J105" t="str">
            <v>1A1 + 8A2 + 10A3 + 16A4 + 1A DN</v>
          </cell>
          <cell r="K105">
            <v>36</v>
          </cell>
          <cell r="L105" t="str">
            <v>1A1 + 8A2 + 10A3 + 16A4 + 1A DN</v>
          </cell>
          <cell r="M105">
            <v>0</v>
          </cell>
          <cell r="N105">
            <v>0</v>
          </cell>
          <cell r="O105">
            <v>0</v>
          </cell>
          <cell r="P105">
            <v>0</v>
          </cell>
        </row>
        <row r="106">
          <cell r="D106">
            <v>0</v>
          </cell>
          <cell r="E106">
            <v>16</v>
          </cell>
          <cell r="F106">
            <v>0</v>
          </cell>
          <cell r="G106">
            <v>16</v>
          </cell>
          <cell r="H106" t="str">
            <v>1A1 + 4A2 + 4A3 + 6A4 + 1A DN</v>
          </cell>
          <cell r="I106">
            <v>16</v>
          </cell>
          <cell r="J106" t="str">
            <v>1A1 + 8A2 + 4A3 + 2A4 + 1A DN</v>
          </cell>
          <cell r="K106">
            <v>16</v>
          </cell>
          <cell r="L106" t="str">
            <v>1A1 + 8A2 + 4A3 + 2A4 + 1A DN</v>
          </cell>
          <cell r="M106">
            <v>0</v>
          </cell>
          <cell r="N106">
            <v>0</v>
          </cell>
          <cell r="O106">
            <v>0</v>
          </cell>
          <cell r="P106">
            <v>0</v>
          </cell>
        </row>
        <row r="107">
          <cell r="D107" t="str">
            <v>01008028</v>
          </cell>
          <cell r="E107" t="str">
            <v>A1</v>
          </cell>
          <cell r="F107" t="str">
            <v>Tham gia xây dựng Chuẩn đầu ra ngành Kỹ thuật Nhiệt (theo CV đề nghị của trường)</v>
          </cell>
          <cell r="G107" t="str">
            <v>A1</v>
          </cell>
          <cell r="H107">
            <v>0</v>
          </cell>
          <cell r="I107" t="str">
            <v>A1</v>
          </cell>
          <cell r="J107">
            <v>0</v>
          </cell>
          <cell r="K107" t="str">
            <v>A1</v>
          </cell>
          <cell r="L107">
            <v>0</v>
          </cell>
          <cell r="M107">
            <v>0</v>
          </cell>
          <cell r="N107">
            <v>0</v>
          </cell>
          <cell r="O107">
            <v>6</v>
          </cell>
          <cell r="P107">
            <v>7</v>
          </cell>
        </row>
        <row r="108">
          <cell r="D108" t="str">
            <v>01008002</v>
          </cell>
          <cell r="E108" t="str">
            <v>A2</v>
          </cell>
          <cell r="F108" t="str">
            <v>Có sáng kiến được công nhận PVAH cấp ngành (QĐ số 1720/QĐ-GDĐT-VP ngày 21/8/2020)</v>
          </cell>
          <cell r="G108" t="str">
            <v>A2</v>
          </cell>
          <cell r="H108">
            <v>0</v>
          </cell>
          <cell r="I108" t="str">
            <v>A2</v>
          </cell>
          <cell r="J108">
            <v>0</v>
          </cell>
          <cell r="K108" t="str">
            <v>A2</v>
          </cell>
          <cell r="L108">
            <v>0</v>
          </cell>
          <cell r="M108">
            <v>0</v>
          </cell>
          <cell r="N108">
            <v>0</v>
          </cell>
          <cell r="O108">
            <v>4</v>
          </cell>
          <cell r="P108">
            <v>6</v>
          </cell>
        </row>
        <row r="109">
          <cell r="D109" t="str">
            <v>01025007</v>
          </cell>
          <cell r="E109" t="str">
            <v>A2</v>
          </cell>
          <cell r="F109" t="str">
            <v>Có bài viết  được đăng kỷ yếu hội thảo cấp trường (Hội thảo Quốc tế COSS 2020).</v>
          </cell>
          <cell r="G109" t="str">
            <v>A2</v>
          </cell>
          <cell r="H109">
            <v>0</v>
          </cell>
          <cell r="I109" t="str">
            <v>A2</v>
          </cell>
          <cell r="J109">
            <v>0</v>
          </cell>
          <cell r="K109" t="str">
            <v>A2</v>
          </cell>
          <cell r="L109">
            <v>0</v>
          </cell>
          <cell r="M109">
            <v>0</v>
          </cell>
          <cell r="N109">
            <v>0</v>
          </cell>
          <cell r="O109">
            <v>5</v>
          </cell>
          <cell r="P109">
            <v>7</v>
          </cell>
        </row>
        <row r="110">
          <cell r="D110" t="str">
            <v>01008004</v>
          </cell>
          <cell r="E110" t="str">
            <v>A3</v>
          </cell>
          <cell r="F110" t="str">
            <v>Có sáng kiến được công nhận cấp trường</v>
          </cell>
          <cell r="G110" t="str">
            <v>A3</v>
          </cell>
          <cell r="H110">
            <v>0</v>
          </cell>
          <cell r="I110" t="str">
            <v>A2</v>
          </cell>
          <cell r="J110" t="str">
            <v>Nhất trí đề nghị của đơn vị xếp loại A2</v>
          </cell>
          <cell r="K110" t="str">
            <v>A2</v>
          </cell>
          <cell r="L110">
            <v>0</v>
          </cell>
          <cell r="M110">
            <v>0</v>
          </cell>
          <cell r="N110">
            <v>0</v>
          </cell>
          <cell r="O110">
            <v>2</v>
          </cell>
          <cell r="P110">
            <v>4</v>
          </cell>
        </row>
        <row r="111">
          <cell r="D111" t="str">
            <v>01009007</v>
          </cell>
          <cell r="E111" t="str">
            <v>A2</v>
          </cell>
          <cell r="F111" t="str">
            <v>Có sáng kiến được công nhận PVAH cấp ngành (QĐ số 1720/QĐ-GDĐT-VP ngày 21/8/2020)</v>
          </cell>
          <cell r="G111" t="str">
            <v>A2</v>
          </cell>
          <cell r="H111">
            <v>0</v>
          </cell>
          <cell r="I111" t="str">
            <v>A2</v>
          </cell>
          <cell r="J111">
            <v>0</v>
          </cell>
          <cell r="K111" t="str">
            <v>A2</v>
          </cell>
          <cell r="L111">
            <v>0</v>
          </cell>
          <cell r="M111">
            <v>0</v>
          </cell>
          <cell r="N111">
            <v>0</v>
          </cell>
          <cell r="O111">
            <v>3</v>
          </cell>
          <cell r="P111">
            <v>6</v>
          </cell>
        </row>
        <row r="112">
          <cell r="D112" t="str">
            <v>01008008</v>
          </cell>
          <cell r="E112" t="str">
            <v>A3</v>
          </cell>
          <cell r="F112" t="str">
            <v>Có sáng kiến được công nhận cấp trường</v>
          </cell>
          <cell r="G112" t="str">
            <v>A DN</v>
          </cell>
          <cell r="H112" t="str">
            <v>Nghỉ cách ly từ 04/5 đến 31/5/2021</v>
          </cell>
          <cell r="I112" t="str">
            <v>A DN</v>
          </cell>
          <cell r="J112">
            <v>0</v>
          </cell>
          <cell r="K112" t="str">
            <v>A DN</v>
          </cell>
          <cell r="L112" t="str">
            <v>Nghỉ cách ly từ 04/5 đến 31/5/2021</v>
          </cell>
          <cell r="M112">
            <v>0</v>
          </cell>
          <cell r="N112">
            <v>0</v>
          </cell>
          <cell r="O112">
            <v>1</v>
          </cell>
          <cell r="P112">
            <v>1</v>
          </cell>
        </row>
        <row r="113">
          <cell r="D113" t="str">
            <v>01008006</v>
          </cell>
          <cell r="E113" t="str">
            <v>A4</v>
          </cell>
          <cell r="F113">
            <v>0</v>
          </cell>
          <cell r="G113" t="str">
            <v>A4</v>
          </cell>
          <cell r="H113">
            <v>0</v>
          </cell>
          <cell r="I113" t="str">
            <v>A3</v>
          </cell>
          <cell r="J113" t="str">
            <v>Nhất trí đề nghị của đơn vị xếp A3</v>
          </cell>
          <cell r="K113" t="str">
            <v>A3</v>
          </cell>
          <cell r="L113">
            <v>0</v>
          </cell>
          <cell r="M113">
            <v>0</v>
          </cell>
          <cell r="N113">
            <v>0</v>
          </cell>
          <cell r="O113">
            <v>1</v>
          </cell>
          <cell r="P113">
            <v>4</v>
          </cell>
        </row>
        <row r="114">
          <cell r="D114" t="str">
            <v>01002021</v>
          </cell>
          <cell r="E114" t="str">
            <v>A2</v>
          </cell>
          <cell r="F114" t="str">
            <v>Có sáng kiến được công nhận PVAH cấp ngành (QĐ số 1720/QĐ-GDĐT-VP ngày 21/8/2020)</v>
          </cell>
          <cell r="G114" t="str">
            <v>A2</v>
          </cell>
          <cell r="H114">
            <v>0</v>
          </cell>
          <cell r="I114" t="str">
            <v>A2</v>
          </cell>
          <cell r="J114">
            <v>0</v>
          </cell>
          <cell r="K114" t="str">
            <v>A2</v>
          </cell>
          <cell r="L114">
            <v>0</v>
          </cell>
          <cell r="M114">
            <v>0</v>
          </cell>
          <cell r="N114">
            <v>0</v>
          </cell>
          <cell r="O114">
            <v>2</v>
          </cell>
          <cell r="P114">
            <v>3</v>
          </cell>
        </row>
        <row r="115">
          <cell r="D115" t="str">
            <v>01017009</v>
          </cell>
          <cell r="E115" t="str">
            <v>A3</v>
          </cell>
          <cell r="F115" t="str">
            <v>Có sáng kiến được công nhận cấp trường</v>
          </cell>
          <cell r="G115" t="str">
            <v>A3</v>
          </cell>
          <cell r="H115">
            <v>0</v>
          </cell>
          <cell r="I115" t="str">
            <v>A2</v>
          </cell>
          <cell r="J115" t="str">
            <v>Nhất trí đề nghị của đơn vị xếp A2</v>
          </cell>
          <cell r="K115" t="str">
            <v>A2</v>
          </cell>
          <cell r="L115">
            <v>0</v>
          </cell>
          <cell r="M115">
            <v>0</v>
          </cell>
          <cell r="N115">
            <v>0</v>
          </cell>
          <cell r="O115">
            <v>1</v>
          </cell>
          <cell r="P115">
            <v>4</v>
          </cell>
        </row>
        <row r="116">
          <cell r="D116" t="str">
            <v>01015026</v>
          </cell>
          <cell r="E116" t="str">
            <v>A4</v>
          </cell>
          <cell r="F116">
            <v>0</v>
          </cell>
          <cell r="G116" t="str">
            <v>A4</v>
          </cell>
          <cell r="H116">
            <v>0</v>
          </cell>
          <cell r="I116" t="str">
            <v>A3</v>
          </cell>
          <cell r="J116" t="str">
            <v>Nhất trí đề nghị của đơn vị xếp A3</v>
          </cell>
          <cell r="K116" t="str">
            <v>A3</v>
          </cell>
          <cell r="L116">
            <v>0</v>
          </cell>
          <cell r="M116">
            <v>0</v>
          </cell>
          <cell r="N116">
            <v>0</v>
          </cell>
          <cell r="O116">
            <v>1</v>
          </cell>
          <cell r="P116">
            <v>4</v>
          </cell>
        </row>
        <row r="117">
          <cell r="D117" t="str">
            <v>01015028</v>
          </cell>
          <cell r="E117" t="str">
            <v>A4</v>
          </cell>
          <cell r="F117">
            <v>0</v>
          </cell>
          <cell r="G117" t="str">
            <v>A4</v>
          </cell>
          <cell r="H117">
            <v>0</v>
          </cell>
          <cell r="I117" t="str">
            <v>A3</v>
          </cell>
          <cell r="J117" t="str">
            <v>Nhất trí đề nghị của đơn vị xếp A3</v>
          </cell>
          <cell r="K117" t="str">
            <v>A3</v>
          </cell>
          <cell r="L117">
            <v>0</v>
          </cell>
          <cell r="M117">
            <v>0</v>
          </cell>
          <cell r="N117">
            <v>0</v>
          </cell>
          <cell r="O117">
            <v>1</v>
          </cell>
          <cell r="P117">
            <v>4</v>
          </cell>
        </row>
        <row r="118">
          <cell r="D118" t="str">
            <v>01008005</v>
          </cell>
          <cell r="E118" t="str">
            <v>A3</v>
          </cell>
          <cell r="F118" t="str">
            <v>Có sáng kiến được công nhận cấp trường</v>
          </cell>
          <cell r="G118" t="str">
            <v>A3</v>
          </cell>
          <cell r="H118">
            <v>0</v>
          </cell>
          <cell r="I118" t="str">
            <v>A2</v>
          </cell>
          <cell r="J118" t="str">
            <v>Nhất trí đề nghị của đơn vị xếp A2</v>
          </cell>
          <cell r="K118" t="str">
            <v>A2</v>
          </cell>
          <cell r="L118">
            <v>0</v>
          </cell>
          <cell r="M118">
            <v>0</v>
          </cell>
          <cell r="N118">
            <v>0</v>
          </cell>
          <cell r="O118">
            <v>2</v>
          </cell>
          <cell r="P118">
            <v>4</v>
          </cell>
        </row>
        <row r="119">
          <cell r="D119" t="str">
            <v>01009005</v>
          </cell>
          <cell r="E119" t="str">
            <v>A4</v>
          </cell>
          <cell r="F119">
            <v>0</v>
          </cell>
          <cell r="G119" t="str">
            <v>A4</v>
          </cell>
          <cell r="H119">
            <v>0</v>
          </cell>
          <cell r="I119" t="str">
            <v>A3</v>
          </cell>
          <cell r="J119" t="str">
            <v>Nhất trí đề nghị của đơn vị xếp A3</v>
          </cell>
          <cell r="K119" t="str">
            <v>A3</v>
          </cell>
          <cell r="L119">
            <v>0</v>
          </cell>
          <cell r="M119">
            <v>0</v>
          </cell>
          <cell r="N119">
            <v>0</v>
          </cell>
          <cell r="O119">
            <v>1</v>
          </cell>
          <cell r="P119">
            <v>4</v>
          </cell>
        </row>
        <row r="120">
          <cell r="D120" t="str">
            <v>01002003</v>
          </cell>
          <cell r="E120" t="str">
            <v>A4</v>
          </cell>
          <cell r="F120">
            <v>0</v>
          </cell>
          <cell r="G120" t="str">
            <v>A4</v>
          </cell>
          <cell r="H120">
            <v>0</v>
          </cell>
          <cell r="I120" t="str">
            <v>A4</v>
          </cell>
          <cell r="J120">
            <v>0</v>
          </cell>
          <cell r="K120" t="str">
            <v>A4</v>
          </cell>
          <cell r="L120">
            <v>0</v>
          </cell>
          <cell r="M120">
            <v>0</v>
          </cell>
          <cell r="N120">
            <v>0</v>
          </cell>
          <cell r="O120">
            <v>0</v>
          </cell>
          <cell r="P120">
            <v>1</v>
          </cell>
        </row>
        <row r="121">
          <cell r="D121" t="str">
            <v>01009014</v>
          </cell>
          <cell r="E121" t="str">
            <v>A4</v>
          </cell>
          <cell r="F121">
            <v>0</v>
          </cell>
          <cell r="G121" t="str">
            <v>A4</v>
          </cell>
          <cell r="H121">
            <v>0</v>
          </cell>
          <cell r="I121" t="str">
            <v>A4</v>
          </cell>
          <cell r="J121">
            <v>0</v>
          </cell>
          <cell r="K121" t="str">
            <v>A4</v>
          </cell>
          <cell r="L121">
            <v>0</v>
          </cell>
          <cell r="M121">
            <v>0</v>
          </cell>
          <cell r="N121">
            <v>0</v>
          </cell>
          <cell r="O121">
            <v>0</v>
          </cell>
          <cell r="P121">
            <v>1</v>
          </cell>
        </row>
        <row r="122">
          <cell r="D122" t="str">
            <v>01008034</v>
          </cell>
          <cell r="E122" t="str">
            <v>A3</v>
          </cell>
          <cell r="F122" t="str">
            <v>Có sáng kiến được công nhận cấp trường</v>
          </cell>
          <cell r="G122" t="str">
            <v>A3</v>
          </cell>
          <cell r="H122">
            <v>0</v>
          </cell>
          <cell r="I122" t="str">
            <v>A2</v>
          </cell>
          <cell r="J122" t="str">
            <v>Nhất trí đề nghị của đơn vị xếp A2</v>
          </cell>
          <cell r="K122" t="str">
            <v>A2</v>
          </cell>
          <cell r="L122">
            <v>0</v>
          </cell>
          <cell r="M122">
            <v>0</v>
          </cell>
          <cell r="N122">
            <v>0</v>
          </cell>
          <cell r="O122">
            <v>1</v>
          </cell>
          <cell r="P122">
            <v>4</v>
          </cell>
        </row>
        <row r="123">
          <cell r="D123">
            <v>0</v>
          </cell>
          <cell r="E123">
            <v>20</v>
          </cell>
          <cell r="F123">
            <v>0</v>
          </cell>
          <cell r="G123">
            <v>20</v>
          </cell>
          <cell r="H123" t="str">
            <v>0A1 + 0A2 + 1A3 + 19A4</v>
          </cell>
          <cell r="I123">
            <v>20</v>
          </cell>
          <cell r="J123" t="str">
            <v>0A1 + 0A2 + 6A3 + 14A4</v>
          </cell>
          <cell r="K123">
            <v>20</v>
          </cell>
          <cell r="L123" t="str">
            <v>0A1 + 0A2 + 6A3 + 14A4</v>
          </cell>
          <cell r="M123">
            <v>0</v>
          </cell>
          <cell r="N123">
            <v>0</v>
          </cell>
          <cell r="O123" t="e">
            <v>#REF!</v>
          </cell>
          <cell r="P123" t="e">
            <v>#REF!</v>
          </cell>
        </row>
        <row r="124">
          <cell r="D124" t="str">
            <v>01008021</v>
          </cell>
          <cell r="E124" t="str">
            <v>A4</v>
          </cell>
          <cell r="F124">
            <v>0</v>
          </cell>
          <cell r="G124" t="str">
            <v>A4</v>
          </cell>
          <cell r="H124">
            <v>0</v>
          </cell>
          <cell r="I124" t="str">
            <v>A3</v>
          </cell>
          <cell r="J124" t="str">
            <v>Nhất trí đề nghị của đơn vị xếp A3</v>
          </cell>
          <cell r="K124" t="str">
            <v>A3</v>
          </cell>
          <cell r="L124">
            <v>0</v>
          </cell>
          <cell r="M124">
            <v>0</v>
          </cell>
          <cell r="N124">
            <v>0</v>
          </cell>
          <cell r="O124">
            <v>1</v>
          </cell>
          <cell r="P124">
            <v>1</v>
          </cell>
        </row>
        <row r="125">
          <cell r="D125" t="str">
            <v>01008009</v>
          </cell>
          <cell r="E125" t="str">
            <v>A4</v>
          </cell>
          <cell r="F125">
            <v>0</v>
          </cell>
          <cell r="G125" t="str">
            <v>A4</v>
          </cell>
          <cell r="H125">
            <v>0</v>
          </cell>
          <cell r="I125" t="str">
            <v>A3</v>
          </cell>
          <cell r="J125" t="str">
            <v>Nhất trí đề nghị của đơn vị xếp A3</v>
          </cell>
          <cell r="K125" t="str">
            <v>A3</v>
          </cell>
          <cell r="L125">
            <v>0</v>
          </cell>
          <cell r="M125">
            <v>0</v>
          </cell>
          <cell r="N125">
            <v>0</v>
          </cell>
          <cell r="O125">
            <v>4</v>
          </cell>
          <cell r="P125">
            <v>0</v>
          </cell>
        </row>
        <row r="126">
          <cell r="D126" t="str">
            <v>01007003</v>
          </cell>
          <cell r="E126" t="str">
            <v>A4</v>
          </cell>
          <cell r="F126">
            <v>0</v>
          </cell>
          <cell r="G126" t="str">
            <v>A4</v>
          </cell>
          <cell r="H126">
            <v>0</v>
          </cell>
          <cell r="I126" t="str">
            <v>A4</v>
          </cell>
          <cell r="J126">
            <v>0</v>
          </cell>
          <cell r="K126" t="str">
            <v>A4</v>
          </cell>
          <cell r="L126">
            <v>0</v>
          </cell>
          <cell r="M126">
            <v>0</v>
          </cell>
          <cell r="N126">
            <v>0</v>
          </cell>
          <cell r="O126">
            <v>1</v>
          </cell>
          <cell r="P126">
            <v>0</v>
          </cell>
        </row>
        <row r="127">
          <cell r="D127" t="str">
            <v>01008031</v>
          </cell>
          <cell r="E127" t="str">
            <v>A4</v>
          </cell>
          <cell r="F127">
            <v>0</v>
          </cell>
          <cell r="G127" t="str">
            <v>A4</v>
          </cell>
          <cell r="H127">
            <v>0</v>
          </cell>
          <cell r="I127" t="str">
            <v>A4</v>
          </cell>
          <cell r="J127">
            <v>0</v>
          </cell>
          <cell r="K127" t="str">
            <v>A4</v>
          </cell>
          <cell r="L127">
            <v>0</v>
          </cell>
          <cell r="M127">
            <v>0</v>
          </cell>
          <cell r="N127">
            <v>0</v>
          </cell>
          <cell r="O127">
            <v>1</v>
          </cell>
          <cell r="P127">
            <v>0</v>
          </cell>
        </row>
        <row r="128">
          <cell r="D128" t="str">
            <v>01008018</v>
          </cell>
          <cell r="E128" t="str">
            <v>A4</v>
          </cell>
          <cell r="F128">
            <v>0</v>
          </cell>
          <cell r="G128" t="str">
            <v>A4</v>
          </cell>
          <cell r="H128">
            <v>0</v>
          </cell>
          <cell r="I128" t="str">
            <v>A4</v>
          </cell>
          <cell r="J128">
            <v>0</v>
          </cell>
          <cell r="K128" t="str">
            <v>A4</v>
          </cell>
          <cell r="L128">
            <v>0</v>
          </cell>
          <cell r="M128">
            <v>0</v>
          </cell>
          <cell r="N128">
            <v>0</v>
          </cell>
          <cell r="O128">
            <v>1</v>
          </cell>
          <cell r="P128">
            <v>0</v>
          </cell>
        </row>
        <row r="129">
          <cell r="D129" t="str">
            <v>01008024</v>
          </cell>
          <cell r="E129" t="str">
            <v>A4</v>
          </cell>
          <cell r="F129">
            <v>0</v>
          </cell>
          <cell r="G129" t="str">
            <v>A4</v>
          </cell>
          <cell r="H129">
            <v>0</v>
          </cell>
          <cell r="I129" t="str">
            <v>A4</v>
          </cell>
          <cell r="J129">
            <v>0</v>
          </cell>
          <cell r="K129" t="str">
            <v>A4</v>
          </cell>
          <cell r="L129">
            <v>0</v>
          </cell>
          <cell r="M129">
            <v>0</v>
          </cell>
          <cell r="N129">
            <v>0</v>
          </cell>
          <cell r="O129">
            <v>1</v>
          </cell>
          <cell r="P129">
            <v>0</v>
          </cell>
        </row>
        <row r="130">
          <cell r="D130" t="str">
            <v>01008039</v>
          </cell>
          <cell r="E130" t="str">
            <v>A4</v>
          </cell>
          <cell r="F130">
            <v>0</v>
          </cell>
          <cell r="G130" t="str">
            <v>A4</v>
          </cell>
          <cell r="H130">
            <v>0</v>
          </cell>
          <cell r="I130" t="str">
            <v>A4</v>
          </cell>
          <cell r="J130">
            <v>0</v>
          </cell>
          <cell r="K130" t="str">
            <v>A4</v>
          </cell>
          <cell r="L130">
            <v>0</v>
          </cell>
          <cell r="M130">
            <v>0</v>
          </cell>
          <cell r="N130">
            <v>0</v>
          </cell>
          <cell r="O130">
            <v>1</v>
          </cell>
          <cell r="P130">
            <v>0</v>
          </cell>
        </row>
        <row r="131">
          <cell r="D131" t="str">
            <v>01008040</v>
          </cell>
          <cell r="E131" t="str">
            <v>A4</v>
          </cell>
          <cell r="F131">
            <v>0</v>
          </cell>
          <cell r="G131" t="str">
            <v>A4</v>
          </cell>
          <cell r="H131">
            <v>0</v>
          </cell>
          <cell r="I131" t="str">
            <v>A4</v>
          </cell>
          <cell r="J131">
            <v>0</v>
          </cell>
          <cell r="K131" t="str">
            <v>A4</v>
          </cell>
          <cell r="L131">
            <v>0</v>
          </cell>
          <cell r="M131">
            <v>0</v>
          </cell>
          <cell r="N131">
            <v>0</v>
          </cell>
          <cell r="O131">
            <v>1</v>
          </cell>
          <cell r="P131">
            <v>0</v>
          </cell>
        </row>
        <row r="132">
          <cell r="D132" t="str">
            <v>01008041</v>
          </cell>
          <cell r="E132" t="str">
            <v>A4</v>
          </cell>
          <cell r="F132">
            <v>0</v>
          </cell>
          <cell r="G132" t="str">
            <v>A4</v>
          </cell>
          <cell r="H132">
            <v>0</v>
          </cell>
          <cell r="I132" t="str">
            <v>A4</v>
          </cell>
          <cell r="J132">
            <v>0</v>
          </cell>
          <cell r="K132" t="str">
            <v>A4</v>
          </cell>
          <cell r="L132">
            <v>0</v>
          </cell>
          <cell r="M132">
            <v>0</v>
          </cell>
          <cell r="N132">
            <v>0</v>
          </cell>
          <cell r="O132">
            <v>1</v>
          </cell>
          <cell r="P132">
            <v>0</v>
          </cell>
        </row>
        <row r="133">
          <cell r="D133" t="str">
            <v>01012027</v>
          </cell>
          <cell r="E133" t="str">
            <v>A3</v>
          </cell>
          <cell r="F133" t="str">
            <v>Có sáng kiến được công nhận cấp trường</v>
          </cell>
          <cell r="G133" t="str">
            <v>A3</v>
          </cell>
          <cell r="H133">
            <v>0</v>
          </cell>
          <cell r="I133" t="str">
            <v>A3</v>
          </cell>
          <cell r="J133">
            <v>0</v>
          </cell>
          <cell r="K133" t="str">
            <v>A3</v>
          </cell>
          <cell r="L133">
            <v>0</v>
          </cell>
          <cell r="M133">
            <v>0</v>
          </cell>
          <cell r="N133">
            <v>0</v>
          </cell>
          <cell r="O133">
            <v>1</v>
          </cell>
          <cell r="P133">
            <v>3</v>
          </cell>
        </row>
        <row r="134">
          <cell r="D134" t="str">
            <v>01008012</v>
          </cell>
          <cell r="E134" t="str">
            <v>A4</v>
          </cell>
          <cell r="F134">
            <v>0</v>
          </cell>
          <cell r="G134" t="str">
            <v>A4</v>
          </cell>
          <cell r="H134">
            <v>0</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cell r="M134">
            <v>0</v>
          </cell>
          <cell r="N134">
            <v>0</v>
          </cell>
          <cell r="O134">
            <v>1</v>
          </cell>
          <cell r="P134">
            <v>3</v>
          </cell>
        </row>
        <row r="135">
          <cell r="D135" t="str">
            <v>01017008</v>
          </cell>
          <cell r="E135" t="str">
            <v>A4</v>
          </cell>
          <cell r="F135">
            <v>0</v>
          </cell>
          <cell r="G135" t="str">
            <v>A4</v>
          </cell>
          <cell r="H135">
            <v>0</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cell r="M135">
            <v>0</v>
          </cell>
          <cell r="N135">
            <v>0</v>
          </cell>
          <cell r="O135">
            <v>1</v>
          </cell>
          <cell r="P135">
            <v>3</v>
          </cell>
        </row>
        <row r="136">
          <cell r="D136" t="str">
            <v>01008033</v>
          </cell>
          <cell r="E136" t="str">
            <v>A4</v>
          </cell>
          <cell r="F136">
            <v>0</v>
          </cell>
          <cell r="G136" t="str">
            <v>A4</v>
          </cell>
          <cell r="H136">
            <v>0</v>
          </cell>
          <cell r="I136" t="str">
            <v>A3</v>
          </cell>
          <cell r="J136" t="str">
            <v>Nhất trí đề nghị của đơn vị xếp A3</v>
          </cell>
          <cell r="K136" t="str">
            <v>A3</v>
          </cell>
          <cell r="L136" t="str">
            <v>Thống nhất với đề nghị của đơn vị, cá nhân có nhiều tích cực trong công việc của trường và đơn vị.</v>
          </cell>
          <cell r="M136">
            <v>0</v>
          </cell>
          <cell r="N136">
            <v>0</v>
          </cell>
          <cell r="O136">
            <v>1</v>
          </cell>
          <cell r="P136">
            <v>3</v>
          </cell>
        </row>
        <row r="137">
          <cell r="D137" t="str">
            <v>01008032</v>
          </cell>
          <cell r="E137" t="str">
            <v>A4</v>
          </cell>
          <cell r="F137">
            <v>0</v>
          </cell>
          <cell r="G137" t="str">
            <v>A4</v>
          </cell>
          <cell r="H137">
            <v>0</v>
          </cell>
          <cell r="I137" t="str">
            <v>A4</v>
          </cell>
          <cell r="J137">
            <v>0</v>
          </cell>
          <cell r="K137" t="str">
            <v>A4</v>
          </cell>
          <cell r="L137">
            <v>0</v>
          </cell>
          <cell r="M137">
            <v>0</v>
          </cell>
          <cell r="N137">
            <v>0</v>
          </cell>
          <cell r="O137">
            <v>0</v>
          </cell>
          <cell r="P137">
            <v>0</v>
          </cell>
        </row>
        <row r="138">
          <cell r="D138" t="str">
            <v>01013033</v>
          </cell>
          <cell r="E138" t="str">
            <v>A4</v>
          </cell>
          <cell r="F138">
            <v>0</v>
          </cell>
          <cell r="G138" t="str">
            <v>A4</v>
          </cell>
          <cell r="H138">
            <v>0</v>
          </cell>
          <cell r="I138" t="str">
            <v>A4</v>
          </cell>
          <cell r="J138">
            <v>0</v>
          </cell>
          <cell r="K138" t="str">
            <v>A4</v>
          </cell>
          <cell r="L138">
            <v>0</v>
          </cell>
          <cell r="M138">
            <v>0</v>
          </cell>
          <cell r="N138">
            <v>0</v>
          </cell>
          <cell r="O138">
            <v>0</v>
          </cell>
          <cell r="P138">
            <v>1</v>
          </cell>
        </row>
        <row r="139">
          <cell r="D139" t="str">
            <v>01009015</v>
          </cell>
          <cell r="E139" t="str">
            <v>A4</v>
          </cell>
          <cell r="F139">
            <v>0</v>
          </cell>
          <cell r="G139" t="str">
            <v>A4</v>
          </cell>
          <cell r="H139">
            <v>0</v>
          </cell>
          <cell r="I139" t="str">
            <v>A4</v>
          </cell>
          <cell r="J139">
            <v>0</v>
          </cell>
          <cell r="K139" t="str">
            <v>A4</v>
          </cell>
          <cell r="L139">
            <v>0</v>
          </cell>
          <cell r="M139">
            <v>0</v>
          </cell>
          <cell r="N139">
            <v>0</v>
          </cell>
          <cell r="O139">
            <v>0</v>
          </cell>
          <cell r="P139">
            <v>2</v>
          </cell>
        </row>
        <row r="140">
          <cell r="D140" t="str">
            <v>01002009</v>
          </cell>
          <cell r="E140" t="str">
            <v>A4</v>
          </cell>
          <cell r="F140">
            <v>0</v>
          </cell>
          <cell r="G140" t="str">
            <v>A4</v>
          </cell>
          <cell r="H140">
            <v>0</v>
          </cell>
          <cell r="I140" t="str">
            <v>A4</v>
          </cell>
          <cell r="J140">
            <v>0</v>
          </cell>
          <cell r="K140" t="str">
            <v>A4</v>
          </cell>
          <cell r="L140">
            <v>0</v>
          </cell>
          <cell r="M140">
            <v>0</v>
          </cell>
          <cell r="N140">
            <v>0</v>
          </cell>
          <cell r="O140">
            <v>0</v>
          </cell>
          <cell r="P140">
            <v>0</v>
          </cell>
        </row>
        <row r="141">
          <cell r="D141" t="str">
            <v>01008043</v>
          </cell>
          <cell r="E141" t="str">
            <v>A4</v>
          </cell>
          <cell r="F141">
            <v>0</v>
          </cell>
          <cell r="G141" t="str">
            <v>A4</v>
          </cell>
          <cell r="H141">
            <v>0</v>
          </cell>
          <cell r="I141" t="str">
            <v>A4</v>
          </cell>
          <cell r="J141">
            <v>0</v>
          </cell>
          <cell r="K141" t="str">
            <v>A4</v>
          </cell>
          <cell r="L141">
            <v>0</v>
          </cell>
          <cell r="M141">
            <v>0</v>
          </cell>
          <cell r="N141">
            <v>0</v>
          </cell>
          <cell r="O141">
            <v>1</v>
          </cell>
          <cell r="P141">
            <v>3</v>
          </cell>
        </row>
        <row r="142">
          <cell r="D142" t="str">
            <v>01008042</v>
          </cell>
          <cell r="E142" t="str">
            <v>A4</v>
          </cell>
          <cell r="F142">
            <v>0</v>
          </cell>
          <cell r="G142" t="str">
            <v>A4</v>
          </cell>
          <cell r="H142">
            <v>0</v>
          </cell>
          <cell r="I142" t="str">
            <v>A4</v>
          </cell>
          <cell r="J142">
            <v>0</v>
          </cell>
          <cell r="K142" t="str">
            <v>A4</v>
          </cell>
          <cell r="L142">
            <v>0</v>
          </cell>
          <cell r="M142">
            <v>0</v>
          </cell>
          <cell r="N142">
            <v>0</v>
          </cell>
          <cell r="O142">
            <v>0</v>
          </cell>
          <cell r="P142">
            <v>1</v>
          </cell>
        </row>
        <row r="143">
          <cell r="D143" t="str">
            <v>01008044</v>
          </cell>
          <cell r="E143" t="str">
            <v>A4</v>
          </cell>
          <cell r="F143">
            <v>0</v>
          </cell>
          <cell r="G143" t="str">
            <v>A4</v>
          </cell>
          <cell r="H143">
            <v>0</v>
          </cell>
          <cell r="I143" t="str">
            <v>A4</v>
          </cell>
          <cell r="J143">
            <v>0</v>
          </cell>
          <cell r="K143" t="str">
            <v>A4</v>
          </cell>
          <cell r="L143">
            <v>0</v>
          </cell>
          <cell r="M143">
            <v>0</v>
          </cell>
          <cell r="N143">
            <v>0</v>
          </cell>
          <cell r="O143">
            <v>0</v>
          </cell>
          <cell r="P143">
            <v>1</v>
          </cell>
        </row>
        <row r="144">
          <cell r="D144">
            <v>0</v>
          </cell>
          <cell r="E144">
            <v>33</v>
          </cell>
          <cell r="F144">
            <v>0</v>
          </cell>
          <cell r="G144">
            <v>33</v>
          </cell>
          <cell r="H144" t="str">
            <v>1A1 + 0A2 + 4A3 + 28A4 + 0B1</v>
          </cell>
          <cell r="I144">
            <v>33</v>
          </cell>
          <cell r="J144" t="str">
            <v>1A1 + 0A2 + 4A3 + 28A4 + 0B1</v>
          </cell>
          <cell r="K144">
            <v>33</v>
          </cell>
          <cell r="L144" t="str">
            <v>1A1 + 0A2 + 4A3 + 28A4 + 0 B1</v>
          </cell>
          <cell r="M144">
            <v>0</v>
          </cell>
          <cell r="N144">
            <v>0</v>
          </cell>
          <cell r="O144">
            <v>0</v>
          </cell>
          <cell r="P144">
            <v>0</v>
          </cell>
        </row>
        <row r="145">
          <cell r="D145">
            <v>0</v>
          </cell>
          <cell r="E145">
            <v>33</v>
          </cell>
          <cell r="F145">
            <v>0</v>
          </cell>
          <cell r="G145">
            <v>33</v>
          </cell>
          <cell r="H145" t="str">
            <v>1A1 + 0A2 + 4A3 + 28A4 + 0B1</v>
          </cell>
          <cell r="I145">
            <v>33</v>
          </cell>
          <cell r="J145" t="str">
            <v>1A1 + 0A2 + 4A3 + 28A4 + 0B1</v>
          </cell>
          <cell r="K145">
            <v>33</v>
          </cell>
          <cell r="L145" t="str">
            <v>1A1 + 0A2 + 4A3 + 28A4 + 0 B1</v>
          </cell>
          <cell r="M145">
            <v>0</v>
          </cell>
          <cell r="N145">
            <v>0</v>
          </cell>
          <cell r="O145">
            <v>0</v>
          </cell>
          <cell r="P145">
            <v>0</v>
          </cell>
        </row>
        <row r="146">
          <cell r="D146" t="str">
            <v>01010006</v>
          </cell>
          <cell r="E146" t="str">
            <v>A2</v>
          </cell>
          <cell r="F146" t="str">
            <v>- Có bài viết đăng kỷ yếu hội thảo cấp trường (Hội thảo Quốc tế COSS 2020).
- Có bài viết hội thảo cấp khoa năm 2020</v>
          </cell>
          <cell r="G146" t="str">
            <v>A3</v>
          </cell>
          <cell r="H146">
            <v>0</v>
          </cell>
          <cell r="I146" t="str">
            <v>A3</v>
          </cell>
          <cell r="J146">
            <v>0</v>
          </cell>
          <cell r="K146" t="str">
            <v>A3</v>
          </cell>
          <cell r="L146">
            <v>0</v>
          </cell>
          <cell r="M146">
            <v>0</v>
          </cell>
          <cell r="N146">
            <v>0</v>
          </cell>
          <cell r="O146">
            <v>0</v>
          </cell>
          <cell r="P146">
            <v>3</v>
          </cell>
        </row>
        <row r="147">
          <cell r="D147" t="str">
            <v>01010012</v>
          </cell>
          <cell r="E147" t="str">
            <v>A3</v>
          </cell>
          <cell r="F147" t="str">
            <v>Có viết bài hội thảo cấp khoa năm 2020</v>
          </cell>
          <cell r="G147" t="str">
            <v>A4</v>
          </cell>
          <cell r="H147">
            <v>0</v>
          </cell>
          <cell r="I147" t="str">
            <v>A4</v>
          </cell>
          <cell r="J147">
            <v>0</v>
          </cell>
          <cell r="K147" t="str">
            <v>A4</v>
          </cell>
          <cell r="L147">
            <v>0</v>
          </cell>
          <cell r="M147">
            <v>0</v>
          </cell>
          <cell r="N147">
            <v>0</v>
          </cell>
          <cell r="O147">
            <v>0</v>
          </cell>
          <cell r="P147">
            <v>1</v>
          </cell>
        </row>
        <row r="148">
          <cell r="D148" t="str">
            <v>01004012</v>
          </cell>
          <cell r="E148" t="str">
            <v>A2</v>
          </cell>
          <cell r="F148" t="str">
            <v>Có bài viết đăng kỷ yếu hội thảo cấp trường (Hội thảo Quốc tế COSS 2020).</v>
          </cell>
          <cell r="G148" t="str">
            <v>A4</v>
          </cell>
          <cell r="H148">
            <v>0</v>
          </cell>
          <cell r="I148" t="str">
            <v>A4</v>
          </cell>
          <cell r="J148">
            <v>0</v>
          </cell>
          <cell r="K148" t="str">
            <v>A4</v>
          </cell>
          <cell r="L148">
            <v>0</v>
          </cell>
          <cell r="M148">
            <v>0</v>
          </cell>
          <cell r="N148">
            <v>0</v>
          </cell>
          <cell r="O148">
            <v>0</v>
          </cell>
          <cell r="P148">
            <v>0</v>
          </cell>
        </row>
        <row r="149">
          <cell r="D149" t="str">
            <v>01010026</v>
          </cell>
          <cell r="E149" t="str">
            <v>A2</v>
          </cell>
          <cell r="F149" t="str">
            <v>Có bài viết đăng kỷ yếu hội thảo cấp trường (Hội thảo Quốc tế COSS 2020).</v>
          </cell>
          <cell r="G149" t="str">
            <v>A4</v>
          </cell>
          <cell r="H149">
            <v>0</v>
          </cell>
          <cell r="I149" t="str">
            <v>A4</v>
          </cell>
          <cell r="J149">
            <v>0</v>
          </cell>
          <cell r="K149" t="str">
            <v>A4</v>
          </cell>
          <cell r="L149">
            <v>0</v>
          </cell>
          <cell r="M149">
            <v>0</v>
          </cell>
          <cell r="N149">
            <v>0</v>
          </cell>
          <cell r="O149">
            <v>0</v>
          </cell>
          <cell r="P149">
            <v>0</v>
          </cell>
        </row>
        <row r="150">
          <cell r="D150" t="str">
            <v>01010023</v>
          </cell>
          <cell r="E150" t="str">
            <v>A3</v>
          </cell>
          <cell r="F150" t="str">
            <v>Có bài viết Hội thảo cấp khoa trong tháng 03/2021</v>
          </cell>
          <cell r="G150" t="str">
            <v>A4</v>
          </cell>
          <cell r="H150">
            <v>0</v>
          </cell>
          <cell r="I150" t="str">
            <v>A4</v>
          </cell>
          <cell r="J150">
            <v>0</v>
          </cell>
          <cell r="K150" t="str">
            <v>A4</v>
          </cell>
          <cell r="L150">
            <v>0</v>
          </cell>
          <cell r="M150">
            <v>0</v>
          </cell>
          <cell r="N150">
            <v>0</v>
          </cell>
          <cell r="O150">
            <v>0</v>
          </cell>
          <cell r="P150">
            <v>0</v>
          </cell>
        </row>
        <row r="151">
          <cell r="D151" t="str">
            <v>01010029</v>
          </cell>
          <cell r="E151" t="str">
            <v>A3</v>
          </cell>
          <cell r="F151" t="str">
            <v>Có sáng kiến được công nhận cấp trường</v>
          </cell>
          <cell r="G151" t="str">
            <v>A4</v>
          </cell>
          <cell r="H151">
            <v>0</v>
          </cell>
          <cell r="I151" t="str">
            <v>A4</v>
          </cell>
          <cell r="J151">
            <v>0</v>
          </cell>
          <cell r="K151" t="str">
            <v>A4</v>
          </cell>
          <cell r="L151">
            <v>0</v>
          </cell>
          <cell r="M151">
            <v>0</v>
          </cell>
          <cell r="N151">
            <v>0</v>
          </cell>
          <cell r="O151">
            <v>0</v>
          </cell>
          <cell r="P151">
            <v>0</v>
          </cell>
        </row>
        <row r="152">
          <cell r="D152" t="str">
            <v>01010024</v>
          </cell>
          <cell r="E152" t="str">
            <v>A3</v>
          </cell>
          <cell r="F152" t="str">
            <v>Có viết bài hội thảo cấp khoa năm 2020</v>
          </cell>
          <cell r="G152" t="str">
            <v>A4</v>
          </cell>
          <cell r="H152">
            <v>0</v>
          </cell>
          <cell r="I152" t="str">
            <v>A4</v>
          </cell>
          <cell r="J152">
            <v>0</v>
          </cell>
          <cell r="K152" t="str">
            <v>A4</v>
          </cell>
          <cell r="L152">
            <v>0</v>
          </cell>
          <cell r="M152">
            <v>0</v>
          </cell>
          <cell r="N152">
            <v>0</v>
          </cell>
          <cell r="O152">
            <v>0</v>
          </cell>
          <cell r="P152">
            <v>0</v>
          </cell>
        </row>
        <row r="153">
          <cell r="D153" t="str">
            <v>01010017</v>
          </cell>
          <cell r="E153" t="str">
            <v>A3</v>
          </cell>
          <cell r="F153" t="str">
            <v>- Có viết bài hội thảo cấp khoa năm 2020</v>
          </cell>
          <cell r="G153" t="str">
            <v>A4</v>
          </cell>
          <cell r="H153" t="str">
            <v xml:space="preserve">GV vào lớp trễ 8 phút </v>
          </cell>
          <cell r="I153" t="str">
            <v>A4</v>
          </cell>
          <cell r="J153" t="str">
            <v>Nhắc nhở</v>
          </cell>
          <cell r="K153" t="str">
            <v>A4</v>
          </cell>
          <cell r="L153">
            <v>0</v>
          </cell>
          <cell r="M153" t="str">
            <v>TT ĐH&amp;QLDL:
- GV Nguyễn Văn Đông: Ngày 06/5, tiết 1-2,  07h08' GV vào lớp (trễ 8 phút). TKB tiết 1 bắt đầu lúc 07h00'.</v>
          </cell>
          <cell r="N153" t="str">
            <v>Khoa đã nhắc nhở GV và yêu cầu GV thực hiện nghiêm túc giờ giấc giảng dạy.</v>
          </cell>
          <cell r="O153">
            <v>0</v>
          </cell>
          <cell r="P153">
            <v>0</v>
          </cell>
        </row>
        <row r="154">
          <cell r="D154" t="str">
            <v>01022048</v>
          </cell>
          <cell r="E154" t="str">
            <v>A3</v>
          </cell>
          <cell r="F154" t="str">
            <v>Có bài viết Hội thảo cấp khoa trong tháng 03/2021</v>
          </cell>
          <cell r="G154" t="str">
            <v>A4</v>
          </cell>
          <cell r="H154">
            <v>0</v>
          </cell>
          <cell r="I154" t="str">
            <v>A4</v>
          </cell>
          <cell r="J154">
            <v>0</v>
          </cell>
          <cell r="K154" t="str">
            <v>A4</v>
          </cell>
          <cell r="L154">
            <v>0</v>
          </cell>
          <cell r="M154">
            <v>0</v>
          </cell>
          <cell r="N154">
            <v>0</v>
          </cell>
          <cell r="O154">
            <v>0</v>
          </cell>
          <cell r="P154">
            <v>0</v>
          </cell>
        </row>
        <row r="155">
          <cell r="D155" t="str">
            <v>01010039</v>
          </cell>
          <cell r="E155" t="str">
            <v>A2</v>
          </cell>
          <cell r="F155" t="str">
            <v>- Có bài viết đăng kỷ yếu hội thảo cấp trường (Hội thảo Quốc tế COSS 2020).
- Có bài viết hội thảo cấp khoa năm 2020</v>
          </cell>
          <cell r="G155" t="str">
            <v>A3</v>
          </cell>
          <cell r="H155" t="str">
            <v>Khoa đã nhắc nhở GV</v>
          </cell>
          <cell r="I155" t="str">
            <v>A3</v>
          </cell>
          <cell r="J155" t="str">
            <v>Nhắc nhở</v>
          </cell>
          <cell r="K155" t="str">
            <v>A3</v>
          </cell>
          <cell r="L155">
            <v>0</v>
          </cell>
          <cell r="M155" t="str">
            <v xml:space="preserve">P. TTGD - CTSV:
- GV Nguyễn Thị Thu Hà không có tên trong bảng điểm danh tập huấn sử dụng PM Google Meet (14/5/21) </v>
          </cell>
          <cell r="N155" t="str">
            <v>GV có bản tường trình (kèm minh chứng)</v>
          </cell>
          <cell r="O155">
            <v>0</v>
          </cell>
          <cell r="P155">
            <v>4</v>
          </cell>
        </row>
        <row r="156">
          <cell r="D156" t="str">
            <v>01010040</v>
          </cell>
          <cell r="E156" t="str">
            <v>A2</v>
          </cell>
          <cell r="F156" t="str">
            <v>- Có bài viết đăng kỷ yếu hội thảo cấp trường (Hội thảo Quốc tế COSS 2020).
- Có bài viết hội thảo cấp khoa năm 2020</v>
          </cell>
          <cell r="G156" t="str">
            <v>A4</v>
          </cell>
          <cell r="H156">
            <v>0</v>
          </cell>
          <cell r="I156" t="str">
            <v>A4</v>
          </cell>
          <cell r="J156">
            <v>0</v>
          </cell>
          <cell r="K156" t="str">
            <v>A4</v>
          </cell>
          <cell r="L156">
            <v>0</v>
          </cell>
          <cell r="M156">
            <v>0</v>
          </cell>
          <cell r="N156">
            <v>0</v>
          </cell>
          <cell r="O156">
            <v>0</v>
          </cell>
          <cell r="P156">
            <v>1</v>
          </cell>
        </row>
        <row r="157">
          <cell r="D157" t="str">
            <v>01010009</v>
          </cell>
          <cell r="E157" t="str">
            <v>A3</v>
          </cell>
          <cell r="F157" t="str">
            <v>Có bài viết Hội thảo cấp khoa trong tháng 03/2021</v>
          </cell>
          <cell r="G157" t="str">
            <v>A4</v>
          </cell>
          <cell r="H157">
            <v>0</v>
          </cell>
          <cell r="I157" t="str">
            <v>A4</v>
          </cell>
          <cell r="J157">
            <v>0</v>
          </cell>
          <cell r="K157" t="str">
            <v>A4</v>
          </cell>
          <cell r="L157">
            <v>0</v>
          </cell>
          <cell r="M157">
            <v>0</v>
          </cell>
          <cell r="N157">
            <v>0</v>
          </cell>
          <cell r="O157">
            <v>0</v>
          </cell>
          <cell r="P157">
            <v>1</v>
          </cell>
        </row>
        <row r="158">
          <cell r="D158" t="str">
            <v>01010020</v>
          </cell>
          <cell r="E158" t="str">
            <v>A3</v>
          </cell>
          <cell r="F158" t="str">
            <v>- Có sáng kiến được công nhận cấp trường</v>
          </cell>
          <cell r="G158" t="str">
            <v>A4</v>
          </cell>
          <cell r="H158">
            <v>0</v>
          </cell>
          <cell r="I158" t="str">
            <v>A4</v>
          </cell>
          <cell r="J158">
            <v>0</v>
          </cell>
          <cell r="K158" t="str">
            <v>A4</v>
          </cell>
          <cell r="L158">
            <v>0</v>
          </cell>
          <cell r="M158">
            <v>0</v>
          </cell>
          <cell r="N158">
            <v>0</v>
          </cell>
          <cell r="O158">
            <v>0</v>
          </cell>
          <cell r="P158">
            <v>1</v>
          </cell>
        </row>
        <row r="159">
          <cell r="D159" t="str">
            <v>01010018</v>
          </cell>
          <cell r="E159" t="str">
            <v>A2</v>
          </cell>
          <cell r="F159" t="str">
            <v>- Có bài viết đăng kỷ yếu hội thảo cấp trường (Hội thảo Quốc tế COSS 2020).
- Có bài viết hội thảo cấp khoa năm 2020</v>
          </cell>
          <cell r="G159" t="str">
            <v>A4</v>
          </cell>
          <cell r="H159">
            <v>0</v>
          </cell>
          <cell r="I159" t="str">
            <v>A4</v>
          </cell>
          <cell r="J159">
            <v>0</v>
          </cell>
          <cell r="K159" t="str">
            <v>A4</v>
          </cell>
          <cell r="L159">
            <v>0</v>
          </cell>
          <cell r="M159">
            <v>0</v>
          </cell>
          <cell r="N159">
            <v>0</v>
          </cell>
          <cell r="O159">
            <v>0</v>
          </cell>
          <cell r="P159">
            <v>1</v>
          </cell>
        </row>
        <row r="160">
          <cell r="D160" t="str">
            <v>01010019</v>
          </cell>
          <cell r="E160" t="str">
            <v>A4</v>
          </cell>
          <cell r="F160">
            <v>0</v>
          </cell>
          <cell r="G160" t="str">
            <v>A4</v>
          </cell>
          <cell r="H160">
            <v>0</v>
          </cell>
          <cell r="I160" t="str">
            <v>A4</v>
          </cell>
          <cell r="J160">
            <v>0</v>
          </cell>
          <cell r="K160" t="str">
            <v>A4</v>
          </cell>
          <cell r="L160">
            <v>0</v>
          </cell>
          <cell r="M160">
            <v>0</v>
          </cell>
          <cell r="N160">
            <v>0</v>
          </cell>
          <cell r="O160">
            <v>0</v>
          </cell>
          <cell r="P160">
            <v>1</v>
          </cell>
        </row>
        <row r="161">
          <cell r="D161" t="str">
            <v>01010015</v>
          </cell>
          <cell r="E161" t="str">
            <v>A3</v>
          </cell>
          <cell r="F161" t="str">
            <v>Có viết bài hội thảo cấp khoa năm 2020</v>
          </cell>
          <cell r="G161" t="str">
            <v>A4</v>
          </cell>
          <cell r="H161" t="str">
            <v>Khoa đã nhắc nhở GV</v>
          </cell>
          <cell r="I161" t="str">
            <v>A4</v>
          </cell>
          <cell r="J161" t="str">
            <v>Nhắc nhở</v>
          </cell>
          <cell r="K161" t="str">
            <v>A4</v>
          </cell>
          <cell r="L161">
            <v>0</v>
          </cell>
          <cell r="M161" t="str">
            <v xml:space="preserve">P. TTGD - CTSV:
- GV Võ Thị Hồng Lan không có tên trong bảng điểm danh tập huấn sử dụng PM Google Meet (14/5/21) </v>
          </cell>
          <cell r="N161" t="str">
            <v>GV có bản tường trình (kèm minh chứng)</v>
          </cell>
          <cell r="O161">
            <v>0</v>
          </cell>
          <cell r="P161">
            <v>1</v>
          </cell>
        </row>
        <row r="162">
          <cell r="D162" t="str">
            <v>01010027</v>
          </cell>
          <cell r="E162" t="str">
            <v>A4</v>
          </cell>
          <cell r="F162">
            <v>0</v>
          </cell>
          <cell r="G162" t="str">
            <v>A4</v>
          </cell>
          <cell r="H162">
            <v>0</v>
          </cell>
          <cell r="I162" t="str">
            <v>A4</v>
          </cell>
          <cell r="J162">
            <v>0</v>
          </cell>
          <cell r="K162" t="str">
            <v>A4</v>
          </cell>
          <cell r="L162">
            <v>0</v>
          </cell>
          <cell r="M162">
            <v>0</v>
          </cell>
          <cell r="N162">
            <v>0</v>
          </cell>
          <cell r="O162">
            <v>0</v>
          </cell>
          <cell r="P162">
            <v>2</v>
          </cell>
        </row>
        <row r="163">
          <cell r="D163" t="str">
            <v>01002025</v>
          </cell>
          <cell r="E163" t="str">
            <v>A4</v>
          </cell>
          <cell r="F163">
            <v>0</v>
          </cell>
          <cell r="G163" t="str">
            <v>A4</v>
          </cell>
          <cell r="H163" t="str">
            <v>Khoa đã nhắc nhở GV</v>
          </cell>
          <cell r="I163" t="str">
            <v>A4</v>
          </cell>
          <cell r="J163" t="str">
            <v>Nhắc nhở</v>
          </cell>
          <cell r="K163" t="str">
            <v>A4</v>
          </cell>
          <cell r="L163">
            <v>0</v>
          </cell>
          <cell r="M163" t="str">
            <v xml:space="preserve">P. TTGD - CTSV:
- GV Trần Thanh Trúc không có tên trong bảng điểm danh tập huấn sử dụng PM Google Meet (14/5/21) </v>
          </cell>
          <cell r="N163" t="str">
            <v>GV có bản tường trình (kèm minh chứng)</v>
          </cell>
          <cell r="O163">
            <v>0</v>
          </cell>
          <cell r="P163">
            <v>2</v>
          </cell>
        </row>
        <row r="164">
          <cell r="D164" t="str">
            <v>01010162</v>
          </cell>
          <cell r="E164" t="str">
            <v>A4</v>
          </cell>
          <cell r="F164">
            <v>0</v>
          </cell>
          <cell r="G164" t="str">
            <v>A4</v>
          </cell>
          <cell r="H164">
            <v>0</v>
          </cell>
          <cell r="I164" t="str">
            <v>A4</v>
          </cell>
          <cell r="J164">
            <v>0</v>
          </cell>
          <cell r="K164" t="str">
            <v>A4</v>
          </cell>
          <cell r="L164">
            <v>0</v>
          </cell>
          <cell r="M164">
            <v>0</v>
          </cell>
          <cell r="N164">
            <v>0</v>
          </cell>
          <cell r="O164">
            <v>0</v>
          </cell>
          <cell r="P164">
            <v>1</v>
          </cell>
        </row>
        <row r="165">
          <cell r="D165" t="str">
            <v>01010141</v>
          </cell>
          <cell r="E165" t="str">
            <v>A3</v>
          </cell>
          <cell r="F165" t="str">
            <v>Có viết bài hội thảo cấp khoa năm 2020</v>
          </cell>
          <cell r="G165" t="str">
            <v>A4</v>
          </cell>
          <cell r="H165">
            <v>0</v>
          </cell>
          <cell r="I165" t="str">
            <v>A4</v>
          </cell>
          <cell r="J165">
            <v>0</v>
          </cell>
          <cell r="K165" t="str">
            <v>A4</v>
          </cell>
          <cell r="L165">
            <v>0</v>
          </cell>
          <cell r="M165">
            <v>0</v>
          </cell>
          <cell r="N165">
            <v>0</v>
          </cell>
          <cell r="O165">
            <v>0</v>
          </cell>
          <cell r="P165">
            <v>1</v>
          </cell>
        </row>
        <row r="166">
          <cell r="D166" t="str">
            <v>01010033</v>
          </cell>
          <cell r="E166" t="str">
            <v>A3</v>
          </cell>
          <cell r="F166" t="str">
            <v>Có bài viết Hội thảo cấp khoa trong tháng 03/2021</v>
          </cell>
          <cell r="G166" t="str">
            <v>A4</v>
          </cell>
          <cell r="H166">
            <v>0</v>
          </cell>
          <cell r="I166" t="str">
            <v>A4</v>
          </cell>
          <cell r="J166">
            <v>0</v>
          </cell>
          <cell r="K166" t="str">
            <v>A4</v>
          </cell>
          <cell r="L166">
            <v>0</v>
          </cell>
          <cell r="M166">
            <v>0</v>
          </cell>
          <cell r="N166">
            <v>0</v>
          </cell>
          <cell r="O166">
            <v>0</v>
          </cell>
          <cell r="P166">
            <v>0</v>
          </cell>
        </row>
        <row r="167">
          <cell r="D167" t="str">
            <v>01010037</v>
          </cell>
          <cell r="E167" t="str">
            <v>A1</v>
          </cell>
          <cell r="F167" t="str">
            <v>- Bài báo: Kiều Phương Chi, Mai Thế Tân, Dương Đức Kiên(2020), "Về một lớp không gian các họ số khả tổng",  Tạp Chí Khoa học Trường Đại học Vinh, ISSN 1859-2228</v>
          </cell>
          <cell r="G167" t="str">
            <v>A4</v>
          </cell>
          <cell r="H167">
            <v>0</v>
          </cell>
          <cell r="I167" t="str">
            <v>A4</v>
          </cell>
          <cell r="J167">
            <v>0</v>
          </cell>
          <cell r="K167" t="str">
            <v>A4</v>
          </cell>
          <cell r="L167">
            <v>0</v>
          </cell>
          <cell r="M167">
            <v>0</v>
          </cell>
          <cell r="N167">
            <v>0</v>
          </cell>
          <cell r="O167">
            <v>0</v>
          </cell>
          <cell r="P167">
            <v>0</v>
          </cell>
        </row>
        <row r="168">
          <cell r="D168" t="str">
            <v>01010031</v>
          </cell>
          <cell r="E168" t="str">
            <v>A3</v>
          </cell>
          <cell r="F168" t="str">
            <v>Có viết bài hội thảo cấp khoa năm 2020</v>
          </cell>
          <cell r="G168" t="str">
            <v>A4</v>
          </cell>
          <cell r="H168">
            <v>0</v>
          </cell>
          <cell r="I168" t="str">
            <v>A4</v>
          </cell>
          <cell r="J168">
            <v>0</v>
          </cell>
          <cell r="K168" t="str">
            <v>A4</v>
          </cell>
          <cell r="L168">
            <v>0</v>
          </cell>
          <cell r="M168">
            <v>0</v>
          </cell>
          <cell r="N168">
            <v>0</v>
          </cell>
          <cell r="O168">
            <v>0</v>
          </cell>
          <cell r="P168">
            <v>0</v>
          </cell>
        </row>
        <row r="169">
          <cell r="D169" t="str">
            <v>01005007</v>
          </cell>
          <cell r="E169" t="str">
            <v>A1</v>
          </cell>
          <cell r="F169" t="str">
            <v>- 2 Bài báo thuộc danh mục ISSI, 
- Có bài viết đăng kỷ yếu hội thảo cấp trường (Hội thảo Quốc tế COSS 2020)</v>
          </cell>
          <cell r="G169" t="str">
            <v>A1</v>
          </cell>
          <cell r="H169">
            <v>0</v>
          </cell>
          <cell r="I169" t="str">
            <v>A1</v>
          </cell>
          <cell r="J169">
            <v>0</v>
          </cell>
          <cell r="K169" t="str">
            <v>A1</v>
          </cell>
          <cell r="L169">
            <v>0</v>
          </cell>
          <cell r="M169">
            <v>0</v>
          </cell>
          <cell r="N169">
            <v>0</v>
          </cell>
          <cell r="O169">
            <v>2</v>
          </cell>
          <cell r="P169">
            <v>4</v>
          </cell>
        </row>
        <row r="170">
          <cell r="D170" t="str">
            <v>01010007</v>
          </cell>
          <cell r="E170" t="str">
            <v>A3</v>
          </cell>
          <cell r="F170" t="str">
            <v>Có viết bài hội thảo cấp khoa năm 2020</v>
          </cell>
          <cell r="G170" t="str">
            <v>A3</v>
          </cell>
          <cell r="H170">
            <v>0</v>
          </cell>
          <cell r="I170" t="str">
            <v>A3</v>
          </cell>
          <cell r="J170">
            <v>0</v>
          </cell>
          <cell r="K170" t="str">
            <v>A3</v>
          </cell>
          <cell r="L170">
            <v>0</v>
          </cell>
          <cell r="M170">
            <v>0</v>
          </cell>
          <cell r="N170">
            <v>0</v>
          </cell>
          <cell r="O170">
            <v>0</v>
          </cell>
          <cell r="P170">
            <v>2</v>
          </cell>
        </row>
        <row r="171">
          <cell r="D171" t="str">
            <v>01010016</v>
          </cell>
          <cell r="E171" t="str">
            <v>A4</v>
          </cell>
          <cell r="F171">
            <v>0</v>
          </cell>
          <cell r="G171" t="str">
            <v>A4</v>
          </cell>
          <cell r="H171">
            <v>0</v>
          </cell>
          <cell r="I171" t="str">
            <v>A4</v>
          </cell>
          <cell r="J171">
            <v>0</v>
          </cell>
          <cell r="K171" t="str">
            <v>A4</v>
          </cell>
          <cell r="L171">
            <v>0</v>
          </cell>
          <cell r="M171">
            <v>0</v>
          </cell>
          <cell r="N171">
            <v>0</v>
          </cell>
          <cell r="O171">
            <v>0</v>
          </cell>
          <cell r="P171">
            <v>0</v>
          </cell>
        </row>
        <row r="172">
          <cell r="D172" t="str">
            <v>01010028</v>
          </cell>
          <cell r="E172" t="str">
            <v>A2</v>
          </cell>
          <cell r="F172" t="str">
            <v>- Có bài viết đăng kỷ yếu hội thảo cấp trường (Hội thảo Quốc tế COSS 2020).</v>
          </cell>
          <cell r="G172" t="str">
            <v>A3</v>
          </cell>
          <cell r="H172">
            <v>0</v>
          </cell>
          <cell r="I172" t="str">
            <v>A3</v>
          </cell>
          <cell r="J172">
            <v>0</v>
          </cell>
          <cell r="K172" t="str">
            <v>A3</v>
          </cell>
          <cell r="L172">
            <v>0</v>
          </cell>
          <cell r="M172">
            <v>0</v>
          </cell>
          <cell r="N172">
            <v>0</v>
          </cell>
          <cell r="O172">
            <v>0</v>
          </cell>
          <cell r="P172">
            <v>1</v>
          </cell>
        </row>
        <row r="173">
          <cell r="D173" t="str">
            <v>01010003</v>
          </cell>
          <cell r="E173" t="str">
            <v>A4</v>
          </cell>
          <cell r="F173">
            <v>0</v>
          </cell>
          <cell r="G173" t="str">
            <v>A4</v>
          </cell>
          <cell r="H173">
            <v>0</v>
          </cell>
          <cell r="I173" t="str">
            <v>A4</v>
          </cell>
          <cell r="J173">
            <v>0</v>
          </cell>
          <cell r="K173" t="str">
            <v>A4</v>
          </cell>
          <cell r="L173">
            <v>0</v>
          </cell>
          <cell r="M173">
            <v>0</v>
          </cell>
          <cell r="N173">
            <v>0</v>
          </cell>
          <cell r="O173">
            <v>0</v>
          </cell>
          <cell r="P173">
            <v>1</v>
          </cell>
        </row>
        <row r="174">
          <cell r="D174" t="str">
            <v>01010032</v>
          </cell>
          <cell r="E174" t="str">
            <v>A4</v>
          </cell>
          <cell r="F174">
            <v>0</v>
          </cell>
          <cell r="G174" t="str">
            <v>A4</v>
          </cell>
          <cell r="H174" t="str">
            <v>Khoa đã nhắc nhở GV</v>
          </cell>
          <cell r="I174" t="str">
            <v>A4</v>
          </cell>
          <cell r="J174" t="str">
            <v>Nhắc nhở</v>
          </cell>
          <cell r="K174" t="str">
            <v>A4</v>
          </cell>
          <cell r="L174">
            <v>0</v>
          </cell>
          <cell r="M174" t="str">
            <v xml:space="preserve">P. TTGD - CTSV:
- GV Nguyễn Mạnh Phương không có tên trong bảng điểm danh tập huấn sử dụng PM Google Meet (14/5/21) </v>
          </cell>
          <cell r="N174" t="str">
            <v>GV có bản tường trình (kèm minh chứng)</v>
          </cell>
          <cell r="O174">
            <v>0</v>
          </cell>
          <cell r="P174">
            <v>4</v>
          </cell>
        </row>
        <row r="175">
          <cell r="D175" t="str">
            <v>01010030</v>
          </cell>
          <cell r="E175" t="str">
            <v>A3</v>
          </cell>
          <cell r="F175" t="str">
            <v>Có viết bài hội thảo cấp khoa năm 2020</v>
          </cell>
          <cell r="G175" t="str">
            <v>A4</v>
          </cell>
          <cell r="H175">
            <v>0</v>
          </cell>
          <cell r="I175" t="str">
            <v>A4</v>
          </cell>
          <cell r="J175">
            <v>0</v>
          </cell>
          <cell r="K175" t="str">
            <v>A4</v>
          </cell>
          <cell r="L175">
            <v>0</v>
          </cell>
          <cell r="M175">
            <v>0</v>
          </cell>
          <cell r="N175">
            <v>0</v>
          </cell>
          <cell r="O175">
            <v>0</v>
          </cell>
          <cell r="P175">
            <v>1</v>
          </cell>
        </row>
        <row r="176">
          <cell r="D176" t="str">
            <v>01010022</v>
          </cell>
          <cell r="E176" t="str">
            <v>A4</v>
          </cell>
          <cell r="F176">
            <v>0</v>
          </cell>
          <cell r="G176" t="str">
            <v>A4</v>
          </cell>
          <cell r="H176" t="str">
            <v>Khoa đã nhắc nhở GV</v>
          </cell>
          <cell r="I176" t="str">
            <v>A4</v>
          </cell>
          <cell r="J176" t="str">
            <v>Nhắc nhở</v>
          </cell>
          <cell r="K176" t="str">
            <v>A4</v>
          </cell>
          <cell r="L176">
            <v>0</v>
          </cell>
          <cell r="M176" t="str">
            <v xml:space="preserve">P. TTGD - CTSV:
- GV Nguyễn Phú Tân không có tên trong bảng điểm danh tập huấn sử dụng PM Google Meet (14/5/21) </v>
          </cell>
          <cell r="N176" t="str">
            <v>GV có bản tường trình (kèm minh chứng)</v>
          </cell>
          <cell r="O176">
            <v>0</v>
          </cell>
          <cell r="P176">
            <v>1</v>
          </cell>
        </row>
        <row r="177">
          <cell r="D177" t="str">
            <v>01010021</v>
          </cell>
          <cell r="E177" t="str">
            <v>A3</v>
          </cell>
          <cell r="F177" t="str">
            <v>Có viết bài hội thảo cấp khoa năm 2020</v>
          </cell>
          <cell r="G177" t="str">
            <v>A4</v>
          </cell>
          <cell r="H177" t="str">
            <v>Khoa đã nhắc nhở GV</v>
          </cell>
          <cell r="I177" t="str">
            <v>A4</v>
          </cell>
          <cell r="J177" t="str">
            <v>Nhắc nhở</v>
          </cell>
          <cell r="K177" t="str">
            <v>A4</v>
          </cell>
          <cell r="L177">
            <v>0</v>
          </cell>
          <cell r="M177" t="str">
            <v xml:space="preserve">P. TTGD - CTSV:
- GV Lê Thái Hùng không có tên trong bảng điểm danh tập huấn sử dụng PM Google Meet (14/5/21) </v>
          </cell>
          <cell r="N177" t="str">
            <v>GV có bản tường trình (kèm minh chứng)</v>
          </cell>
          <cell r="O177">
            <v>0</v>
          </cell>
          <cell r="P177">
            <v>1</v>
          </cell>
        </row>
        <row r="178">
          <cell r="D178" t="str">
            <v>01022005</v>
          </cell>
          <cell r="E178" t="str">
            <v>A3</v>
          </cell>
          <cell r="F178" t="str">
            <v>Có bài viết Hội thảo cấp khoa trong tháng 03/2021</v>
          </cell>
          <cell r="G178" t="str">
            <v>A4</v>
          </cell>
          <cell r="H178" t="str">
            <v>Khoa đã nhắc nhở GV</v>
          </cell>
          <cell r="I178" t="str">
            <v>A4</v>
          </cell>
          <cell r="J178" t="str">
            <v>Nhắc nhở</v>
          </cell>
          <cell r="K178" t="str">
            <v>A4</v>
          </cell>
          <cell r="L178">
            <v>0</v>
          </cell>
          <cell r="M178" t="str">
            <v xml:space="preserve">P. TTGD - CTSV:
- GV Ngô Thanh Điền không có tên trong bảng điểm danh tập huấn sử dụng PM Google Meet (14/5/21) </v>
          </cell>
          <cell r="N178" t="str">
            <v>GV có bản tường trình (kèm minh chứng)</v>
          </cell>
          <cell r="O178">
            <v>0</v>
          </cell>
          <cell r="P178">
            <v>0</v>
          </cell>
        </row>
        <row r="179">
          <cell r="D179">
            <v>0</v>
          </cell>
          <cell r="E179">
            <v>16</v>
          </cell>
          <cell r="F179">
            <v>0</v>
          </cell>
          <cell r="G179">
            <v>16</v>
          </cell>
          <cell r="H179" t="str">
            <v>0A1 + 0A2 + 2A3 + 13A4 + 1A DN</v>
          </cell>
          <cell r="I179">
            <v>16</v>
          </cell>
          <cell r="J179" t="str">
            <v>0A1 + 0A2 + 2A3 + 13A4 + 1A DN + 0B1</v>
          </cell>
          <cell r="K179">
            <v>16</v>
          </cell>
          <cell r="L179" t="str">
            <v>0A1 + 0A2 + 2A3 + 13A4 + 1A DN + 0B1</v>
          </cell>
          <cell r="M179">
            <v>0</v>
          </cell>
          <cell r="N179">
            <v>0</v>
          </cell>
          <cell r="O179">
            <v>0</v>
          </cell>
          <cell r="P179">
            <v>0</v>
          </cell>
        </row>
        <row r="180">
          <cell r="D180">
            <v>0</v>
          </cell>
          <cell r="E180">
            <v>16</v>
          </cell>
          <cell r="F180">
            <v>0</v>
          </cell>
          <cell r="G180">
            <v>16</v>
          </cell>
          <cell r="H180" t="str">
            <v>0A1 + 0A2 + 2A3 + 13A4 + 1A DN</v>
          </cell>
          <cell r="I180">
            <v>16</v>
          </cell>
          <cell r="J180" t="str">
            <v>0A1 + 0A2 + 2A3 + 13A4 + 1A DN + 0B1</v>
          </cell>
          <cell r="K180">
            <v>16</v>
          </cell>
          <cell r="L180" t="str">
            <v>0A1 + 0A2 + 2A3 + 13A4 + 1A DN + 0B1</v>
          </cell>
          <cell r="M180">
            <v>0</v>
          </cell>
          <cell r="N180">
            <v>0</v>
          </cell>
          <cell r="O180">
            <v>0</v>
          </cell>
          <cell r="P180">
            <v>0</v>
          </cell>
        </row>
        <row r="181">
          <cell r="D181" t="str">
            <v>01011005</v>
          </cell>
          <cell r="E181" t="str">
            <v>A2</v>
          </cell>
          <cell r="F181" t="str">
            <v>- Có bài viết đăng kỷ yếu hội thảo cấp trường (Hội thảo Quốc tế COSS 2020).
- Có SK được công nhận cấp trường</v>
          </cell>
          <cell r="G181" t="str">
            <v>A4</v>
          </cell>
          <cell r="H181">
            <v>0</v>
          </cell>
          <cell r="I181" t="str">
            <v>A4</v>
          </cell>
          <cell r="J181">
            <v>0</v>
          </cell>
          <cell r="K181" t="str">
            <v>A4</v>
          </cell>
          <cell r="L181">
            <v>0</v>
          </cell>
          <cell r="M181">
            <v>0</v>
          </cell>
          <cell r="N181">
            <v>0</v>
          </cell>
          <cell r="O181">
            <v>0</v>
          </cell>
          <cell r="P181">
            <v>0</v>
          </cell>
        </row>
        <row r="182">
          <cell r="D182" t="str">
            <v>01011011</v>
          </cell>
          <cell r="E182" t="str">
            <v>A2</v>
          </cell>
          <cell r="F182" t="str">
            <v>- Có bài viết đăng kỷ yếu hội thảo cấp trường (Hội thảo Quốc tế COSS 2020).</v>
          </cell>
          <cell r="G182" t="str">
            <v>A4</v>
          </cell>
          <cell r="H182">
            <v>0</v>
          </cell>
          <cell r="I182" t="str">
            <v>A4</v>
          </cell>
          <cell r="J182">
            <v>0</v>
          </cell>
          <cell r="K182" t="str">
            <v>A4</v>
          </cell>
          <cell r="L182">
            <v>0</v>
          </cell>
          <cell r="M182">
            <v>0</v>
          </cell>
          <cell r="N182">
            <v>0</v>
          </cell>
          <cell r="O182">
            <v>0</v>
          </cell>
          <cell r="P182">
            <v>1</v>
          </cell>
        </row>
        <row r="183">
          <cell r="D183" t="str">
            <v>01011013</v>
          </cell>
          <cell r="E183" t="str">
            <v>A2</v>
          </cell>
          <cell r="F183" t="str">
            <v>- Có bài viết đăng kỷ yếu hội thảo cấp trường (Hội thảo Quốc tế COSS 2020).</v>
          </cell>
          <cell r="G183" t="str">
            <v>A3</v>
          </cell>
          <cell r="H183">
            <v>0</v>
          </cell>
          <cell r="I183" t="str">
            <v>A3</v>
          </cell>
          <cell r="J183">
            <v>0</v>
          </cell>
          <cell r="K183" t="str">
            <v>A3</v>
          </cell>
          <cell r="L183">
            <v>0</v>
          </cell>
          <cell r="M183">
            <v>0</v>
          </cell>
          <cell r="N183">
            <v>0</v>
          </cell>
          <cell r="O183">
            <v>1</v>
          </cell>
          <cell r="P183">
            <v>0</v>
          </cell>
        </row>
        <row r="184">
          <cell r="D184" t="str">
            <v>01011009</v>
          </cell>
          <cell r="E184" t="str">
            <v>A2</v>
          </cell>
          <cell r="F184" t="str">
            <v>- Có bài viết đăng kỷ yếu hội thảo cấp trường (Hội thảo Quốc tế COSS 2020).</v>
          </cell>
          <cell r="G184" t="str">
            <v>A4</v>
          </cell>
          <cell r="H184">
            <v>0</v>
          </cell>
          <cell r="I184" t="str">
            <v>A4</v>
          </cell>
          <cell r="J184">
            <v>0</v>
          </cell>
          <cell r="K184" t="str">
            <v>A4</v>
          </cell>
          <cell r="L184">
            <v>0</v>
          </cell>
          <cell r="M184">
            <v>0</v>
          </cell>
          <cell r="N184">
            <v>0</v>
          </cell>
          <cell r="O184">
            <v>0</v>
          </cell>
          <cell r="P184">
            <v>1</v>
          </cell>
        </row>
        <row r="185">
          <cell r="D185" t="str">
            <v>01011001</v>
          </cell>
          <cell r="E185" t="str">
            <v>A4</v>
          </cell>
          <cell r="F185">
            <v>0</v>
          </cell>
          <cell r="G185" t="str">
            <v>A4</v>
          </cell>
          <cell r="H185" t="str">
            <v>Khoa đã nhắc nhở GV học online cần thực hiện việc điểm danh</v>
          </cell>
          <cell r="I185" t="str">
            <v>A4</v>
          </cell>
          <cell r="J185" t="str">
            <v>Nhắc nhở</v>
          </cell>
          <cell r="K185" t="str">
            <v>A4</v>
          </cell>
          <cell r="L185">
            <v>0</v>
          </cell>
          <cell r="M185" t="str">
            <v xml:space="preserve">P. TTGD - CTSV:
- GV Nguyễn Anh Kiệt không có tên trong bảng điểm danh tập huấn sử dụng PM Google Meet (14/5/21) </v>
          </cell>
          <cell r="N185" t="str">
            <v>GV có bản tường trình (kèm minh chứng)</v>
          </cell>
          <cell r="O185">
            <v>0</v>
          </cell>
          <cell r="P185">
            <v>0</v>
          </cell>
        </row>
        <row r="186">
          <cell r="D186" t="str">
            <v>01011014</v>
          </cell>
          <cell r="E186" t="str">
            <v>A2</v>
          </cell>
          <cell r="F186" t="str">
            <v>- Có bài viết đăng kỷ yếu hội thảo cấp trường (Hội thảo Quốc tế COSS 2020).</v>
          </cell>
          <cell r="G186" t="str">
            <v>A4</v>
          </cell>
          <cell r="H186">
            <v>0</v>
          </cell>
          <cell r="I186" t="str">
            <v>A4</v>
          </cell>
          <cell r="J186">
            <v>0</v>
          </cell>
          <cell r="K186" t="str">
            <v>A4</v>
          </cell>
          <cell r="L186">
            <v>0</v>
          </cell>
          <cell r="M186">
            <v>0</v>
          </cell>
          <cell r="N186">
            <v>0</v>
          </cell>
          <cell r="O186">
            <v>0</v>
          </cell>
          <cell r="P186">
            <v>0</v>
          </cell>
        </row>
        <row r="187">
          <cell r="D187" t="str">
            <v>01010005</v>
          </cell>
          <cell r="E187" t="str">
            <v>A2</v>
          </cell>
          <cell r="F187" t="str">
            <v>- Có bài viết đăng kỷ yếu hội thảo cấp trường (Hội thảo Quốc tế COSS 2020).</v>
          </cell>
          <cell r="G187" t="str">
            <v>A4</v>
          </cell>
          <cell r="H187">
            <v>0</v>
          </cell>
          <cell r="I187" t="str">
            <v>A4</v>
          </cell>
          <cell r="J187">
            <v>0</v>
          </cell>
          <cell r="K187" t="str">
            <v>A4</v>
          </cell>
          <cell r="L187">
            <v>0</v>
          </cell>
          <cell r="M187">
            <v>0</v>
          </cell>
          <cell r="N187">
            <v>0</v>
          </cell>
          <cell r="O187">
            <v>0</v>
          </cell>
          <cell r="P187">
            <v>0</v>
          </cell>
        </row>
        <row r="188">
          <cell r="D188" t="str">
            <v>01011016</v>
          </cell>
          <cell r="E188" t="str">
            <v>A2</v>
          </cell>
          <cell r="F188" t="str">
            <v>- Có bài viết đăng kỷ yếu hội thảo cấp trường (Hội thảo Quốc tế COSS 2020).</v>
          </cell>
          <cell r="G188" t="str">
            <v>A4</v>
          </cell>
          <cell r="H188">
            <v>0</v>
          </cell>
          <cell r="I188" t="str">
            <v>A4</v>
          </cell>
          <cell r="J188">
            <v>0</v>
          </cell>
          <cell r="K188" t="str">
            <v>A4</v>
          </cell>
          <cell r="L188">
            <v>0</v>
          </cell>
          <cell r="M188">
            <v>0</v>
          </cell>
          <cell r="N188">
            <v>0</v>
          </cell>
          <cell r="O188">
            <v>0</v>
          </cell>
          <cell r="P188">
            <v>0</v>
          </cell>
        </row>
        <row r="189">
          <cell r="D189" t="str">
            <v>01011012</v>
          </cell>
          <cell r="E189" t="str">
            <v>A2</v>
          </cell>
          <cell r="F189" t="str">
            <v>- Có bài viết đăng kỷ yếu hội thảo cấp trường (Hội thảo Quốc tế COSS 2020).</v>
          </cell>
          <cell r="G189" t="str">
            <v>A4</v>
          </cell>
          <cell r="H189" t="str">
            <v>Khoa đã nhắc nhở GV học online cần thực hiện việc điểm danh</v>
          </cell>
          <cell r="I189" t="str">
            <v>A4</v>
          </cell>
          <cell r="J189" t="str">
            <v>Nhắc nhở</v>
          </cell>
          <cell r="K189" t="str">
            <v>A4</v>
          </cell>
          <cell r="L189">
            <v>0</v>
          </cell>
          <cell r="M189" t="str">
            <v xml:space="preserve">P. TTGD - CTSV:
- GV Nguyễn Ngọc Quỳnh không có tên trong bảng điểm danh tập huấn sử dụng PM Google Meet (14/5/21) </v>
          </cell>
          <cell r="N189" t="str">
            <v>GV có bản tường trình (kèm minh chứng)</v>
          </cell>
          <cell r="O189">
            <v>0</v>
          </cell>
          <cell r="P189">
            <v>0</v>
          </cell>
        </row>
        <row r="190">
          <cell r="D190" t="str">
            <v>01011007</v>
          </cell>
          <cell r="E190" t="str">
            <v>A2</v>
          </cell>
          <cell r="F190" t="str">
            <v>- Có bài viết đăng kỷ yếu hội thảo cấp trường (Hội thảo Quốc tế COSS 2020).</v>
          </cell>
          <cell r="G190" t="str">
            <v>A4</v>
          </cell>
          <cell r="H190">
            <v>0</v>
          </cell>
          <cell r="I190" t="str">
            <v>A4</v>
          </cell>
          <cell r="J190">
            <v>0</v>
          </cell>
          <cell r="K190" t="str">
            <v>A4</v>
          </cell>
          <cell r="L190">
            <v>0</v>
          </cell>
          <cell r="M190">
            <v>0</v>
          </cell>
          <cell r="N190">
            <v>0</v>
          </cell>
          <cell r="O190">
            <v>0</v>
          </cell>
          <cell r="P190">
            <v>0</v>
          </cell>
        </row>
        <row r="191">
          <cell r="D191" t="str">
            <v>01011008</v>
          </cell>
          <cell r="E191" t="str">
            <v>A2</v>
          </cell>
          <cell r="F191" t="str">
            <v>- Có bài viết đăng kỷ yếu hội thảo cấp trường (Hội thảo Quốc tế COSS 2020).</v>
          </cell>
          <cell r="G191" t="str">
            <v>A4</v>
          </cell>
          <cell r="H191">
            <v>0</v>
          </cell>
          <cell r="I191" t="str">
            <v>A4</v>
          </cell>
          <cell r="J191">
            <v>0</v>
          </cell>
          <cell r="K191" t="str">
            <v>A4</v>
          </cell>
          <cell r="L191">
            <v>0</v>
          </cell>
          <cell r="M191">
            <v>0</v>
          </cell>
          <cell r="N191">
            <v>0</v>
          </cell>
          <cell r="O191">
            <v>0</v>
          </cell>
          <cell r="P191">
            <v>0</v>
          </cell>
        </row>
        <row r="192">
          <cell r="D192" t="str">
            <v>01011015</v>
          </cell>
          <cell r="E192" t="str">
            <v>A2</v>
          </cell>
          <cell r="F192" t="str">
            <v>- Có bài viết đăng kỷ yếu hội thảo cấp trường (Hội thảo Quốc tế COSS 2020).</v>
          </cell>
          <cell r="G192" t="str">
            <v>A4</v>
          </cell>
          <cell r="H192">
            <v>0</v>
          </cell>
          <cell r="I192" t="str">
            <v>A4</v>
          </cell>
          <cell r="J192">
            <v>0</v>
          </cell>
          <cell r="K192" t="str">
            <v>A4</v>
          </cell>
          <cell r="L192">
            <v>0</v>
          </cell>
          <cell r="M192">
            <v>0</v>
          </cell>
          <cell r="N192">
            <v>0</v>
          </cell>
          <cell r="O192">
            <v>0</v>
          </cell>
          <cell r="P192">
            <v>0</v>
          </cell>
        </row>
        <row r="193">
          <cell r="D193" t="str">
            <v>01011010</v>
          </cell>
          <cell r="E193" t="str">
            <v>A2</v>
          </cell>
          <cell r="F193" t="str">
            <v>- Có bài viết đăng kỷ yếu hội thảo cấp trường (Hội thảo Quốc tế COSS 2020).</v>
          </cell>
          <cell r="G193" t="str">
            <v>A3</v>
          </cell>
          <cell r="H193">
            <v>0</v>
          </cell>
          <cell r="I193" t="str">
            <v>A3</v>
          </cell>
          <cell r="J193">
            <v>0</v>
          </cell>
          <cell r="K193" t="str">
            <v>A3</v>
          </cell>
          <cell r="L193">
            <v>0</v>
          </cell>
          <cell r="M193">
            <v>0</v>
          </cell>
          <cell r="N193">
            <v>0</v>
          </cell>
          <cell r="O193">
            <v>1</v>
          </cell>
          <cell r="P193">
            <v>1</v>
          </cell>
        </row>
        <row r="194">
          <cell r="D194" t="str">
            <v>01011018</v>
          </cell>
          <cell r="E194" t="str">
            <v>A2</v>
          </cell>
          <cell r="F194" t="str">
            <v>- Có bài viết đăng kỷ yếu hội thảo cấp trường (Hội thảo Quốc tế COSS 2020).</v>
          </cell>
          <cell r="G194" t="str">
            <v>A DN</v>
          </cell>
          <cell r="H194" t="str">
            <v>GV nghỉ hộ sản từ 22/3/2021</v>
          </cell>
          <cell r="I194" t="str">
            <v>A DN</v>
          </cell>
          <cell r="J194">
            <v>0</v>
          </cell>
          <cell r="K194" t="str">
            <v>A DN</v>
          </cell>
          <cell r="L194" t="str">
            <v>GV nghỉ hộ sản từ 22/3/2021</v>
          </cell>
          <cell r="M194">
            <v>0</v>
          </cell>
          <cell r="N194">
            <v>0</v>
          </cell>
          <cell r="O194">
            <v>0</v>
          </cell>
          <cell r="P194">
            <v>0</v>
          </cell>
        </row>
        <row r="195">
          <cell r="D195" t="str">
            <v>01011002</v>
          </cell>
          <cell r="E195" t="str">
            <v>A2</v>
          </cell>
          <cell r="F195" t="str">
            <v>- Có bài viết đăng kỷ yếu hội thảo cấp trường (Hội thảo Quốc tế COSS 2020).</v>
          </cell>
          <cell r="G195" t="str">
            <v>A4</v>
          </cell>
          <cell r="H195">
            <v>0</v>
          </cell>
          <cell r="I195" t="str">
            <v>A4</v>
          </cell>
          <cell r="J195">
            <v>0</v>
          </cell>
          <cell r="K195" t="str">
            <v>A4</v>
          </cell>
          <cell r="L195">
            <v>0</v>
          </cell>
          <cell r="M195">
            <v>0</v>
          </cell>
          <cell r="N195">
            <v>0</v>
          </cell>
          <cell r="O195">
            <v>0</v>
          </cell>
          <cell r="P195">
            <v>0</v>
          </cell>
        </row>
        <row r="196">
          <cell r="D196" t="str">
            <v>01011006</v>
          </cell>
          <cell r="E196" t="str">
            <v>A2</v>
          </cell>
          <cell r="F196" t="str">
            <v>- Có bài viết đăng kỷ yếu hội thảo cấp trường (Hội thảo Quốc tế COSS 2020).</v>
          </cell>
          <cell r="G196" t="str">
            <v>A4</v>
          </cell>
          <cell r="H196" t="str">
            <v xml:space="preserve">GV việc vào  trễ 5 phút tiết SHCN ngày 29/4/2021
</v>
          </cell>
          <cell r="I196" t="str">
            <v>A4</v>
          </cell>
          <cell r="J196" t="str">
            <v>Nhắc nhở</v>
          </cell>
          <cell r="K196" t="str">
            <v>A4</v>
          </cell>
          <cell r="L196">
            <v>0</v>
          </cell>
          <cell r="M196" t="str">
            <v>P. TTGD - CTSV:
- GV Phạm Thị Vinh: Ngày 29/4, tiết 5,  10h25' GV vào lớp (trễ 5 phút). TKB tiết 5 bắt đầu lúc 10h20'.</v>
          </cell>
          <cell r="N196" t="str">
            <v>GV giải trình: GV dạy tiết 3,4 tại phòng Zoom khu F, GV quên giờ nên đã dạy tới 10h20 (hết tiết là 10h10), sau đó di chuyển lên khu H đã trễ 5 phút như ghi nhận.
Ý kiến của khoa: GV tường trình nghiêm túc sự việc, Khoa đã nhắc nhở GV.</v>
          </cell>
          <cell r="O196">
            <v>0</v>
          </cell>
          <cell r="P196">
            <v>0</v>
          </cell>
        </row>
        <row r="197">
          <cell r="D197">
            <v>0</v>
          </cell>
          <cell r="E197">
            <v>26</v>
          </cell>
          <cell r="F197">
            <v>0</v>
          </cell>
          <cell r="G197">
            <v>26</v>
          </cell>
          <cell r="H197" t="str">
            <v>4A1 + 1A2 + 2A3 + 19A4 + 0B1 + 0B2 + 0C1</v>
          </cell>
          <cell r="I197">
            <v>26</v>
          </cell>
          <cell r="J197" t="str">
            <v>4A1 + 1A2 + 2A3 + 19A4 + 0B1 + 0B2 + 0C1</v>
          </cell>
          <cell r="K197">
            <v>26</v>
          </cell>
          <cell r="L197" t="str">
            <v>4A1 + 1A2 + 2A3 + 19A4 + 0B1 + 0B2 + 0C1</v>
          </cell>
          <cell r="M197">
            <v>0</v>
          </cell>
          <cell r="N197">
            <v>0</v>
          </cell>
          <cell r="O197">
            <v>0</v>
          </cell>
          <cell r="P197">
            <v>0</v>
          </cell>
        </row>
        <row r="198">
          <cell r="D198">
            <v>0</v>
          </cell>
          <cell r="E198">
            <v>26</v>
          </cell>
          <cell r="F198">
            <v>0</v>
          </cell>
          <cell r="G198">
            <v>26</v>
          </cell>
          <cell r="H198" t="str">
            <v>4A1 + 1A2 + 2A3 + 19A4 + 0B1 + 0B2 + 0C1</v>
          </cell>
          <cell r="I198">
            <v>26</v>
          </cell>
          <cell r="J198" t="str">
            <v>4A1 + 1A2 + 2A3 + 19A4 + 0B1 + 0B2 + 0C1</v>
          </cell>
          <cell r="K198">
            <v>26</v>
          </cell>
          <cell r="L198" t="str">
            <v>4A1 + 1A2 + 2A3 + 19A4 + 0B1 + 0B2 + 0C1</v>
          </cell>
          <cell r="M198">
            <v>0</v>
          </cell>
          <cell r="N198">
            <v>0</v>
          </cell>
          <cell r="O198">
            <v>0</v>
          </cell>
          <cell r="P198">
            <v>0</v>
          </cell>
        </row>
        <row r="199">
          <cell r="D199" t="str">
            <v>01012003</v>
          </cell>
          <cell r="E199" t="str">
            <v>A1</v>
          </cell>
          <cell r="F199" t="str">
            <v>- Tham gia Đề án hợp tác đào tạo trình độ cao đẳng chất lượng cao giữa Trường CĐ Lý Tự Trọng Tp.HCM với công ty TNHH Sản xuất và Kinh doanh VINFAST (QĐ số 496A/QĐ-LTT-ĐT ngày 30/5/2020)</v>
          </cell>
          <cell r="G199" t="str">
            <v>A1</v>
          </cell>
          <cell r="H199">
            <v>0</v>
          </cell>
          <cell r="I199" t="str">
            <v>A1</v>
          </cell>
          <cell r="J199">
            <v>0</v>
          </cell>
          <cell r="K199" t="str">
            <v>A1</v>
          </cell>
          <cell r="L199">
            <v>0</v>
          </cell>
          <cell r="M199">
            <v>0</v>
          </cell>
          <cell r="N199">
            <v>0</v>
          </cell>
          <cell r="O199">
            <v>4</v>
          </cell>
          <cell r="P199">
            <v>3</v>
          </cell>
        </row>
        <row r="200">
          <cell r="D200" t="str">
            <v>01012008</v>
          </cell>
          <cell r="E200" t="str">
            <v>A3</v>
          </cell>
          <cell r="F200" t="str">
            <v>Kỷ yếu hội thảo khoa học cấp khoa</v>
          </cell>
          <cell r="G200" t="str">
            <v>A3</v>
          </cell>
          <cell r="H200">
            <v>0</v>
          </cell>
          <cell r="I200" t="str">
            <v>A3</v>
          </cell>
          <cell r="J200">
            <v>0</v>
          </cell>
          <cell r="K200" t="str">
            <v>A3</v>
          </cell>
          <cell r="L200">
            <v>0</v>
          </cell>
          <cell r="M200">
            <v>0</v>
          </cell>
          <cell r="N200">
            <v>0</v>
          </cell>
          <cell r="O200">
            <v>2</v>
          </cell>
          <cell r="P200">
            <v>0</v>
          </cell>
        </row>
        <row r="201">
          <cell r="D201" t="str">
            <v>01012007</v>
          </cell>
          <cell r="E201" t="str">
            <v>A3</v>
          </cell>
          <cell r="F201" t="str">
            <v>Kỷ yếu hội thảo khoa học cấp khoa</v>
          </cell>
          <cell r="G201" t="str">
            <v>A4</v>
          </cell>
          <cell r="H201" t="str">
            <v xml:space="preserve">Khoa đã nhắc nhở GV. </v>
          </cell>
          <cell r="I201" t="str">
            <v>A4</v>
          </cell>
          <cell r="J201" t="str">
            <v>Nhắc nhở</v>
          </cell>
          <cell r="K201" t="str">
            <v>A4</v>
          </cell>
          <cell r="L201">
            <v>0</v>
          </cell>
          <cell r="M201" t="str">
            <v xml:space="preserve">P. TTGD - CTSV:
- GV Vũ Quang Khải không có tên trong bảng điểm danh tập huấn sử dụng PM Google Meet (14/5/21) </v>
          </cell>
          <cell r="N201" t="str">
            <v>GV có bản giải trình (kèm minh chứng)</v>
          </cell>
          <cell r="O201">
            <v>0</v>
          </cell>
          <cell r="P201">
            <v>0</v>
          </cell>
        </row>
        <row r="202">
          <cell r="D202" t="str">
            <v>01012013</v>
          </cell>
          <cell r="E202" t="str">
            <v>A2</v>
          </cell>
          <cell r="F202" t="str">
            <v>- Có bài viết đăng kỷ yếu hội thảo cấp trường (Hội thảo Quốc tế COSS 2020).</v>
          </cell>
          <cell r="G202" t="str">
            <v>A2</v>
          </cell>
          <cell r="H202" t="str">
            <v xml:space="preserve">Khoa đã nhắc nhở GV. </v>
          </cell>
          <cell r="I202" t="str">
            <v>A2</v>
          </cell>
          <cell r="J202" t="str">
            <v>Nhắc nhở</v>
          </cell>
          <cell r="K202" t="str">
            <v>A2</v>
          </cell>
          <cell r="L202">
            <v>0</v>
          </cell>
          <cell r="M202" t="str">
            <v xml:space="preserve">P. TTGD - CTSV:
- GV Vũ Đức Pháp không có tên trong bảng điểm danh tập huấn sử dụng PM Google Meet (14/5/21) </v>
          </cell>
          <cell r="N202" t="str">
            <v>GV có bản giải trình</v>
          </cell>
          <cell r="O202">
            <v>2</v>
          </cell>
          <cell r="P202">
            <v>2</v>
          </cell>
        </row>
        <row r="203">
          <cell r="D203" t="str">
            <v>01012023</v>
          </cell>
          <cell r="E203" t="str">
            <v>A1</v>
          </cell>
          <cell r="F203" t="str">
            <v>- Nghiên cứu khoa học cấp trường năm 2020 thi công cánh tay robot 6 bậc tự do 
- Có bài viết đăng kỷ yếu hội thảo cấp trường (Hội thảo Quốc tế COSS 2020).</v>
          </cell>
          <cell r="G203" t="str">
            <v>A1</v>
          </cell>
          <cell r="H203" t="str">
            <v xml:space="preserve">Khoa đã nhắc nhở GV. </v>
          </cell>
          <cell r="I203" t="str">
            <v>A1</v>
          </cell>
          <cell r="J203" t="str">
            <v>Nhắc nhở</v>
          </cell>
          <cell r="K203" t="str">
            <v>A1</v>
          </cell>
          <cell r="L203">
            <v>0</v>
          </cell>
          <cell r="M203" t="str">
            <v xml:space="preserve">P. TTGD - CTSV:
- GV Bùi Anh Tuấn không có tên trong bảng điểm danh tập huấn sử dụng PM Google Meet (14/5/21) </v>
          </cell>
          <cell r="N203" t="str">
            <v>GV có bản giải trình (kèm minh chứng)</v>
          </cell>
          <cell r="O203">
            <v>3</v>
          </cell>
          <cell r="P203">
            <v>2</v>
          </cell>
        </row>
        <row r="204">
          <cell r="D204" t="str">
            <v>01012014</v>
          </cell>
          <cell r="E204" t="str">
            <v>A3</v>
          </cell>
          <cell r="F204" t="str">
            <v>Có bài viết Hội thảo cấp khoa trong tháng 03/2021</v>
          </cell>
          <cell r="G204" t="str">
            <v>A4</v>
          </cell>
          <cell r="H204">
            <v>0</v>
          </cell>
          <cell r="I204" t="str">
            <v>A4</v>
          </cell>
          <cell r="J204">
            <v>0</v>
          </cell>
          <cell r="K204" t="str">
            <v>A4</v>
          </cell>
          <cell r="L204">
            <v>0</v>
          </cell>
          <cell r="M204">
            <v>0</v>
          </cell>
          <cell r="N204">
            <v>0</v>
          </cell>
          <cell r="O204">
            <v>0</v>
          </cell>
          <cell r="P204">
            <v>0</v>
          </cell>
        </row>
        <row r="205">
          <cell r="D205" t="str">
            <v>01012005</v>
          </cell>
          <cell r="E205" t="str">
            <v>A2</v>
          </cell>
          <cell r="F205" t="str">
            <v>- Có bài viết đăng kỷ yếu hội thảo cấp trường (Hội thảo Quốc tế COSS 2020).</v>
          </cell>
          <cell r="G205" t="str">
            <v>A4</v>
          </cell>
          <cell r="H205">
            <v>0</v>
          </cell>
          <cell r="I205" t="str">
            <v>A4</v>
          </cell>
          <cell r="J205">
            <v>0</v>
          </cell>
          <cell r="K205" t="str">
            <v>A4</v>
          </cell>
          <cell r="L205">
            <v>0</v>
          </cell>
          <cell r="M205">
            <v>0</v>
          </cell>
          <cell r="N205">
            <v>0</v>
          </cell>
          <cell r="O205">
            <v>0</v>
          </cell>
          <cell r="P205">
            <v>0</v>
          </cell>
        </row>
        <row r="206">
          <cell r="D206" t="str">
            <v>01012006</v>
          </cell>
          <cell r="E206" t="str">
            <v>A3</v>
          </cell>
          <cell r="F206" t="str">
            <v>Có bài viết Hội thảo cấp khoa trong tháng 03/2021</v>
          </cell>
          <cell r="G206" t="str">
            <v>A3</v>
          </cell>
          <cell r="H206" t="str">
            <v xml:space="preserve">Khoa đã nhắc nhở GV. </v>
          </cell>
          <cell r="I206" t="str">
            <v>A3</v>
          </cell>
          <cell r="J206" t="str">
            <v>Nhắc nhở</v>
          </cell>
          <cell r="K206" t="str">
            <v>A3</v>
          </cell>
          <cell r="L206">
            <v>0</v>
          </cell>
          <cell r="M206" t="str">
            <v xml:space="preserve">P. TTGD - CTSV:
- GV Trương Thị Phương Hồng không có tên trong bảng điểm danh tập huấn sử dụng PM Google Meet (14/5/21) </v>
          </cell>
          <cell r="N206" t="str">
            <v>GV có bản giải trình</v>
          </cell>
          <cell r="O206">
            <v>0</v>
          </cell>
          <cell r="P206">
            <v>2</v>
          </cell>
        </row>
        <row r="207">
          <cell r="D207" t="str">
            <v>01012004</v>
          </cell>
          <cell r="E207" t="str">
            <v>A4</v>
          </cell>
          <cell r="F207">
            <v>0</v>
          </cell>
          <cell r="G207" t="str">
            <v>A4</v>
          </cell>
          <cell r="H207" t="str">
            <v>Khoa nhắc nhở GV phải bao quát lớp.</v>
          </cell>
          <cell r="I207" t="str">
            <v>A4</v>
          </cell>
          <cell r="J207" t="str">
            <v>Nhắc nhở</v>
          </cell>
          <cell r="K207" t="str">
            <v>A4</v>
          </cell>
          <cell r="L207">
            <v>0</v>
          </cell>
          <cell r="M207" t="str">
            <v>TT ĐH-QLDL:
- GV Phan Văn Thành: Ngày 05/5, tiết 12 (SHCN). Từ 16h45 đến 16h50, sinh viên đánh bài. TKB tiết 12 bắt đầu từ 16h35</v>
          </cell>
          <cell r="N207" t="str">
            <v>GV có bản giải trình</v>
          </cell>
          <cell r="O207">
            <v>0</v>
          </cell>
          <cell r="P207">
            <v>0</v>
          </cell>
        </row>
        <row r="208">
          <cell r="D208" t="str">
            <v>01012012</v>
          </cell>
          <cell r="E208" t="str">
            <v>A4</v>
          </cell>
          <cell r="F208">
            <v>0</v>
          </cell>
          <cell r="G208" t="str">
            <v>A4</v>
          </cell>
          <cell r="H208">
            <v>0</v>
          </cell>
          <cell r="I208" t="str">
            <v>A4</v>
          </cell>
          <cell r="J208">
            <v>0</v>
          </cell>
          <cell r="K208" t="str">
            <v>A4</v>
          </cell>
          <cell r="L208">
            <v>0</v>
          </cell>
          <cell r="M208">
            <v>0</v>
          </cell>
          <cell r="N208">
            <v>0</v>
          </cell>
          <cell r="O208">
            <v>0</v>
          </cell>
          <cell r="P208">
            <v>0</v>
          </cell>
        </row>
        <row r="209">
          <cell r="D209" t="str">
            <v>01012016</v>
          </cell>
          <cell r="E209" t="str">
            <v>A4</v>
          </cell>
          <cell r="F209">
            <v>0</v>
          </cell>
          <cell r="G209" t="str">
            <v>A4</v>
          </cell>
          <cell r="H209">
            <v>0</v>
          </cell>
          <cell r="I209" t="str">
            <v>A4</v>
          </cell>
          <cell r="J209">
            <v>0</v>
          </cell>
          <cell r="K209" t="str">
            <v>A4</v>
          </cell>
          <cell r="L209">
            <v>0</v>
          </cell>
          <cell r="M209">
            <v>0</v>
          </cell>
          <cell r="N209">
            <v>0</v>
          </cell>
          <cell r="O209">
            <v>0</v>
          </cell>
          <cell r="P209">
            <v>0</v>
          </cell>
        </row>
        <row r="210">
          <cell r="D210" t="str">
            <v>01012015</v>
          </cell>
          <cell r="E210" t="str">
            <v>A4</v>
          </cell>
          <cell r="F210">
            <v>0</v>
          </cell>
          <cell r="G210" t="str">
            <v>A4</v>
          </cell>
          <cell r="H210">
            <v>0</v>
          </cell>
          <cell r="I210" t="str">
            <v>A4</v>
          </cell>
          <cell r="J210">
            <v>0</v>
          </cell>
          <cell r="K210" t="str">
            <v>A4</v>
          </cell>
          <cell r="L210">
            <v>0</v>
          </cell>
          <cell r="M210">
            <v>0</v>
          </cell>
          <cell r="N210">
            <v>0</v>
          </cell>
          <cell r="O210">
            <v>0</v>
          </cell>
          <cell r="P210">
            <v>0</v>
          </cell>
        </row>
        <row r="211">
          <cell r="D211" t="str">
            <v>01012019</v>
          </cell>
          <cell r="E211" t="str">
            <v>A4</v>
          </cell>
          <cell r="F211">
            <v>0</v>
          </cell>
          <cell r="G211" t="str">
            <v>A4</v>
          </cell>
          <cell r="H211">
            <v>0</v>
          </cell>
          <cell r="I211" t="str">
            <v>A4</v>
          </cell>
          <cell r="J211">
            <v>0</v>
          </cell>
          <cell r="K211" t="str">
            <v>A4</v>
          </cell>
          <cell r="L211">
            <v>0</v>
          </cell>
          <cell r="M211">
            <v>0</v>
          </cell>
          <cell r="N211">
            <v>0</v>
          </cell>
          <cell r="O211">
            <v>1</v>
          </cell>
          <cell r="P211">
            <v>0</v>
          </cell>
        </row>
        <row r="212">
          <cell r="D212" t="str">
            <v>01012018</v>
          </cell>
          <cell r="E212" t="str">
            <v>A4</v>
          </cell>
          <cell r="F212">
            <v>0</v>
          </cell>
          <cell r="G212" t="str">
            <v>A4</v>
          </cell>
          <cell r="H212">
            <v>0</v>
          </cell>
          <cell r="I212" t="str">
            <v>A4</v>
          </cell>
          <cell r="J212">
            <v>0</v>
          </cell>
          <cell r="K212" t="str">
            <v>A4</v>
          </cell>
          <cell r="L212">
            <v>0</v>
          </cell>
          <cell r="M212">
            <v>0</v>
          </cell>
          <cell r="N212">
            <v>0</v>
          </cell>
          <cell r="O212">
            <v>0</v>
          </cell>
          <cell r="P212">
            <v>0</v>
          </cell>
        </row>
        <row r="213">
          <cell r="D213" t="str">
            <v>01012017</v>
          </cell>
          <cell r="E213" t="str">
            <v>A3</v>
          </cell>
          <cell r="F213" t="str">
            <v>Kỷ yếu hội thảo khoa học cấp khoa</v>
          </cell>
          <cell r="G213" t="str">
            <v>A4</v>
          </cell>
          <cell r="H213">
            <v>0</v>
          </cell>
          <cell r="I213" t="str">
            <v>A4</v>
          </cell>
          <cell r="J213">
            <v>0</v>
          </cell>
          <cell r="K213" t="str">
            <v>A4</v>
          </cell>
          <cell r="L213">
            <v>0</v>
          </cell>
          <cell r="M213">
            <v>0</v>
          </cell>
          <cell r="N213">
            <v>0</v>
          </cell>
          <cell r="O213">
            <v>0</v>
          </cell>
          <cell r="P213">
            <v>0</v>
          </cell>
        </row>
        <row r="214">
          <cell r="D214" t="str">
            <v>01012022</v>
          </cell>
          <cell r="E214" t="str">
            <v>A4</v>
          </cell>
          <cell r="F214">
            <v>0</v>
          </cell>
          <cell r="G214" t="str">
            <v>A4</v>
          </cell>
          <cell r="H214">
            <v>0</v>
          </cell>
          <cell r="I214" t="str">
            <v>A4</v>
          </cell>
          <cell r="J214">
            <v>0</v>
          </cell>
          <cell r="K214" t="str">
            <v>A4</v>
          </cell>
          <cell r="L214">
            <v>0</v>
          </cell>
          <cell r="M214">
            <v>0</v>
          </cell>
          <cell r="N214">
            <v>0</v>
          </cell>
          <cell r="O214">
            <v>0</v>
          </cell>
          <cell r="P214">
            <v>0</v>
          </cell>
        </row>
        <row r="215">
          <cell r="D215" t="str">
            <v>01012020</v>
          </cell>
          <cell r="E215" t="str">
            <v>A3</v>
          </cell>
          <cell r="F215" t="str">
            <v>Kỷ yếu hội thảo khoa học cấp khoa</v>
          </cell>
          <cell r="G215" t="str">
            <v>A4</v>
          </cell>
          <cell r="H215">
            <v>0</v>
          </cell>
          <cell r="I215" t="str">
            <v>A4</v>
          </cell>
          <cell r="J215">
            <v>0</v>
          </cell>
          <cell r="K215" t="str">
            <v>A4</v>
          </cell>
          <cell r="L215">
            <v>0</v>
          </cell>
          <cell r="M215">
            <v>0</v>
          </cell>
          <cell r="N215">
            <v>0</v>
          </cell>
          <cell r="O215">
            <v>0</v>
          </cell>
          <cell r="P215">
            <v>0</v>
          </cell>
        </row>
        <row r="216">
          <cell r="D216" t="str">
            <v>01012021</v>
          </cell>
          <cell r="E216" t="str">
            <v>A4</v>
          </cell>
          <cell r="F216">
            <v>0</v>
          </cell>
          <cell r="G216" t="str">
            <v>A4</v>
          </cell>
          <cell r="H216" t="str">
            <v xml:space="preserve">Khoa đã nhắc nhở GV. </v>
          </cell>
          <cell r="I216" t="str">
            <v>A4</v>
          </cell>
          <cell r="J216" t="str">
            <v>Nhắc nhở</v>
          </cell>
          <cell r="K216" t="str">
            <v>A4</v>
          </cell>
          <cell r="L216">
            <v>0</v>
          </cell>
          <cell r="M216" t="str">
            <v xml:space="preserve">P. TTGD - CTSV:
- GV Trần Thị Hương không có tên trong bảng điểm danh tập huấn sử dụng PM Google Meet (14/5/21) </v>
          </cell>
          <cell r="N216" t="str">
            <v>GV có bản giải trình</v>
          </cell>
          <cell r="O216">
            <v>0</v>
          </cell>
          <cell r="P216">
            <v>0</v>
          </cell>
        </row>
        <row r="217">
          <cell r="D217" t="str">
            <v>01012011</v>
          </cell>
          <cell r="E217" t="str">
            <v>A4</v>
          </cell>
          <cell r="F217">
            <v>0</v>
          </cell>
          <cell r="G217" t="str">
            <v>A4</v>
          </cell>
          <cell r="H217">
            <v>0</v>
          </cell>
          <cell r="I217" t="str">
            <v>A4</v>
          </cell>
          <cell r="J217">
            <v>0</v>
          </cell>
          <cell r="K217" t="str">
            <v>A4</v>
          </cell>
          <cell r="L217">
            <v>0</v>
          </cell>
          <cell r="M217">
            <v>0</v>
          </cell>
          <cell r="N217">
            <v>0</v>
          </cell>
          <cell r="O217">
            <v>0</v>
          </cell>
          <cell r="P217">
            <v>0</v>
          </cell>
        </row>
        <row r="218">
          <cell r="D218" t="str">
            <v>01017002</v>
          </cell>
          <cell r="E218" t="str">
            <v>A4</v>
          </cell>
          <cell r="F218">
            <v>0</v>
          </cell>
          <cell r="G218" t="str">
            <v>A4</v>
          </cell>
          <cell r="H218">
            <v>0</v>
          </cell>
          <cell r="I218" t="str">
            <v>A4</v>
          </cell>
          <cell r="J218">
            <v>0</v>
          </cell>
          <cell r="K218" t="str">
            <v>A4</v>
          </cell>
          <cell r="L218">
            <v>0</v>
          </cell>
          <cell r="M218">
            <v>0</v>
          </cell>
          <cell r="N218">
            <v>0</v>
          </cell>
          <cell r="O218">
            <v>0</v>
          </cell>
          <cell r="P218">
            <v>0</v>
          </cell>
        </row>
        <row r="219">
          <cell r="D219" t="str">
            <v>01012028</v>
          </cell>
          <cell r="E219" t="str">
            <v>A3</v>
          </cell>
          <cell r="F219" t="str">
            <v>Có SK được công nhận cấp trường</v>
          </cell>
          <cell r="G219" t="str">
            <v>A4</v>
          </cell>
          <cell r="H219">
            <v>0</v>
          </cell>
          <cell r="I219" t="str">
            <v>A4</v>
          </cell>
          <cell r="J219">
            <v>0</v>
          </cell>
          <cell r="K219" t="str">
            <v>A4</v>
          </cell>
          <cell r="L219">
            <v>0</v>
          </cell>
          <cell r="M219">
            <v>0</v>
          </cell>
          <cell r="N219">
            <v>0</v>
          </cell>
          <cell r="O219">
            <v>0</v>
          </cell>
          <cell r="P219">
            <v>0</v>
          </cell>
        </row>
        <row r="220">
          <cell r="D220" t="str">
            <v>01012032</v>
          </cell>
          <cell r="E220" t="str">
            <v>A3</v>
          </cell>
          <cell r="F220" t="str">
            <v>Kỷ yếu hội thảo khoa học cấp khoa</v>
          </cell>
          <cell r="G220" t="str">
            <v>A4</v>
          </cell>
          <cell r="H220">
            <v>0</v>
          </cell>
          <cell r="I220" t="str">
            <v>A4</v>
          </cell>
          <cell r="J220">
            <v>0</v>
          </cell>
          <cell r="K220" t="str">
            <v>A4</v>
          </cell>
          <cell r="L220">
            <v>0</v>
          </cell>
          <cell r="M220">
            <v>0</v>
          </cell>
          <cell r="N220">
            <v>0</v>
          </cell>
          <cell r="O220">
            <v>0</v>
          </cell>
          <cell r="P220">
            <v>0</v>
          </cell>
        </row>
        <row r="221">
          <cell r="D221" t="str">
            <v>01025017</v>
          </cell>
          <cell r="E221" t="str">
            <v>A1</v>
          </cell>
          <cell r="F221" t="str">
            <v xml:space="preserve">Nghiên cứu khoa học cấp trường năm 2020 thi công cánh tay robot 6 bậc tự do </v>
          </cell>
          <cell r="G221" t="str">
            <v>A1</v>
          </cell>
          <cell r="H221">
            <v>0</v>
          </cell>
          <cell r="I221" t="str">
            <v>A1</v>
          </cell>
          <cell r="J221">
            <v>0</v>
          </cell>
          <cell r="K221" t="str">
            <v>A1</v>
          </cell>
          <cell r="L221">
            <v>0</v>
          </cell>
          <cell r="M221">
            <v>0</v>
          </cell>
          <cell r="N221">
            <v>0</v>
          </cell>
          <cell r="O221">
            <v>2</v>
          </cell>
          <cell r="P221">
            <v>3</v>
          </cell>
        </row>
        <row r="222">
          <cell r="D222" t="str">
            <v>01006004</v>
          </cell>
          <cell r="E222" t="str">
            <v>A3</v>
          </cell>
          <cell r="F222" t="str">
            <v>Kỷ yếu hội thảo khoa học cấp khoa</v>
          </cell>
          <cell r="G222" t="str">
            <v>A4</v>
          </cell>
          <cell r="H222">
            <v>0</v>
          </cell>
          <cell r="I222" t="str">
            <v>A4</v>
          </cell>
          <cell r="J222">
            <v>0</v>
          </cell>
          <cell r="K222" t="str">
            <v>A4</v>
          </cell>
          <cell r="L222">
            <v>0</v>
          </cell>
          <cell r="M222">
            <v>0</v>
          </cell>
          <cell r="N222">
            <v>0</v>
          </cell>
          <cell r="O222">
            <v>0</v>
          </cell>
          <cell r="P222">
            <v>0</v>
          </cell>
        </row>
        <row r="223">
          <cell r="D223" t="str">
            <v>01013068</v>
          </cell>
          <cell r="E223" t="str">
            <v>A1</v>
          </cell>
          <cell r="F223" t="str">
            <v>- Nghiên cứu khoa học cấp trường năm 2020 Thi công xe điện chạy bằng năng lượng mặt trời
- Có bài viết đăng kỷ yếu hội thảo cấp trường (Hội thảo Quốc tế COSS 2020).</v>
          </cell>
          <cell r="G223" t="str">
            <v>A1</v>
          </cell>
          <cell r="H223">
            <v>0</v>
          </cell>
          <cell r="I223" t="str">
            <v>A1</v>
          </cell>
          <cell r="J223">
            <v>0</v>
          </cell>
          <cell r="K223" t="str">
            <v>A1</v>
          </cell>
          <cell r="L223">
            <v>0</v>
          </cell>
          <cell r="M223">
            <v>0</v>
          </cell>
          <cell r="N223">
            <v>0</v>
          </cell>
          <cell r="O223">
            <v>3</v>
          </cell>
          <cell r="P223">
            <v>3</v>
          </cell>
        </row>
        <row r="224">
          <cell r="D224" t="str">
            <v>01012048</v>
          </cell>
          <cell r="E224" t="str">
            <v>A4</v>
          </cell>
          <cell r="F224">
            <v>0</v>
          </cell>
          <cell r="G224" t="str">
            <v>A4</v>
          </cell>
          <cell r="H224">
            <v>0</v>
          </cell>
          <cell r="I224" t="str">
            <v>A4</v>
          </cell>
          <cell r="J224">
            <v>0</v>
          </cell>
          <cell r="K224" t="str">
            <v>A4</v>
          </cell>
          <cell r="L224">
            <v>0</v>
          </cell>
          <cell r="M224">
            <v>0</v>
          </cell>
          <cell r="N224">
            <v>0</v>
          </cell>
          <cell r="O224">
            <v>0</v>
          </cell>
          <cell r="P224">
            <v>0</v>
          </cell>
        </row>
        <row r="225">
          <cell r="D225">
            <v>0</v>
          </cell>
          <cell r="E225">
            <v>25</v>
          </cell>
          <cell r="F225">
            <v>0</v>
          </cell>
          <cell r="G225">
            <v>25</v>
          </cell>
          <cell r="H225" t="str">
            <v>0A1 + 1A2 + 6A3 + 17A4 + 0B1 + 0B2 + 0C1 + 1D</v>
          </cell>
          <cell r="I225">
            <v>25</v>
          </cell>
          <cell r="J225" t="str">
            <v>1A1 + 0A2 + 6A3 + 17A4 + 0B1 + 0B2 + 0C1 + 1D</v>
          </cell>
          <cell r="K225">
            <v>25</v>
          </cell>
          <cell r="L225" t="str">
            <v>1A1 + 0A2 + 5A3 + 17A4 + 1B1 + 0B2 + 0C1 + 1D</v>
          </cell>
          <cell r="M225">
            <v>0</v>
          </cell>
          <cell r="N225">
            <v>0</v>
          </cell>
          <cell r="O225">
            <v>0</v>
          </cell>
          <cell r="P225">
            <v>0</v>
          </cell>
        </row>
        <row r="226">
          <cell r="D226">
            <v>0</v>
          </cell>
          <cell r="E226">
            <v>25</v>
          </cell>
          <cell r="F226">
            <v>0</v>
          </cell>
          <cell r="G226">
            <v>25</v>
          </cell>
          <cell r="H226" t="str">
            <v>0A1 + 1A2 + 6A3 + 17A4 + 0B1 + 0B2 + 0C1 + 1D</v>
          </cell>
          <cell r="I226">
            <v>25</v>
          </cell>
          <cell r="J226" t="str">
            <v>1A1 + 0A2 + 6A3 + 17A4 + 0B1 + 0B2 + 0C1 + 1D</v>
          </cell>
          <cell r="K226">
            <v>25</v>
          </cell>
          <cell r="L226" t="str">
            <v>1A1 + 0A2 + 5A3 + 17A4 + 1B1 + 0B2 + 0C1 + 1D</v>
          </cell>
          <cell r="M226">
            <v>0</v>
          </cell>
          <cell r="N226">
            <v>0</v>
          </cell>
          <cell r="O226">
            <v>0</v>
          </cell>
          <cell r="P226">
            <v>0</v>
          </cell>
        </row>
        <row r="227">
          <cell r="D227" t="str">
            <v>01015042</v>
          </cell>
          <cell r="E227" t="str">
            <v>A2</v>
          </cell>
          <cell r="F227" t="str">
            <v>- Có bài viết sáng kiến đạt PVAH cấp ngành (QĐ số 1720/QĐ-GDĐT ngày 21/8/2020)</v>
          </cell>
          <cell r="G227" t="str">
            <v>A2</v>
          </cell>
          <cell r="H227">
            <v>0</v>
          </cell>
          <cell r="I227" t="str">
            <v>A1</v>
          </cell>
          <cell r="J227" t="str">
            <v>Đề nghị xếp A1</v>
          </cell>
          <cell r="K227" t="str">
            <v>A1</v>
          </cell>
          <cell r="L227">
            <v>0</v>
          </cell>
          <cell r="M227">
            <v>0</v>
          </cell>
          <cell r="N227">
            <v>0</v>
          </cell>
          <cell r="O227">
            <v>4</v>
          </cell>
          <cell r="P227">
            <v>1</v>
          </cell>
        </row>
        <row r="228">
          <cell r="D228" t="str">
            <v>01015005</v>
          </cell>
          <cell r="E228" t="str">
            <v>A3</v>
          </cell>
          <cell r="F228" t="str">
            <v>Bài tham luận cấp Khoa (Hội thảo khoa học Khoa Công nghệ Thông tin ngày 28/06/20)</v>
          </cell>
          <cell r="G228" t="str">
            <v>A4</v>
          </cell>
          <cell r="H228">
            <v>0</v>
          </cell>
          <cell r="I228" t="str">
            <v>A4</v>
          </cell>
          <cell r="J228">
            <v>0</v>
          </cell>
          <cell r="K228" t="str">
            <v>A4</v>
          </cell>
          <cell r="L228">
            <v>0</v>
          </cell>
          <cell r="M228">
            <v>0</v>
          </cell>
          <cell r="N228">
            <v>0</v>
          </cell>
          <cell r="O228">
            <v>0</v>
          </cell>
          <cell r="P228">
            <v>0</v>
          </cell>
        </row>
        <row r="229">
          <cell r="D229" t="str">
            <v>01015022</v>
          </cell>
          <cell r="E229" t="str">
            <v>A2</v>
          </cell>
          <cell r="F229" t="str">
            <v>- Có bài viết đăng kỷ yếu hội thảo cấp trường (Hội thảo Quốc tế COSS 2020).
- Có bài viết sáng kiến đạt PVAH cấp ngành (QĐ số 1720/QĐ-GDĐT ngày 21/8/2020)</v>
          </cell>
          <cell r="G229" t="str">
            <v>A3</v>
          </cell>
          <cell r="H229">
            <v>0</v>
          </cell>
          <cell r="I229" t="str">
            <v>A3</v>
          </cell>
          <cell r="J229">
            <v>0</v>
          </cell>
          <cell r="K229" t="str">
            <v>A3</v>
          </cell>
          <cell r="L229">
            <v>0</v>
          </cell>
          <cell r="M229">
            <v>0</v>
          </cell>
          <cell r="N229">
            <v>0</v>
          </cell>
          <cell r="O229">
            <v>1</v>
          </cell>
          <cell r="P229">
            <v>0</v>
          </cell>
        </row>
        <row r="230">
          <cell r="D230" t="str">
            <v>01015018</v>
          </cell>
          <cell r="E230" t="str">
            <v>A4</v>
          </cell>
          <cell r="F230">
            <v>0</v>
          </cell>
          <cell r="G230" t="str">
            <v>A4</v>
          </cell>
          <cell r="H230">
            <v>0</v>
          </cell>
          <cell r="I230" t="str">
            <v>A4</v>
          </cell>
          <cell r="J230">
            <v>0</v>
          </cell>
          <cell r="K230" t="str">
            <v>A4</v>
          </cell>
          <cell r="L230">
            <v>0</v>
          </cell>
          <cell r="M230">
            <v>0</v>
          </cell>
          <cell r="N230">
            <v>0</v>
          </cell>
          <cell r="O230">
            <v>0</v>
          </cell>
          <cell r="P230">
            <v>0</v>
          </cell>
        </row>
        <row r="231">
          <cell r="D231" t="str">
            <v>01015023</v>
          </cell>
          <cell r="E231" t="str">
            <v>A2</v>
          </cell>
          <cell r="F231" t="str">
            <v>- Có bài viết sáng kiến đạt PVAH cấp ngành (QĐ số 1720/QĐ-GDĐT ngày 21/8/2020)</v>
          </cell>
          <cell r="G231" t="str">
            <v>A3</v>
          </cell>
          <cell r="H231">
            <v>0</v>
          </cell>
          <cell r="I231" t="str">
            <v>A3</v>
          </cell>
          <cell r="J231">
            <v>0</v>
          </cell>
          <cell r="K231" t="str">
            <v>A3</v>
          </cell>
          <cell r="L231">
            <v>0</v>
          </cell>
          <cell r="M231">
            <v>0</v>
          </cell>
          <cell r="N231">
            <v>0</v>
          </cell>
          <cell r="O231">
            <v>1</v>
          </cell>
          <cell r="P231">
            <v>0</v>
          </cell>
        </row>
        <row r="232">
          <cell r="D232" t="str">
            <v>01015020</v>
          </cell>
          <cell r="E232" t="str">
            <v>A4</v>
          </cell>
          <cell r="F232">
            <v>0</v>
          </cell>
          <cell r="G232" t="str">
            <v>A4</v>
          </cell>
          <cell r="H232">
            <v>0</v>
          </cell>
          <cell r="I232" t="str">
            <v>A4</v>
          </cell>
          <cell r="J232">
            <v>0</v>
          </cell>
          <cell r="K232" t="str">
            <v>A4</v>
          </cell>
          <cell r="L232">
            <v>0</v>
          </cell>
          <cell r="M232">
            <v>0</v>
          </cell>
          <cell r="N232">
            <v>0</v>
          </cell>
          <cell r="O232">
            <v>0</v>
          </cell>
          <cell r="P232">
            <v>0</v>
          </cell>
        </row>
        <row r="233">
          <cell r="D233" t="str">
            <v>01015041</v>
          </cell>
          <cell r="E233" t="str">
            <v>A4</v>
          </cell>
          <cell r="F233">
            <v>0</v>
          </cell>
          <cell r="G233" t="str">
            <v>A4</v>
          </cell>
          <cell r="H233">
            <v>0</v>
          </cell>
          <cell r="I233" t="str">
            <v>A4</v>
          </cell>
          <cell r="J233">
            <v>0</v>
          </cell>
          <cell r="K233" t="str">
            <v>A4</v>
          </cell>
          <cell r="L233">
            <v>0</v>
          </cell>
          <cell r="M233">
            <v>0</v>
          </cell>
          <cell r="N233">
            <v>0</v>
          </cell>
          <cell r="O233">
            <v>0</v>
          </cell>
          <cell r="P233">
            <v>0</v>
          </cell>
        </row>
        <row r="234">
          <cell r="D234" t="str">
            <v>01015001</v>
          </cell>
          <cell r="E234" t="str">
            <v>A2</v>
          </cell>
          <cell r="F234" t="str">
            <v>- Có bài viết đăng kỷ yếu hội thảo cấp trường (Hội thảo Quốc tế COSS 2020).
- Có bài viết sáng kiến đạt PVAH cấp ngành (QĐ số 1720/QĐ-GDĐT ngày 21/8/2020)</v>
          </cell>
          <cell r="G234" t="str">
            <v>A4</v>
          </cell>
          <cell r="H234">
            <v>0</v>
          </cell>
          <cell r="I234" t="str">
            <v>A4</v>
          </cell>
          <cell r="J234">
            <v>0</v>
          </cell>
          <cell r="K234" t="str">
            <v>A4</v>
          </cell>
          <cell r="L234">
            <v>0</v>
          </cell>
          <cell r="M234">
            <v>0</v>
          </cell>
          <cell r="N234">
            <v>0</v>
          </cell>
          <cell r="O234">
            <v>0</v>
          </cell>
          <cell r="P234">
            <v>0</v>
          </cell>
        </row>
        <row r="235">
          <cell r="D235" t="str">
            <v>01015015</v>
          </cell>
          <cell r="E235" t="str">
            <v>A4</v>
          </cell>
          <cell r="F235">
            <v>0</v>
          </cell>
          <cell r="G235" t="str">
            <v>A4</v>
          </cell>
          <cell r="H235" t="str">
            <v>Nhắc nhở GV điểm danh khi tham dự tập huấn trực tuyến</v>
          </cell>
          <cell r="I235" t="str">
            <v>A4</v>
          </cell>
          <cell r="J235" t="str">
            <v>Nhắc nhở</v>
          </cell>
          <cell r="K235" t="str">
            <v>A4</v>
          </cell>
          <cell r="L235">
            <v>0</v>
          </cell>
          <cell r="M235" t="str">
            <v xml:space="preserve">P. TTGD - CTSV:
- GV Nguyễn Thị Thu Hồng không có tên trong bảng điểm danh tập huấn sử dụng PM Google Meet (14/5/21) </v>
          </cell>
          <cell r="N235">
            <v>0</v>
          </cell>
          <cell r="O235">
            <v>0</v>
          </cell>
          <cell r="P235">
            <v>0</v>
          </cell>
        </row>
        <row r="236">
          <cell r="D236" t="str">
            <v>01015019</v>
          </cell>
          <cell r="E236" t="str">
            <v>A2</v>
          </cell>
          <cell r="F236" t="str">
            <v>- Có bài viết sáng kiến đạt PVAH cấp ngành (QĐ số 1720/QĐ-GDĐT ngày 21/8/2020)</v>
          </cell>
          <cell r="G236" t="str">
            <v>A3</v>
          </cell>
          <cell r="H236">
            <v>0</v>
          </cell>
          <cell r="I236" t="str">
            <v>A3</v>
          </cell>
          <cell r="J236">
            <v>0</v>
          </cell>
          <cell r="K236" t="str">
            <v>A4</v>
          </cell>
          <cell r="L236">
            <v>0</v>
          </cell>
          <cell r="M236">
            <v>0</v>
          </cell>
          <cell r="N236">
            <v>0</v>
          </cell>
          <cell r="O236">
            <v>2</v>
          </cell>
          <cell r="P236">
            <v>0</v>
          </cell>
        </row>
        <row r="237">
          <cell r="D237" t="str">
            <v>01015002</v>
          </cell>
          <cell r="E237" t="str">
            <v>A3</v>
          </cell>
          <cell r="F237" t="str">
            <v>Bài tham luận cấp Khoa (Hội thảo khoa học Khoa Công nghệ Thông tin ngày 28/06/20)</v>
          </cell>
          <cell r="G237" t="str">
            <v>A3</v>
          </cell>
          <cell r="H237">
            <v>0</v>
          </cell>
          <cell r="I237" t="str">
            <v>A3</v>
          </cell>
          <cell r="J237">
            <v>0</v>
          </cell>
          <cell r="K237" t="str">
            <v>A3</v>
          </cell>
          <cell r="L237">
            <v>0</v>
          </cell>
          <cell r="M237">
            <v>0</v>
          </cell>
          <cell r="N237">
            <v>0</v>
          </cell>
          <cell r="O237">
            <v>1</v>
          </cell>
          <cell r="P237">
            <v>0</v>
          </cell>
        </row>
        <row r="238">
          <cell r="D238" t="str">
            <v>01015013</v>
          </cell>
          <cell r="E238" t="str">
            <v>A3</v>
          </cell>
          <cell r="F238" t="str">
            <v>- Bài tham luận cấp Khoa (Hội thảo khoa học Khoa Công nghệ Thông tin ngày 28/06/20)</v>
          </cell>
          <cell r="G238" t="str">
            <v>A4</v>
          </cell>
          <cell r="H238">
            <v>0</v>
          </cell>
          <cell r="I238" t="str">
            <v>A4</v>
          </cell>
          <cell r="J238">
            <v>0</v>
          </cell>
          <cell r="K238" t="str">
            <v>A4</v>
          </cell>
          <cell r="L238">
            <v>0</v>
          </cell>
          <cell r="M238">
            <v>0</v>
          </cell>
          <cell r="N238">
            <v>0</v>
          </cell>
          <cell r="O238">
            <v>0</v>
          </cell>
          <cell r="P238">
            <v>0</v>
          </cell>
        </row>
        <row r="239">
          <cell r="D239" t="str">
            <v>01015006</v>
          </cell>
          <cell r="E239" t="str">
            <v>A2</v>
          </cell>
          <cell r="F239" t="str">
            <v>- Có bài viết sáng kiến đạt PVAH cấp ngành (QĐ số 1720/QĐ-GDĐT ngày 21/8/2020)</v>
          </cell>
          <cell r="G239" t="str">
            <v>A3</v>
          </cell>
          <cell r="H239">
            <v>0</v>
          </cell>
          <cell r="I239" t="str">
            <v>A3</v>
          </cell>
          <cell r="J239">
            <v>0</v>
          </cell>
          <cell r="K239" t="str">
            <v>A3</v>
          </cell>
          <cell r="L239">
            <v>0</v>
          </cell>
          <cell r="M239">
            <v>0</v>
          </cell>
          <cell r="N239">
            <v>0</v>
          </cell>
          <cell r="O239">
            <v>0</v>
          </cell>
          <cell r="P239">
            <v>2</v>
          </cell>
        </row>
        <row r="240">
          <cell r="D240" t="str">
            <v>01018001</v>
          </cell>
          <cell r="E240" t="str">
            <v>A2</v>
          </cell>
          <cell r="F240" t="str">
            <v>- Có bài viết sáng kiến đạt PVAH cấp ngành (QĐ số 1720/QĐ-GDĐT ngày 21/8/2020)</v>
          </cell>
          <cell r="G240" t="str">
            <v>D</v>
          </cell>
          <cell r="H240">
            <v>0</v>
          </cell>
          <cell r="I240" t="str">
            <v>D</v>
          </cell>
          <cell r="J240" t="str">
            <v>Vi phạm chuyên môn giảng dạy</v>
          </cell>
          <cell r="K240" t="str">
            <v>D</v>
          </cell>
          <cell r="L240">
            <v>0</v>
          </cell>
          <cell r="M240">
            <v>0</v>
          </cell>
          <cell r="N240">
            <v>0</v>
          </cell>
          <cell r="O240">
            <v>0</v>
          </cell>
          <cell r="P240">
            <v>0</v>
          </cell>
        </row>
        <row r="241">
          <cell r="D241" t="str">
            <v>01015004</v>
          </cell>
          <cell r="E241" t="str">
            <v>A2</v>
          </cell>
          <cell r="F241" t="str">
            <v>- Có bài viết sáng kiến đạt PVAH cấp ngành (QĐ số 1720/QĐ-GDĐT ngày 21/8/2020)</v>
          </cell>
          <cell r="G241" t="str">
            <v>A3</v>
          </cell>
          <cell r="H241">
            <v>0</v>
          </cell>
          <cell r="I241" t="str">
            <v>A3</v>
          </cell>
          <cell r="J241">
            <v>0</v>
          </cell>
          <cell r="K241" t="str">
            <v>A3</v>
          </cell>
          <cell r="L241">
            <v>0</v>
          </cell>
          <cell r="M241">
            <v>0</v>
          </cell>
          <cell r="N241">
            <v>0</v>
          </cell>
          <cell r="O241">
            <v>0</v>
          </cell>
          <cell r="P241">
            <v>2</v>
          </cell>
        </row>
        <row r="242">
          <cell r="D242" t="str">
            <v>01015010</v>
          </cell>
          <cell r="E242" t="str">
            <v>A4</v>
          </cell>
          <cell r="F242">
            <v>0</v>
          </cell>
          <cell r="G242" t="str">
            <v>A4</v>
          </cell>
          <cell r="H242">
            <v>0</v>
          </cell>
          <cell r="I242" t="str">
            <v>A4</v>
          </cell>
          <cell r="J242">
            <v>0</v>
          </cell>
          <cell r="K242" t="str">
            <v>A4</v>
          </cell>
          <cell r="L242">
            <v>0</v>
          </cell>
          <cell r="M242">
            <v>0</v>
          </cell>
          <cell r="N242">
            <v>0</v>
          </cell>
          <cell r="O242">
            <v>0</v>
          </cell>
          <cell r="P242">
            <v>0</v>
          </cell>
        </row>
        <row r="243">
          <cell r="D243" t="str">
            <v>01015017</v>
          </cell>
          <cell r="E243" t="str">
            <v>A4</v>
          </cell>
          <cell r="F243">
            <v>0</v>
          </cell>
          <cell r="G243" t="str">
            <v>A4</v>
          </cell>
          <cell r="H243">
            <v>0</v>
          </cell>
          <cell r="I243" t="str">
            <v>A4</v>
          </cell>
          <cell r="J243">
            <v>0</v>
          </cell>
          <cell r="K243" t="str">
            <v>A4</v>
          </cell>
          <cell r="L243">
            <v>0</v>
          </cell>
          <cell r="M243">
            <v>0</v>
          </cell>
          <cell r="N243">
            <v>0</v>
          </cell>
          <cell r="O243">
            <v>0</v>
          </cell>
          <cell r="P243">
            <v>0</v>
          </cell>
        </row>
        <row r="244">
          <cell r="D244" t="str">
            <v>01015016</v>
          </cell>
          <cell r="E244" t="str">
            <v>A4</v>
          </cell>
          <cell r="F244">
            <v>0</v>
          </cell>
          <cell r="G244" t="str">
            <v>A4</v>
          </cell>
          <cell r="H244">
            <v>0</v>
          </cell>
          <cell r="I244" t="str">
            <v>A4</v>
          </cell>
          <cell r="J244">
            <v>0</v>
          </cell>
          <cell r="K244" t="str">
            <v>A4</v>
          </cell>
          <cell r="L244">
            <v>0</v>
          </cell>
          <cell r="M244">
            <v>0</v>
          </cell>
          <cell r="N244">
            <v>0</v>
          </cell>
          <cell r="O244">
            <v>0</v>
          </cell>
          <cell r="P244">
            <v>0</v>
          </cell>
        </row>
        <row r="245">
          <cell r="D245" t="str">
            <v>01015003</v>
          </cell>
          <cell r="E245" t="str">
            <v>A4</v>
          </cell>
          <cell r="F245">
            <v>0</v>
          </cell>
          <cell r="G245" t="str">
            <v>A4</v>
          </cell>
          <cell r="H245">
            <v>0</v>
          </cell>
          <cell r="I245" t="str">
            <v>A4</v>
          </cell>
          <cell r="J245">
            <v>0</v>
          </cell>
          <cell r="K245" t="str">
            <v>A4</v>
          </cell>
          <cell r="L245">
            <v>0</v>
          </cell>
          <cell r="M245">
            <v>0</v>
          </cell>
          <cell r="N245">
            <v>0</v>
          </cell>
          <cell r="O245">
            <v>0</v>
          </cell>
          <cell r="P245">
            <v>0</v>
          </cell>
        </row>
        <row r="246">
          <cell r="D246" t="str">
            <v>01015031</v>
          </cell>
          <cell r="E246" t="str">
            <v>A4</v>
          </cell>
          <cell r="F246">
            <v>0</v>
          </cell>
          <cell r="G246" t="str">
            <v>A4</v>
          </cell>
          <cell r="H246">
            <v>0</v>
          </cell>
          <cell r="I246" t="str">
            <v>A4</v>
          </cell>
          <cell r="J246">
            <v>0</v>
          </cell>
          <cell r="K246" t="str">
            <v>A4</v>
          </cell>
          <cell r="L246">
            <v>0</v>
          </cell>
          <cell r="M246">
            <v>0</v>
          </cell>
          <cell r="N246">
            <v>0</v>
          </cell>
          <cell r="O246">
            <v>0</v>
          </cell>
          <cell r="P246">
            <v>0</v>
          </cell>
        </row>
        <row r="247">
          <cell r="D247" t="str">
            <v>01015025</v>
          </cell>
          <cell r="E247" t="str">
            <v>A2</v>
          </cell>
          <cell r="F247" t="str">
            <v>Có bài viết sáng kiến đạt PVAH cấp ngành (QĐ số 1720/QĐ-GDĐT ngày 21/8/2020)</v>
          </cell>
          <cell r="G247" t="str">
            <v>A4</v>
          </cell>
          <cell r="H247">
            <v>0</v>
          </cell>
          <cell r="I247" t="str">
            <v>A4</v>
          </cell>
          <cell r="J247">
            <v>0</v>
          </cell>
          <cell r="K247" t="str">
            <v>A4</v>
          </cell>
          <cell r="L247">
            <v>0</v>
          </cell>
          <cell r="M247">
            <v>0</v>
          </cell>
          <cell r="N247">
            <v>0</v>
          </cell>
          <cell r="O247">
            <v>0</v>
          </cell>
          <cell r="P247">
            <v>0</v>
          </cell>
        </row>
        <row r="248">
          <cell r="D248" t="str">
            <v>01017001</v>
          </cell>
          <cell r="E248" t="str">
            <v>A2</v>
          </cell>
          <cell r="F248" t="str">
            <v>- Có bài viết đăng kỷ yếu hội thảo cấp trường (Hội thảo Quốc tế COSS 2020).
- Có bài viết sáng kiến đạt PVAH cấp ngành (QĐ số 1720/QĐ-GDĐT ngày 21/8/2020)</v>
          </cell>
          <cell r="G248" t="str">
            <v>A4</v>
          </cell>
          <cell r="H248">
            <v>0</v>
          </cell>
          <cell r="I248" t="str">
            <v>A4</v>
          </cell>
          <cell r="J248">
            <v>0</v>
          </cell>
          <cell r="K248" t="str">
            <v>A4</v>
          </cell>
          <cell r="L248">
            <v>0</v>
          </cell>
          <cell r="M248">
            <v>0</v>
          </cell>
          <cell r="N248">
            <v>0</v>
          </cell>
          <cell r="O248">
            <v>0</v>
          </cell>
          <cell r="P248">
            <v>0</v>
          </cell>
        </row>
        <row r="249">
          <cell r="D249" t="str">
            <v>01015012</v>
          </cell>
          <cell r="E249" t="str">
            <v>A2</v>
          </cell>
          <cell r="F249" t="str">
            <v>- Có bài viết sáng kiến đạt PVAH cấp ngành (QĐ số 1720/QĐ-GDĐT ngày 21/8/2020)</v>
          </cell>
          <cell r="G249" t="str">
            <v>A4</v>
          </cell>
          <cell r="H249">
            <v>0</v>
          </cell>
          <cell r="I249" t="str">
            <v>A4</v>
          </cell>
          <cell r="J249">
            <v>0</v>
          </cell>
          <cell r="K249" t="str">
            <v>A4</v>
          </cell>
          <cell r="L249">
            <v>0</v>
          </cell>
          <cell r="M249">
            <v>0</v>
          </cell>
          <cell r="N249">
            <v>0</v>
          </cell>
          <cell r="O249">
            <v>0</v>
          </cell>
          <cell r="P249">
            <v>0</v>
          </cell>
        </row>
        <row r="250">
          <cell r="D250" t="str">
            <v>01015008</v>
          </cell>
          <cell r="E250" t="str">
            <v>A2</v>
          </cell>
          <cell r="F250" t="str">
            <v>- Có bài viết đăng kỷ yếu hội thảo cấp trường (Hội thảo Quốc tế COSS 2020).</v>
          </cell>
          <cell r="G250" t="str">
            <v>A4</v>
          </cell>
          <cell r="H250">
            <v>0</v>
          </cell>
          <cell r="I250" t="str">
            <v>A4</v>
          </cell>
          <cell r="J250">
            <v>0</v>
          </cell>
          <cell r="K250" t="str">
            <v>B1</v>
          </cell>
          <cell r="L250">
            <v>0</v>
          </cell>
          <cell r="M250">
            <v>0</v>
          </cell>
          <cell r="N250">
            <v>0</v>
          </cell>
          <cell r="O250">
            <v>0</v>
          </cell>
          <cell r="P250">
            <v>0</v>
          </cell>
        </row>
        <row r="251">
          <cell r="D251" t="str">
            <v>01015021</v>
          </cell>
          <cell r="E251" t="str">
            <v>A4</v>
          </cell>
          <cell r="F251">
            <v>0</v>
          </cell>
          <cell r="G251" t="str">
            <v>A4</v>
          </cell>
          <cell r="H251">
            <v>0</v>
          </cell>
          <cell r="I251" t="str">
            <v>A4</v>
          </cell>
          <cell r="J251">
            <v>0</v>
          </cell>
          <cell r="K251" t="str">
            <v>A4</v>
          </cell>
          <cell r="L251">
            <v>0</v>
          </cell>
          <cell r="M251">
            <v>0</v>
          </cell>
          <cell r="N251">
            <v>0</v>
          </cell>
          <cell r="O251">
            <v>0</v>
          </cell>
          <cell r="P251">
            <v>0</v>
          </cell>
        </row>
        <row r="252">
          <cell r="D252">
            <v>0</v>
          </cell>
          <cell r="E252">
            <v>25</v>
          </cell>
          <cell r="F252">
            <v>0</v>
          </cell>
          <cell r="G252">
            <v>25</v>
          </cell>
          <cell r="H252" t="str">
            <v>5A1 + 3A2 + 16A3 + 1A4 + 0B1 + 0B2 + 0C2</v>
          </cell>
          <cell r="I252">
            <v>25</v>
          </cell>
          <cell r="J252" t="str">
            <v>2A1 + 2A2 + 18A3 + 3A4 + 0B1 + 0B2 + 0C2</v>
          </cell>
          <cell r="K252">
            <v>25</v>
          </cell>
          <cell r="L252" t="str">
            <v>2A1 + 2A2 + 18A3 + 3A4 + 0B1 + 0B2 + 0C1 + 0C2</v>
          </cell>
          <cell r="M252">
            <v>0</v>
          </cell>
          <cell r="N252">
            <v>0</v>
          </cell>
          <cell r="O252">
            <v>0</v>
          </cell>
          <cell r="P252">
            <v>0</v>
          </cell>
        </row>
        <row r="253">
          <cell r="D253">
            <v>0</v>
          </cell>
          <cell r="E253">
            <v>24</v>
          </cell>
          <cell r="F253">
            <v>0</v>
          </cell>
          <cell r="G253">
            <v>24</v>
          </cell>
          <cell r="H253" t="str">
            <v>4A1 + 3A2 + 16A3 + 1A4 + 0B1 + 0B2 + 0C2</v>
          </cell>
          <cell r="I253">
            <v>24</v>
          </cell>
          <cell r="J253" t="str">
            <v>1A1 + 2A2 + 18A3 + 3A4 + 0B1 + 0B2 + 0C2</v>
          </cell>
          <cell r="K253">
            <v>24</v>
          </cell>
          <cell r="L253" t="str">
            <v>1A1 + 2A2 + 18A3 + 3A4 + 0B1 + 0B2 + 0C1 + 0C2</v>
          </cell>
          <cell r="M253">
            <v>0</v>
          </cell>
          <cell r="N253">
            <v>0</v>
          </cell>
          <cell r="O253">
            <v>0</v>
          </cell>
          <cell r="P253">
            <v>0</v>
          </cell>
        </row>
        <row r="254">
          <cell r="D254" t="str">
            <v>01013003</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H254">
            <v>0</v>
          </cell>
          <cell r="I254" t="str">
            <v>A1</v>
          </cell>
          <cell r="J254">
            <v>0</v>
          </cell>
          <cell r="K254" t="str">
            <v>A1</v>
          </cell>
          <cell r="L254">
            <v>0</v>
          </cell>
          <cell r="M254">
            <v>0</v>
          </cell>
          <cell r="N254">
            <v>0</v>
          </cell>
          <cell r="O254">
            <v>2</v>
          </cell>
          <cell r="P254">
            <v>2</v>
          </cell>
        </row>
        <row r="255">
          <cell r="D255" t="str">
            <v>01013002</v>
          </cell>
          <cell r="E255" t="str">
            <v>A1</v>
          </cell>
          <cell r="F255" t="str">
            <v>- Tham gia Đề án hợp tác đào tạo trình độ cao đẳng chất lượng cao giữa Trường CĐ Lý Tự Trọng Tp.HCM với công ty TNHH Sản xuất và Kinh doanh VINFAST (QĐ số 496A/QĐ-LTT-ĐT ngày 30/5/2020)</v>
          </cell>
          <cell r="G255" t="str">
            <v>A1</v>
          </cell>
          <cell r="H255">
            <v>0</v>
          </cell>
          <cell r="I255" t="str">
            <v>A2</v>
          </cell>
          <cell r="J255" t="str">
            <v>Đề nghị xếp A2</v>
          </cell>
          <cell r="K255" t="str">
            <v>A2</v>
          </cell>
          <cell r="L255">
            <v>0</v>
          </cell>
          <cell r="M255">
            <v>0</v>
          </cell>
          <cell r="N255">
            <v>0</v>
          </cell>
          <cell r="O255">
            <v>2</v>
          </cell>
          <cell r="P255">
            <v>1</v>
          </cell>
        </row>
        <row r="256">
          <cell r="D256" t="str">
            <v>01013004</v>
          </cell>
          <cell r="E256" t="str">
            <v>A1</v>
          </cell>
          <cell r="F256"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6" t="str">
            <v>A1</v>
          </cell>
          <cell r="H256">
            <v>0</v>
          </cell>
          <cell r="I256" t="str">
            <v>A3</v>
          </cell>
          <cell r="J256">
            <v>0</v>
          </cell>
          <cell r="K256" t="str">
            <v>A3</v>
          </cell>
          <cell r="L256">
            <v>0</v>
          </cell>
          <cell r="M256">
            <v>0</v>
          </cell>
          <cell r="N256">
            <v>0</v>
          </cell>
          <cell r="O256">
            <v>1</v>
          </cell>
          <cell r="P256">
            <v>1</v>
          </cell>
        </row>
        <row r="257">
          <cell r="D257" t="str">
            <v>01013021</v>
          </cell>
          <cell r="E257" t="str">
            <v>A3</v>
          </cell>
          <cell r="F257" t="str">
            <v>- Có bài viết sáng kiến được nhà trường công nhận</v>
          </cell>
          <cell r="G257" t="str">
            <v>A3</v>
          </cell>
          <cell r="H257">
            <v>0</v>
          </cell>
          <cell r="I257" t="str">
            <v>A4</v>
          </cell>
          <cell r="J257">
            <v>0</v>
          </cell>
          <cell r="K257" t="str">
            <v>A4</v>
          </cell>
          <cell r="L257">
            <v>0</v>
          </cell>
          <cell r="M257" t="str">
            <v xml:space="preserve">P. TTGD - CTSV:
- GV Hà Quốc Bảo không có tên trong bảng điểm danh tập huấn sử dụng PM Google Meet (14/5/21) </v>
          </cell>
          <cell r="N257">
            <v>0</v>
          </cell>
          <cell r="O257">
            <v>0</v>
          </cell>
          <cell r="P257">
            <v>1</v>
          </cell>
        </row>
        <row r="258">
          <cell r="D258" t="str">
            <v>01013006</v>
          </cell>
          <cell r="E258" t="str">
            <v>A1</v>
          </cell>
          <cell r="F258" t="str">
            <v>- Có bài viết đăng kỷ yếu hội thảo cấp trường (Hội thảo Quốc tế COSS 2020).
- Tham gia chuẩn đầu ra ngành CN Mạ</v>
          </cell>
          <cell r="G258" t="str">
            <v>A1</v>
          </cell>
          <cell r="H258">
            <v>0</v>
          </cell>
          <cell r="I258" t="str">
            <v>A3</v>
          </cell>
          <cell r="J258">
            <v>0</v>
          </cell>
          <cell r="K258" t="str">
            <v>A3</v>
          </cell>
          <cell r="L258">
            <v>0</v>
          </cell>
          <cell r="M258">
            <v>0</v>
          </cell>
          <cell r="N258">
            <v>0</v>
          </cell>
          <cell r="O258">
            <v>1</v>
          </cell>
          <cell r="P258">
            <v>1</v>
          </cell>
        </row>
        <row r="259">
          <cell r="D259" t="str">
            <v>01013018</v>
          </cell>
          <cell r="E259" t="str">
            <v>A3</v>
          </cell>
          <cell r="F259" t="str">
            <v>- Có bài viết sáng kiến được nhà trường công nhận</v>
          </cell>
          <cell r="G259" t="str">
            <v>A3</v>
          </cell>
          <cell r="H259">
            <v>0</v>
          </cell>
          <cell r="I259" t="str">
            <v>A3</v>
          </cell>
          <cell r="J259">
            <v>0</v>
          </cell>
          <cell r="K259" t="str">
            <v>A3</v>
          </cell>
          <cell r="L259">
            <v>0</v>
          </cell>
          <cell r="M259">
            <v>0</v>
          </cell>
          <cell r="N259">
            <v>0</v>
          </cell>
          <cell r="O259">
            <v>1</v>
          </cell>
          <cell r="P259">
            <v>0</v>
          </cell>
        </row>
        <row r="260">
          <cell r="D260" t="str">
            <v>01013019</v>
          </cell>
          <cell r="E260" t="str">
            <v>A2</v>
          </cell>
          <cell r="F260" t="str">
            <v>- Có bài viết đăng kỷ yếu hội thảo cấp trường (Hội thảo Quốc tế COSS 2020).</v>
          </cell>
          <cell r="G260" t="str">
            <v>A2</v>
          </cell>
          <cell r="H260">
            <v>0</v>
          </cell>
          <cell r="I260" t="str">
            <v>A3</v>
          </cell>
          <cell r="J260">
            <v>0</v>
          </cell>
          <cell r="K260" t="str">
            <v>A3</v>
          </cell>
          <cell r="L260">
            <v>0</v>
          </cell>
          <cell r="M260">
            <v>0</v>
          </cell>
          <cell r="N260">
            <v>0</v>
          </cell>
          <cell r="O260">
            <v>1</v>
          </cell>
          <cell r="P260">
            <v>1</v>
          </cell>
        </row>
        <row r="261">
          <cell r="D261" t="str">
            <v>01013016</v>
          </cell>
          <cell r="E261" t="str">
            <v>A3</v>
          </cell>
          <cell r="F261" t="str">
            <v>Có bài viết sáng kiến được nhà trường công nhận</v>
          </cell>
          <cell r="G261" t="str">
            <v>A3</v>
          </cell>
          <cell r="H261">
            <v>0</v>
          </cell>
          <cell r="I261" t="str">
            <v>A3</v>
          </cell>
          <cell r="J261">
            <v>0</v>
          </cell>
          <cell r="K261" t="str">
            <v>A3</v>
          </cell>
          <cell r="L261">
            <v>0</v>
          </cell>
          <cell r="M261">
            <v>0</v>
          </cell>
          <cell r="N261">
            <v>0</v>
          </cell>
          <cell r="O261">
            <v>1</v>
          </cell>
          <cell r="P261">
            <v>0</v>
          </cell>
        </row>
        <row r="262">
          <cell r="D262" t="str">
            <v>01013017</v>
          </cell>
          <cell r="E262" t="str">
            <v>A3</v>
          </cell>
          <cell r="F262" t="str">
            <v>Có bài viết sáng kiến được nhà trường công nhận</v>
          </cell>
          <cell r="G262" t="str">
            <v>A3</v>
          </cell>
          <cell r="H262">
            <v>0</v>
          </cell>
          <cell r="I262" t="str">
            <v>A3</v>
          </cell>
          <cell r="J262">
            <v>0</v>
          </cell>
          <cell r="K262" t="str">
            <v>A3</v>
          </cell>
          <cell r="L262">
            <v>0</v>
          </cell>
          <cell r="M262">
            <v>0</v>
          </cell>
          <cell r="N262">
            <v>0</v>
          </cell>
          <cell r="O262">
            <v>1</v>
          </cell>
          <cell r="P262">
            <v>0</v>
          </cell>
        </row>
        <row r="263">
          <cell r="D263" t="str">
            <v>01013027</v>
          </cell>
          <cell r="E263" t="str">
            <v>A3</v>
          </cell>
          <cell r="F263" t="str">
            <v>- Có bài viết sáng kiến được nhà trường công nhận</v>
          </cell>
          <cell r="G263" t="str">
            <v>A3</v>
          </cell>
          <cell r="H263">
            <v>0</v>
          </cell>
          <cell r="I263" t="str">
            <v>A3</v>
          </cell>
          <cell r="J263">
            <v>0</v>
          </cell>
          <cell r="K263" t="str">
            <v>A3</v>
          </cell>
          <cell r="L263">
            <v>0</v>
          </cell>
          <cell r="M263">
            <v>0</v>
          </cell>
          <cell r="N263">
            <v>0</v>
          </cell>
          <cell r="O263">
            <v>2</v>
          </cell>
          <cell r="P263">
            <v>0</v>
          </cell>
        </row>
        <row r="264">
          <cell r="D264" t="str">
            <v>01013026</v>
          </cell>
          <cell r="E264" t="str">
            <v>A3</v>
          </cell>
          <cell r="F264" t="str">
            <v>Có bài viết sáng kiến được nhà trường công nhận</v>
          </cell>
          <cell r="G264" t="str">
            <v>A3</v>
          </cell>
          <cell r="H264">
            <v>0</v>
          </cell>
          <cell r="I264" t="str">
            <v>A3</v>
          </cell>
          <cell r="J264">
            <v>0</v>
          </cell>
          <cell r="K264" t="str">
            <v>A3</v>
          </cell>
          <cell r="L264">
            <v>0</v>
          </cell>
          <cell r="M264">
            <v>0</v>
          </cell>
          <cell r="N264">
            <v>0</v>
          </cell>
          <cell r="O264">
            <v>1</v>
          </cell>
          <cell r="P264">
            <v>0</v>
          </cell>
        </row>
        <row r="265">
          <cell r="D265" t="str">
            <v>01013029</v>
          </cell>
          <cell r="E265" t="str">
            <v>A3</v>
          </cell>
          <cell r="F265" t="str">
            <v>Có bài viết sáng kiến được nhà trường công nhận</v>
          </cell>
          <cell r="G265" t="str">
            <v>A3</v>
          </cell>
          <cell r="H265">
            <v>0</v>
          </cell>
          <cell r="I265" t="str">
            <v>A3</v>
          </cell>
          <cell r="J265" t="str">
            <v>Nhắc nhở</v>
          </cell>
          <cell r="K265" t="str">
            <v>A3</v>
          </cell>
          <cell r="L265">
            <v>0</v>
          </cell>
          <cell r="M265" t="str">
            <v xml:space="preserve">P. TTGD - CTSV:
- GV Hồ Văn Hóa không có tên trong bảng điểm danh tập huấn sử dụng PM Google Meet (14/5/21) </v>
          </cell>
          <cell r="N265">
            <v>0</v>
          </cell>
          <cell r="O265">
            <v>1</v>
          </cell>
          <cell r="P265">
            <v>0</v>
          </cell>
        </row>
        <row r="266">
          <cell r="D266" t="str">
            <v>01013028</v>
          </cell>
          <cell r="E266" t="str">
            <v>A3</v>
          </cell>
          <cell r="F266" t="str">
            <v>Có bài viết sáng kiến được nhà trường công nhận</v>
          </cell>
          <cell r="G266" t="str">
            <v>A3</v>
          </cell>
          <cell r="H266">
            <v>0</v>
          </cell>
          <cell r="I266" t="str">
            <v>A3</v>
          </cell>
          <cell r="J266">
            <v>0</v>
          </cell>
          <cell r="K266" t="str">
            <v>A3</v>
          </cell>
          <cell r="L266">
            <v>0</v>
          </cell>
          <cell r="M266">
            <v>0</v>
          </cell>
          <cell r="N266">
            <v>0</v>
          </cell>
          <cell r="O266">
            <v>1</v>
          </cell>
          <cell r="P266">
            <v>0</v>
          </cell>
        </row>
        <row r="267">
          <cell r="D267" t="str">
            <v>01013005</v>
          </cell>
          <cell r="E267" t="str">
            <v>A3</v>
          </cell>
          <cell r="F267" t="str">
            <v>- Tham gia đề tài NCKH cấp trường. (tính năm sau)
- Có bài viết sáng kiến được nhà trường công nhận</v>
          </cell>
          <cell r="G267" t="str">
            <v>A3</v>
          </cell>
          <cell r="H267">
            <v>0</v>
          </cell>
          <cell r="I267" t="str">
            <v>A3</v>
          </cell>
          <cell r="J267">
            <v>0</v>
          </cell>
          <cell r="K267" t="str">
            <v>A3</v>
          </cell>
          <cell r="L267">
            <v>0</v>
          </cell>
          <cell r="M267">
            <v>0</v>
          </cell>
          <cell r="N267">
            <v>0</v>
          </cell>
          <cell r="O267">
            <v>1</v>
          </cell>
          <cell r="P267">
            <v>0</v>
          </cell>
        </row>
        <row r="268">
          <cell r="D268" t="str">
            <v>01013022</v>
          </cell>
          <cell r="E268" t="str">
            <v>A2</v>
          </cell>
          <cell r="F268" t="str">
            <v>- Có bài viết đăng kỷ yếu hội thảo cấp trường (Hội thảo Quốc tế COSS 2020).</v>
          </cell>
          <cell r="G268" t="str">
            <v>A3</v>
          </cell>
          <cell r="H268">
            <v>0</v>
          </cell>
          <cell r="I268" t="str">
            <v>A3</v>
          </cell>
          <cell r="J268" t="str">
            <v>Nhắc nhở</v>
          </cell>
          <cell r="K268" t="str">
            <v>A3</v>
          </cell>
          <cell r="L268">
            <v>0</v>
          </cell>
          <cell r="M268">
            <v>0</v>
          </cell>
          <cell r="N268">
            <v>0</v>
          </cell>
          <cell r="O268">
            <v>1</v>
          </cell>
          <cell r="P268">
            <v>0</v>
          </cell>
        </row>
        <row r="269">
          <cell r="D269" t="str">
            <v>01013047</v>
          </cell>
          <cell r="E269" t="str">
            <v>A3</v>
          </cell>
          <cell r="F269" t="str">
            <v>Có bài viết sáng kiến được nhà trường công nhận</v>
          </cell>
          <cell r="G269" t="str">
            <v>A3</v>
          </cell>
          <cell r="H269">
            <v>0</v>
          </cell>
          <cell r="I269" t="str">
            <v>A3</v>
          </cell>
          <cell r="J269">
            <v>0</v>
          </cell>
          <cell r="K269" t="str">
            <v>A3</v>
          </cell>
          <cell r="L269">
            <v>0</v>
          </cell>
          <cell r="M269">
            <v>0</v>
          </cell>
          <cell r="N269">
            <v>0</v>
          </cell>
          <cell r="O269">
            <v>1</v>
          </cell>
          <cell r="P269">
            <v>1</v>
          </cell>
        </row>
        <row r="270">
          <cell r="D270" t="str">
            <v>01013070</v>
          </cell>
          <cell r="E270" t="str">
            <v>A3</v>
          </cell>
          <cell r="F270" t="str">
            <v>Có bài viết sáng kiến được nhà trường công nhận</v>
          </cell>
          <cell r="G270" t="str">
            <v>A3</v>
          </cell>
          <cell r="H270">
            <v>0</v>
          </cell>
          <cell r="I270" t="str">
            <v>A3</v>
          </cell>
          <cell r="J270">
            <v>0</v>
          </cell>
          <cell r="K270" t="str">
            <v>A3</v>
          </cell>
          <cell r="L270">
            <v>0</v>
          </cell>
          <cell r="M270">
            <v>0</v>
          </cell>
          <cell r="N270">
            <v>0</v>
          </cell>
          <cell r="O270">
            <v>2</v>
          </cell>
          <cell r="P270">
            <v>0</v>
          </cell>
        </row>
        <row r="271">
          <cell r="D271" t="str">
            <v>01014047</v>
          </cell>
          <cell r="E271" t="str">
            <v>A3</v>
          </cell>
          <cell r="F271" t="str">
            <v>- Có bài viết sáng kiến được nhà trường công nhận</v>
          </cell>
          <cell r="G271" t="str">
            <v>A3</v>
          </cell>
          <cell r="H271">
            <v>0</v>
          </cell>
          <cell r="I271" t="str">
            <v>A3</v>
          </cell>
          <cell r="J271">
            <v>0</v>
          </cell>
          <cell r="K271" t="str">
            <v>A3</v>
          </cell>
          <cell r="L271">
            <v>0</v>
          </cell>
          <cell r="M271">
            <v>0</v>
          </cell>
          <cell r="N271">
            <v>0</v>
          </cell>
          <cell r="O271">
            <v>1</v>
          </cell>
          <cell r="P271">
            <v>1</v>
          </cell>
        </row>
        <row r="272">
          <cell r="D272" t="str">
            <v>01013079</v>
          </cell>
          <cell r="E272" t="str">
            <v>A2</v>
          </cell>
          <cell r="F272" t="str">
            <v>- Có bài viết đăng kỷ yếu hội thảo cấp trường (Hội thảo Quốc tế COSS 2020).</v>
          </cell>
          <cell r="G272" t="str">
            <v>A2</v>
          </cell>
          <cell r="H272">
            <v>0</v>
          </cell>
          <cell r="I272" t="str">
            <v>A2</v>
          </cell>
          <cell r="J272" t="str">
            <v>Đề nghị xếp A2</v>
          </cell>
          <cell r="K272" t="str">
            <v>A2</v>
          </cell>
          <cell r="L272">
            <v>0</v>
          </cell>
          <cell r="M272">
            <v>0</v>
          </cell>
          <cell r="N272">
            <v>0</v>
          </cell>
          <cell r="O272">
            <v>2</v>
          </cell>
          <cell r="P272">
            <v>1</v>
          </cell>
        </row>
        <row r="273">
          <cell r="D273" t="str">
            <v>01013087</v>
          </cell>
          <cell r="E273" t="str">
            <v>A3</v>
          </cell>
          <cell r="F273" t="str">
            <v>Có bài viết Hội thảo cấp khoa trong tháng 03/2021</v>
          </cell>
          <cell r="G273" t="str">
            <v>A3</v>
          </cell>
          <cell r="H273">
            <v>0</v>
          </cell>
          <cell r="I273" t="str">
            <v>A3</v>
          </cell>
          <cell r="J273">
            <v>0</v>
          </cell>
          <cell r="K273" t="str">
            <v>A3</v>
          </cell>
          <cell r="L273">
            <v>0</v>
          </cell>
          <cell r="M273">
            <v>0</v>
          </cell>
          <cell r="N273">
            <v>0</v>
          </cell>
          <cell r="O273">
            <v>1</v>
          </cell>
          <cell r="P273">
            <v>1</v>
          </cell>
        </row>
        <row r="274">
          <cell r="D274" t="str">
            <v>01013061</v>
          </cell>
          <cell r="E274" t="str">
            <v>A1</v>
          </cell>
          <cell r="F274" t="str">
            <v>Có tham gia xây dựng chuẩn đầu ra ngành công nghệ sơn tĩnh điện</v>
          </cell>
          <cell r="G274" t="str">
            <v>A2</v>
          </cell>
          <cell r="H274">
            <v>0</v>
          </cell>
          <cell r="I274" t="str">
            <v>A3</v>
          </cell>
          <cell r="J274" t="str">
            <v>Nhắc nhở</v>
          </cell>
          <cell r="K274" t="str">
            <v>A3</v>
          </cell>
          <cell r="L274">
            <v>0</v>
          </cell>
          <cell r="M274" t="str">
            <v xml:space="preserve">P. TTGD - CTSV:
- GV Đỗ Hoàng Duy không có tên trong bảng điểm danh tập huấn sử dụng PM Google Meet (14/5/21) </v>
          </cell>
          <cell r="N274">
            <v>0</v>
          </cell>
          <cell r="O274">
            <v>2</v>
          </cell>
          <cell r="P274">
            <v>1</v>
          </cell>
        </row>
        <row r="275">
          <cell r="D275" t="str">
            <v>01013094</v>
          </cell>
          <cell r="E275" t="str">
            <v>A3</v>
          </cell>
          <cell r="F275" t="str">
            <v>Có bài viết Hội thảo cấp khoa trong tháng 03/2021</v>
          </cell>
          <cell r="G275" t="str">
            <v>A3</v>
          </cell>
          <cell r="H275">
            <v>0</v>
          </cell>
          <cell r="I275" t="str">
            <v>A3</v>
          </cell>
          <cell r="J275">
            <v>0</v>
          </cell>
          <cell r="K275" t="str">
            <v>A3</v>
          </cell>
          <cell r="L275">
            <v>0</v>
          </cell>
          <cell r="M275">
            <v>0</v>
          </cell>
          <cell r="N275">
            <v>0</v>
          </cell>
          <cell r="O275">
            <v>1</v>
          </cell>
          <cell r="P275">
            <v>1</v>
          </cell>
        </row>
        <row r="276">
          <cell r="D276" t="str">
            <v>01013120</v>
          </cell>
          <cell r="E276" t="str">
            <v>A4</v>
          </cell>
          <cell r="F276" t="str">
            <v>Tham gia đề án xây dựng nhà trường thông minh</v>
          </cell>
          <cell r="G276" t="str">
            <v>A3</v>
          </cell>
          <cell r="H276">
            <v>0</v>
          </cell>
          <cell r="I276" t="str">
            <v>A4</v>
          </cell>
          <cell r="J276">
            <v>0</v>
          </cell>
          <cell r="K276" t="str">
            <v>A4</v>
          </cell>
          <cell r="L276">
            <v>0</v>
          </cell>
          <cell r="M276">
            <v>0</v>
          </cell>
          <cell r="N276">
            <v>0</v>
          </cell>
          <cell r="O276">
            <v>1</v>
          </cell>
          <cell r="P276">
            <v>1</v>
          </cell>
        </row>
        <row r="277">
          <cell r="D277" t="str">
            <v>01013117</v>
          </cell>
          <cell r="E277" t="str">
            <v>A4</v>
          </cell>
          <cell r="F277">
            <v>0</v>
          </cell>
          <cell r="G277" t="str">
            <v>A4</v>
          </cell>
          <cell r="H277">
            <v>0</v>
          </cell>
          <cell r="I277" t="str">
            <v>A4</v>
          </cell>
          <cell r="J277">
            <v>0</v>
          </cell>
          <cell r="K277" t="str">
            <v>A4</v>
          </cell>
          <cell r="L277">
            <v>0</v>
          </cell>
          <cell r="M277">
            <v>0</v>
          </cell>
          <cell r="N277">
            <v>0</v>
          </cell>
          <cell r="O277">
            <v>1</v>
          </cell>
          <cell r="P277">
            <v>0</v>
          </cell>
        </row>
        <row r="278">
          <cell r="D278">
            <v>0</v>
          </cell>
          <cell r="E278">
            <v>1</v>
          </cell>
          <cell r="F278">
            <v>0</v>
          </cell>
          <cell r="G278">
            <v>1</v>
          </cell>
          <cell r="H278" t="str">
            <v>1A1 + 0A2 + 0A3 + 0 A4</v>
          </cell>
          <cell r="I278">
            <v>1</v>
          </cell>
          <cell r="J278" t="str">
            <v>1A1 + 0A2 + 0A3 + 0A4</v>
          </cell>
          <cell r="K278">
            <v>1</v>
          </cell>
          <cell r="L278" t="str">
            <v>1A1 + 0A2 + 0A3 + 0A4 + 0B1 + 0B2 + 0C1</v>
          </cell>
          <cell r="M278">
            <v>0</v>
          </cell>
          <cell r="N278">
            <v>0</v>
          </cell>
          <cell r="O278">
            <v>0</v>
          </cell>
          <cell r="P278">
            <v>0</v>
          </cell>
        </row>
        <row r="279">
          <cell r="D279" t="str">
            <v>01013096</v>
          </cell>
          <cell r="E279" t="str">
            <v>A1</v>
          </cell>
          <cell r="F279" t="str">
            <v>- Tham gia viết chuẩn đầu ra 2 ngành sơn tĩnh điện và CN Mạ
- Thực hiện đề án phát triển nhà trường
- Tham gia đề án nhận diện thương hiệu trường
- Tham gia đề án xây dựng nhà trường thông minh</v>
          </cell>
          <cell r="G279" t="str">
            <v>A1</v>
          </cell>
          <cell r="H279">
            <v>0</v>
          </cell>
          <cell r="I279" t="str">
            <v>A1</v>
          </cell>
          <cell r="J279">
            <v>0</v>
          </cell>
          <cell r="K279" t="str">
            <v>A1</v>
          </cell>
          <cell r="L279">
            <v>0</v>
          </cell>
          <cell r="M279">
            <v>0</v>
          </cell>
          <cell r="N279">
            <v>0</v>
          </cell>
          <cell r="O279">
            <v>1</v>
          </cell>
          <cell r="P279">
            <v>1</v>
          </cell>
        </row>
        <row r="280">
          <cell r="D280">
            <v>0</v>
          </cell>
          <cell r="E280">
            <v>30</v>
          </cell>
          <cell r="F280">
            <v>0</v>
          </cell>
          <cell r="G280">
            <v>30</v>
          </cell>
          <cell r="H280" t="str">
            <v>4A1 + 3A2 + 6A3 + 17A4 + 0B1 + 0B2 + 0C1</v>
          </cell>
          <cell r="I280">
            <v>30</v>
          </cell>
          <cell r="J280" t="str">
            <v>4A1 + 3A2 + 6A3 + 17A4 + 0B1 + 0B2 + 0C1</v>
          </cell>
          <cell r="K280">
            <v>30</v>
          </cell>
          <cell r="L280" t="str">
            <v>4A1 + 3A2 + 6A3 + 17A4 + 0B1 + 0B2 + 0C1</v>
          </cell>
          <cell r="M280">
            <v>0</v>
          </cell>
          <cell r="N280">
            <v>0</v>
          </cell>
          <cell r="O280">
            <v>0</v>
          </cell>
          <cell r="P280">
            <v>0</v>
          </cell>
        </row>
        <row r="281">
          <cell r="D281">
            <v>0</v>
          </cell>
          <cell r="E281">
            <v>30</v>
          </cell>
          <cell r="F281">
            <v>0</v>
          </cell>
          <cell r="G281">
            <v>30</v>
          </cell>
          <cell r="H281" t="str">
            <v>4A1 + 3A2 + 6A3 + 17A4 + 0B1 + 0B2 + 0C1</v>
          </cell>
          <cell r="I281">
            <v>30</v>
          </cell>
          <cell r="J281" t="str">
            <v>4A1 + 3A2 + 6A3 + 17A4 + 0B1 + 0B2 + 0C1</v>
          </cell>
          <cell r="K281">
            <v>30</v>
          </cell>
          <cell r="L281" t="str">
            <v>4A1 + 3A2 + 6A3 + 17A4 + 0B1 + 0B2 + 0C1</v>
          </cell>
          <cell r="M281">
            <v>0</v>
          </cell>
          <cell r="N281">
            <v>0</v>
          </cell>
          <cell r="O281">
            <v>0</v>
          </cell>
          <cell r="P281">
            <v>0</v>
          </cell>
        </row>
        <row r="282">
          <cell r="D282" t="str">
            <v>01014002</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H282">
            <v>0</v>
          </cell>
          <cell r="I282" t="str">
            <v>A1</v>
          </cell>
          <cell r="J282">
            <v>0</v>
          </cell>
          <cell r="K282" t="str">
            <v>A1</v>
          </cell>
          <cell r="L282">
            <v>0</v>
          </cell>
          <cell r="M282">
            <v>0</v>
          </cell>
          <cell r="N282">
            <v>0</v>
          </cell>
          <cell r="O282">
            <v>5</v>
          </cell>
          <cell r="P282">
            <v>3</v>
          </cell>
        </row>
        <row r="283">
          <cell r="D283" t="str">
            <v>01014004</v>
          </cell>
          <cell r="E283" t="str">
            <v>A1</v>
          </cell>
          <cell r="F283" t="str">
            <v>- Tham gia 1 đề tài NCKH cấp trường (NGHIỆM THU 01/2021)
- Có bài viết sáng kiến đạt PVAH cấp ngành (QĐ số 1720/QĐ-GDĐT-VP ngày 21/8/2020)
- Có bài viết đăng kỷ yếu hội thảo cấp trường (Hội thảo Quốc tế COSS 2020).</v>
          </cell>
          <cell r="G283" t="str">
            <v>A3</v>
          </cell>
          <cell r="H283" t="str">
            <v>Khoa đã nhắc nhở GV</v>
          </cell>
          <cell r="I283" t="str">
            <v>A3</v>
          </cell>
          <cell r="J283" t="str">
            <v>Nhắc nhở</v>
          </cell>
          <cell r="K283" t="str">
            <v>A3</v>
          </cell>
          <cell r="L283">
            <v>0</v>
          </cell>
          <cell r="M283" t="str">
            <v xml:space="preserve">P. TTGD - CTSV:
- GV Huỳnh Ngọc Mai không có tên trong bảng điểm danh tập huấn sử dụng PM Google Meet (14/5/21) </v>
          </cell>
          <cell r="N283" t="str">
            <v>GV có bản tường trình (kèm minh chứng)</v>
          </cell>
          <cell r="O283">
            <v>0</v>
          </cell>
          <cell r="P283">
            <v>3</v>
          </cell>
        </row>
        <row r="284">
          <cell r="D284" t="str">
            <v>01023003</v>
          </cell>
          <cell r="E284" t="str">
            <v>A2</v>
          </cell>
          <cell r="F284" t="str">
            <v>- Có bài viết sáng kiến đạt PVAH cấp ngành (QĐ số 1720/QĐ-GDĐT-VP ngày 21/8/2020)
- Có bài viết đăng kỷ yếu hội thảo cấp trường (Hội thảo Quốc tế COSS 2020).</v>
          </cell>
          <cell r="G284" t="str">
            <v>A3</v>
          </cell>
          <cell r="H284">
            <v>0</v>
          </cell>
          <cell r="I284" t="str">
            <v>A3</v>
          </cell>
          <cell r="J284">
            <v>0</v>
          </cell>
          <cell r="K284" t="str">
            <v>A3</v>
          </cell>
          <cell r="L284">
            <v>0</v>
          </cell>
          <cell r="M284">
            <v>0</v>
          </cell>
          <cell r="N284">
            <v>0</v>
          </cell>
          <cell r="O284">
            <v>0</v>
          </cell>
          <cell r="P284">
            <v>4</v>
          </cell>
        </row>
        <row r="285">
          <cell r="D285" t="str">
            <v>01014008</v>
          </cell>
          <cell r="E285" t="str">
            <v>A2</v>
          </cell>
          <cell r="F285" t="str">
            <v>- Có bài viết sáng kiến đạt PVAH cấp ngành (QĐ số 1720/QĐ-GDĐT-VP ngày 21/8/2020)
- Có bài viết đăng kỷ yếu hội thảo cấp trường (Hội thảo Quốc tế COSS 2020).</v>
          </cell>
          <cell r="G285" t="str">
            <v>A2</v>
          </cell>
          <cell r="H285">
            <v>0</v>
          </cell>
          <cell r="I285" t="str">
            <v>A2</v>
          </cell>
          <cell r="J285">
            <v>0</v>
          </cell>
          <cell r="K285" t="str">
            <v>A2</v>
          </cell>
          <cell r="L285">
            <v>0</v>
          </cell>
          <cell r="M285">
            <v>0</v>
          </cell>
          <cell r="N285">
            <v>0</v>
          </cell>
          <cell r="O285">
            <v>2</v>
          </cell>
          <cell r="P285">
            <v>4</v>
          </cell>
        </row>
        <row r="286">
          <cell r="D286" t="str">
            <v>01014007</v>
          </cell>
          <cell r="E286" t="str">
            <v>A1</v>
          </cell>
          <cell r="F286" t="str">
            <v>Tham gia 1 đề tài NCKH cấp trường (QĐ số 1581/QĐ-LTTQLKH 23/12/2019)
- Có bài viết đăng kỷ yếu hội thảo cấp trường (Hội thảo Quốc tế COSS 2020).</v>
          </cell>
          <cell r="G286" t="str">
            <v>A1</v>
          </cell>
          <cell r="H286">
            <v>0</v>
          </cell>
          <cell r="I286" t="str">
            <v>A1</v>
          </cell>
          <cell r="J286">
            <v>0</v>
          </cell>
          <cell r="K286" t="str">
            <v>A1</v>
          </cell>
          <cell r="L286">
            <v>0</v>
          </cell>
          <cell r="M286">
            <v>0</v>
          </cell>
          <cell r="N286">
            <v>0</v>
          </cell>
          <cell r="O286">
            <v>3</v>
          </cell>
          <cell r="P286">
            <v>2</v>
          </cell>
        </row>
        <row r="287">
          <cell r="D287" t="str">
            <v>01014038</v>
          </cell>
          <cell r="E287" t="str">
            <v>A1</v>
          </cell>
          <cell r="F287" t="str">
            <v>- Tham gia Đề án hợp tác đào tạo trình độ cao đẳng chất lượng cao giữa Trường CĐ Lý Tự Trọng Tp.HCM với công ty TNHH Sản xuất và Kinh doanh VINFAST (QĐ số 496A/QĐ-LTT-ĐT ngày 30/5/2020)</v>
          </cell>
          <cell r="G287" t="str">
            <v>A1</v>
          </cell>
          <cell r="H287" t="str">
            <v xml:space="preserve">
GV vào lớp trễ 8 phút ngày 27/4/2021, Khoa nhắc nhở GV trong buổi họp khoa
</v>
          </cell>
          <cell r="I287" t="str">
            <v>A1</v>
          </cell>
          <cell r="J287" t="str">
            <v>Nhắc nhở</v>
          </cell>
          <cell r="K287" t="str">
            <v>A1</v>
          </cell>
          <cell r="L287">
            <v>0</v>
          </cell>
          <cell r="M287" t="str">
            <v>TT ĐH-QLDL:
- GV Trần Nguyên Bảo Trân: Ngày 27/4, tiết 4-6, phòng C2.1.05, 9h33 GV vào lớp (trễ 8 phút). TKB tiết 4 bắt đầu lúc 9h25.</v>
          </cell>
          <cell r="N287" t="str">
            <v>GV giải trình: Tiết 1-3 GV có lịch dạy luyện thi nghề cho SV tại khu G, sau đó di chuyển lên khu C nên bị trễ 8 phút như ghi nhận. Đề nghị TT HĐTĐ xem xét</v>
          </cell>
          <cell r="O287">
            <v>4</v>
          </cell>
          <cell r="P287">
            <v>4</v>
          </cell>
        </row>
        <row r="288">
          <cell r="D288" t="str">
            <v>01014005</v>
          </cell>
          <cell r="E288" t="str">
            <v>A2</v>
          </cell>
          <cell r="F288" t="str">
            <v>- Có bài viết đăng kỷ yếu hội thảo cấp trường (Hội thảo Quốc tế COSS 2020).</v>
          </cell>
          <cell r="G288" t="str">
            <v>A4</v>
          </cell>
          <cell r="H288">
            <v>0</v>
          </cell>
          <cell r="I288" t="str">
            <v>A4</v>
          </cell>
          <cell r="J288">
            <v>0</v>
          </cell>
          <cell r="K288" t="str">
            <v>A4</v>
          </cell>
          <cell r="L288">
            <v>0</v>
          </cell>
          <cell r="M288">
            <v>0</v>
          </cell>
          <cell r="N288">
            <v>0</v>
          </cell>
          <cell r="O288">
            <v>0</v>
          </cell>
          <cell r="P288">
            <v>0</v>
          </cell>
        </row>
        <row r="289">
          <cell r="D289" t="str">
            <v>01014046</v>
          </cell>
          <cell r="E289" t="str">
            <v>A2</v>
          </cell>
          <cell r="F289" t="str">
            <v>- Có bài viết đăng kỷ yếu hội thảo cấp trường (Hội thảo Quốc tế COSS 2020).</v>
          </cell>
          <cell r="G289" t="str">
            <v>A3</v>
          </cell>
          <cell r="H289">
            <v>0</v>
          </cell>
          <cell r="I289" t="str">
            <v>A3</v>
          </cell>
          <cell r="J289">
            <v>0</v>
          </cell>
          <cell r="K289" t="str">
            <v>A3</v>
          </cell>
          <cell r="L289">
            <v>0</v>
          </cell>
          <cell r="M289">
            <v>0</v>
          </cell>
          <cell r="N289">
            <v>0</v>
          </cell>
          <cell r="O289">
            <v>1</v>
          </cell>
          <cell r="P289">
            <v>0</v>
          </cell>
        </row>
        <row r="290">
          <cell r="D290" t="str">
            <v>01014026</v>
          </cell>
          <cell r="E290" t="str">
            <v>A3</v>
          </cell>
          <cell r="F290" t="str">
            <v>- Có bài viết đăng kỷ yếu hội thảo cấp khoa  19/06/2020</v>
          </cell>
          <cell r="G290" t="str">
            <v>A4</v>
          </cell>
          <cell r="H290">
            <v>0</v>
          </cell>
          <cell r="I290" t="str">
            <v>A4</v>
          </cell>
          <cell r="J290">
            <v>0</v>
          </cell>
          <cell r="K290" t="str">
            <v>A4</v>
          </cell>
          <cell r="L290">
            <v>0</v>
          </cell>
          <cell r="M290">
            <v>0</v>
          </cell>
          <cell r="N290">
            <v>0</v>
          </cell>
          <cell r="O290">
            <v>0</v>
          </cell>
          <cell r="P290">
            <v>0</v>
          </cell>
        </row>
        <row r="291">
          <cell r="D291" t="str">
            <v>01014029</v>
          </cell>
          <cell r="E291" t="str">
            <v>A3</v>
          </cell>
          <cell r="F291" t="str">
            <v>- Có bài viết đăng kỷ yếu hội thảo cấp khoa  19/06/2020</v>
          </cell>
          <cell r="G291" t="str">
            <v>A4</v>
          </cell>
          <cell r="H291">
            <v>0</v>
          </cell>
          <cell r="I291" t="str">
            <v>A4</v>
          </cell>
          <cell r="J291">
            <v>0</v>
          </cell>
          <cell r="K291" t="str">
            <v>A4</v>
          </cell>
          <cell r="L291">
            <v>0</v>
          </cell>
          <cell r="M291">
            <v>0</v>
          </cell>
          <cell r="N291">
            <v>0</v>
          </cell>
          <cell r="O291">
            <v>0</v>
          </cell>
          <cell r="P291">
            <v>0</v>
          </cell>
        </row>
        <row r="292">
          <cell r="D292" t="str">
            <v>01014033</v>
          </cell>
          <cell r="E292" t="str">
            <v>A1</v>
          </cell>
          <cell r="F292" t="str">
            <v xml:space="preserve">Tham gia 1 đề tài NCKH cấp trường (QĐ số 1581/QĐ-LTTQLKH 23/12/2019) </v>
          </cell>
          <cell r="G292" t="str">
            <v>A1</v>
          </cell>
          <cell r="H292">
            <v>0</v>
          </cell>
          <cell r="I292" t="str">
            <v>A1</v>
          </cell>
          <cell r="J292">
            <v>0</v>
          </cell>
          <cell r="K292" t="str">
            <v>A1</v>
          </cell>
          <cell r="L292">
            <v>0</v>
          </cell>
          <cell r="M292">
            <v>0</v>
          </cell>
          <cell r="N292">
            <v>0</v>
          </cell>
          <cell r="O292">
            <v>2</v>
          </cell>
          <cell r="P292">
            <v>3</v>
          </cell>
        </row>
        <row r="293">
          <cell r="D293" t="str">
            <v>01014023</v>
          </cell>
          <cell r="E293" t="str">
            <v>A1</v>
          </cell>
          <cell r="F293" t="str">
            <v>- Tham gia 1 đề tài NCKH cấp trường (NGHIỆM THU 01/2021)
- Có bài viết sáng kiến đạt PVAH cấp ngành (QĐ số 1720/QĐ-GDĐT ngày 21/8/2020)</v>
          </cell>
          <cell r="G293" t="str">
            <v>A4</v>
          </cell>
          <cell r="H293">
            <v>0</v>
          </cell>
          <cell r="I293" t="str">
            <v>A4</v>
          </cell>
          <cell r="J293">
            <v>0</v>
          </cell>
          <cell r="K293" t="str">
            <v>A4</v>
          </cell>
          <cell r="L293">
            <v>0</v>
          </cell>
          <cell r="M293">
            <v>0</v>
          </cell>
          <cell r="N293">
            <v>0</v>
          </cell>
          <cell r="O293">
            <v>0</v>
          </cell>
          <cell r="P293">
            <v>0</v>
          </cell>
        </row>
        <row r="294">
          <cell r="D294" t="str">
            <v>01014013</v>
          </cell>
          <cell r="E294" t="str">
            <v>A3</v>
          </cell>
          <cell r="F294" t="str">
            <v>- Có bài viết đăng kỷ yếu hội thảo cấp khoa  19/06/2020</v>
          </cell>
          <cell r="G294" t="str">
            <v>A4</v>
          </cell>
          <cell r="H294">
            <v>0</v>
          </cell>
          <cell r="I294" t="str">
            <v>A4</v>
          </cell>
          <cell r="J294">
            <v>0</v>
          </cell>
          <cell r="K294" t="str">
            <v>A4</v>
          </cell>
          <cell r="L294">
            <v>0</v>
          </cell>
          <cell r="M294">
            <v>0</v>
          </cell>
          <cell r="N294">
            <v>0</v>
          </cell>
          <cell r="O294">
            <v>0</v>
          </cell>
          <cell r="P294">
            <v>0</v>
          </cell>
        </row>
        <row r="295">
          <cell r="D295" t="str">
            <v>01014017</v>
          </cell>
          <cell r="E295" t="str">
            <v>A3</v>
          </cell>
          <cell r="F295" t="str">
            <v>- Có bài viết đăng kỷ yếu hội thảo cấp khoa  19/06/2020</v>
          </cell>
          <cell r="G295" t="str">
            <v>A4</v>
          </cell>
          <cell r="H295">
            <v>0</v>
          </cell>
          <cell r="I295" t="str">
            <v>A4</v>
          </cell>
          <cell r="J295">
            <v>0</v>
          </cell>
          <cell r="K295" t="str">
            <v>A4</v>
          </cell>
          <cell r="L295">
            <v>0</v>
          </cell>
          <cell r="M295">
            <v>0</v>
          </cell>
          <cell r="N295">
            <v>0</v>
          </cell>
          <cell r="O295">
            <v>0</v>
          </cell>
          <cell r="P295">
            <v>0</v>
          </cell>
        </row>
        <row r="296">
          <cell r="D296" t="str">
            <v>01014034</v>
          </cell>
          <cell r="E296" t="str">
            <v>A3</v>
          </cell>
          <cell r="F296" t="str">
            <v>- Có bài viết đăng kỷ yếu hội thảo cấp khoa  19/06/2020</v>
          </cell>
          <cell r="G296" t="str">
            <v>A3</v>
          </cell>
          <cell r="H296">
            <v>0</v>
          </cell>
          <cell r="I296" t="str">
            <v>A3</v>
          </cell>
          <cell r="J296">
            <v>0</v>
          </cell>
          <cell r="K296" t="str">
            <v>A3</v>
          </cell>
          <cell r="L296">
            <v>0</v>
          </cell>
          <cell r="M296">
            <v>0</v>
          </cell>
          <cell r="N296">
            <v>0</v>
          </cell>
          <cell r="O296">
            <v>1</v>
          </cell>
          <cell r="P296">
            <v>0</v>
          </cell>
        </row>
        <row r="297">
          <cell r="D297" t="str">
            <v>01014020</v>
          </cell>
          <cell r="E297" t="str">
            <v>A3</v>
          </cell>
          <cell r="F297" t="str">
            <v>- Có bài viết đăng kỷ yếu hội thảo cấp khoa  19/06/2020</v>
          </cell>
          <cell r="G297" t="str">
            <v>A4</v>
          </cell>
          <cell r="H297">
            <v>0</v>
          </cell>
          <cell r="I297" t="str">
            <v>A4</v>
          </cell>
          <cell r="J297">
            <v>0</v>
          </cell>
          <cell r="K297" t="str">
            <v>A4</v>
          </cell>
          <cell r="L297">
            <v>0</v>
          </cell>
          <cell r="M297">
            <v>0</v>
          </cell>
          <cell r="N297">
            <v>0</v>
          </cell>
          <cell r="O297">
            <v>0</v>
          </cell>
          <cell r="P297">
            <v>0</v>
          </cell>
        </row>
        <row r="298">
          <cell r="D298" t="str">
            <v>01014018</v>
          </cell>
          <cell r="E298" t="str">
            <v>A3</v>
          </cell>
          <cell r="F298" t="str">
            <v>- Có bài viết đăng kỷ yếu hội thảo cấp khoa  19/06/2020</v>
          </cell>
          <cell r="G298" t="str">
            <v>A4</v>
          </cell>
          <cell r="H298">
            <v>0</v>
          </cell>
          <cell r="I298" t="str">
            <v>A4</v>
          </cell>
          <cell r="J298">
            <v>0</v>
          </cell>
          <cell r="K298" t="str">
            <v>A4</v>
          </cell>
          <cell r="L298">
            <v>0</v>
          </cell>
          <cell r="M298">
            <v>0</v>
          </cell>
          <cell r="N298">
            <v>0</v>
          </cell>
          <cell r="O298">
            <v>0</v>
          </cell>
          <cell r="P298">
            <v>0</v>
          </cell>
        </row>
        <row r="299">
          <cell r="D299" t="str">
            <v>01014019</v>
          </cell>
          <cell r="E299" t="str">
            <v>A3</v>
          </cell>
          <cell r="F299" t="str">
            <v>- Có bài viết đăng kỷ yếu hội thảo cấp khoa  19/06/2020</v>
          </cell>
          <cell r="G299" t="str">
            <v>A4</v>
          </cell>
          <cell r="H299">
            <v>0</v>
          </cell>
          <cell r="I299" t="str">
            <v>A4</v>
          </cell>
          <cell r="J299">
            <v>0</v>
          </cell>
          <cell r="K299" t="str">
            <v>A4</v>
          </cell>
          <cell r="L299">
            <v>0</v>
          </cell>
          <cell r="M299">
            <v>0</v>
          </cell>
          <cell r="N299">
            <v>0</v>
          </cell>
          <cell r="O299">
            <v>0</v>
          </cell>
          <cell r="P299">
            <v>0</v>
          </cell>
        </row>
        <row r="300">
          <cell r="D300" t="str">
            <v>01014010</v>
          </cell>
          <cell r="E300" t="str">
            <v>A3</v>
          </cell>
          <cell r="F300" t="str">
            <v>- Có bài viết đăng kỷ yếu hội thảo cấp khoa  19/06/2020</v>
          </cell>
          <cell r="G300" t="str">
            <v>A4</v>
          </cell>
          <cell r="H300">
            <v>0</v>
          </cell>
          <cell r="I300" t="str">
            <v>A4</v>
          </cell>
          <cell r="J300">
            <v>0</v>
          </cell>
          <cell r="K300" t="str">
            <v>A4</v>
          </cell>
          <cell r="L300">
            <v>0</v>
          </cell>
          <cell r="M300">
            <v>0</v>
          </cell>
          <cell r="N300">
            <v>0</v>
          </cell>
          <cell r="O300">
            <v>0</v>
          </cell>
          <cell r="P300">
            <v>0</v>
          </cell>
        </row>
        <row r="301">
          <cell r="D301" t="str">
            <v>01014030</v>
          </cell>
          <cell r="E301" t="str">
            <v>A1</v>
          </cell>
          <cell r="F301" t="str">
            <v>- Có bài viết đăng kỷ yếu hội thảo cấp khoa  19/06/2020</v>
          </cell>
          <cell r="G301" t="str">
            <v>A4</v>
          </cell>
          <cell r="H301">
            <v>0</v>
          </cell>
          <cell r="I301" t="str">
            <v>A4</v>
          </cell>
          <cell r="J301">
            <v>0</v>
          </cell>
          <cell r="K301" t="str">
            <v>A4</v>
          </cell>
          <cell r="L301">
            <v>0</v>
          </cell>
          <cell r="M301">
            <v>0</v>
          </cell>
          <cell r="N301">
            <v>0</v>
          </cell>
          <cell r="O301">
            <v>0</v>
          </cell>
          <cell r="P301">
            <v>0</v>
          </cell>
        </row>
        <row r="302">
          <cell r="D302" t="str">
            <v>01014024</v>
          </cell>
          <cell r="E302" t="str">
            <v>A3</v>
          </cell>
          <cell r="F302" t="str">
            <v>- Có bài viết đăng kỷ yếu hội thảo cấp khoa  19/06/2020
- Có SKKN được đánh giá loại khá</v>
          </cell>
          <cell r="G302" t="str">
            <v>A3</v>
          </cell>
          <cell r="H302">
            <v>0</v>
          </cell>
          <cell r="I302" t="str">
            <v>A3</v>
          </cell>
          <cell r="J302">
            <v>0</v>
          </cell>
          <cell r="K302" t="str">
            <v>A3</v>
          </cell>
          <cell r="L302">
            <v>0</v>
          </cell>
          <cell r="M302">
            <v>0</v>
          </cell>
          <cell r="N302">
            <v>0</v>
          </cell>
          <cell r="O302">
            <v>1</v>
          </cell>
          <cell r="P302">
            <v>1</v>
          </cell>
        </row>
        <row r="303">
          <cell r="D303" t="str">
            <v>01014048</v>
          </cell>
          <cell r="E303" t="str">
            <v>A2</v>
          </cell>
          <cell r="F303" t="str">
            <v>- Có bài viết đăng kỷ yếu hội thảo cấp trường (Hội thảo Quốc tế COSS 2020).
- Có SKKN được đánh giá loại khá</v>
          </cell>
          <cell r="G303" t="str">
            <v>A2</v>
          </cell>
          <cell r="H303">
            <v>0</v>
          </cell>
          <cell r="I303" t="str">
            <v>A2</v>
          </cell>
          <cell r="J303">
            <v>0</v>
          </cell>
          <cell r="K303" t="str">
            <v>A2</v>
          </cell>
          <cell r="L303">
            <v>0</v>
          </cell>
          <cell r="M303">
            <v>0</v>
          </cell>
          <cell r="N303">
            <v>0</v>
          </cell>
          <cell r="O303">
            <v>2</v>
          </cell>
          <cell r="P303">
            <v>2</v>
          </cell>
        </row>
        <row r="304">
          <cell r="D304" t="str">
            <v>01014022</v>
          </cell>
          <cell r="E304" t="str">
            <v>A3</v>
          </cell>
          <cell r="F304" t="str">
            <v>- Có bài viết đăng kỷ yếu hội thảo cấp khoa  19/06/2020
- Có SKKN được đánh giá loại khá</v>
          </cell>
          <cell r="G304" t="str">
            <v>A4</v>
          </cell>
          <cell r="H304">
            <v>0</v>
          </cell>
          <cell r="I304" t="str">
            <v>A4</v>
          </cell>
          <cell r="J304">
            <v>0</v>
          </cell>
          <cell r="K304" t="str">
            <v>A4</v>
          </cell>
          <cell r="L304">
            <v>0</v>
          </cell>
          <cell r="M304">
            <v>0</v>
          </cell>
          <cell r="N304">
            <v>0</v>
          </cell>
          <cell r="O304">
            <v>0</v>
          </cell>
          <cell r="P304">
            <v>0</v>
          </cell>
        </row>
        <row r="305">
          <cell r="D305" t="str">
            <v>01014025</v>
          </cell>
          <cell r="E305" t="str">
            <v>A3</v>
          </cell>
          <cell r="F305" t="str">
            <v>- Có bài viết đăng kỷ yếu hội thảo cấp khoa  19/06/2020</v>
          </cell>
          <cell r="G305" t="str">
            <v>A4</v>
          </cell>
          <cell r="H305" t="str">
            <v>Khoa đã nhắc nhở GV</v>
          </cell>
          <cell r="I305" t="str">
            <v>A4</v>
          </cell>
          <cell r="J305" t="str">
            <v>Nhắc nhở</v>
          </cell>
          <cell r="K305" t="str">
            <v>A4</v>
          </cell>
          <cell r="L305">
            <v>0</v>
          </cell>
          <cell r="M305" t="str">
            <v xml:space="preserve">P. TTGD - CTSV:
- GV Nguyễn Trần Thanh Nhàn không có tên trong bảng điểm danh tập huấn sử dụng PM Google Meet (14/5/21) </v>
          </cell>
          <cell r="N305" t="str">
            <v>GV có bản tường trình (kèm minh chứng)</v>
          </cell>
          <cell r="O305">
            <v>0</v>
          </cell>
          <cell r="P305">
            <v>1</v>
          </cell>
        </row>
        <row r="306">
          <cell r="D306" t="str">
            <v>01014032</v>
          </cell>
          <cell r="E306" t="str">
            <v>A1</v>
          </cell>
          <cell r="F306" t="str">
            <v>- Có bài viết đăng kỷ yếu hội thảo cấp khoa  19/06/2020</v>
          </cell>
          <cell r="G306" t="str">
            <v>A4</v>
          </cell>
          <cell r="H306">
            <v>0</v>
          </cell>
          <cell r="I306" t="str">
            <v>A4</v>
          </cell>
          <cell r="J306">
            <v>0</v>
          </cell>
          <cell r="K306" t="str">
            <v>A4</v>
          </cell>
          <cell r="L306">
            <v>0</v>
          </cell>
          <cell r="M306">
            <v>0</v>
          </cell>
          <cell r="N306">
            <v>0</v>
          </cell>
          <cell r="O306">
            <v>0</v>
          </cell>
          <cell r="P306">
            <v>0</v>
          </cell>
        </row>
        <row r="307">
          <cell r="D307" t="str">
            <v>01014006</v>
          </cell>
          <cell r="E307" t="str">
            <v>A1</v>
          </cell>
          <cell r="F307" t="str">
            <v>- Có bài viết đăng kỷ yếu hội thảo cấp khoa  19/06/2020</v>
          </cell>
          <cell r="G307" t="str">
            <v>A4</v>
          </cell>
          <cell r="H307">
            <v>0</v>
          </cell>
          <cell r="I307" t="str">
            <v>A4</v>
          </cell>
          <cell r="J307">
            <v>0</v>
          </cell>
          <cell r="K307" t="str">
            <v>A4</v>
          </cell>
          <cell r="L307">
            <v>0</v>
          </cell>
          <cell r="M307">
            <v>0</v>
          </cell>
          <cell r="N307">
            <v>0</v>
          </cell>
          <cell r="O307">
            <v>0</v>
          </cell>
          <cell r="P307">
            <v>0</v>
          </cell>
        </row>
        <row r="308">
          <cell r="D308" t="str">
            <v>01014009</v>
          </cell>
          <cell r="E308" t="str">
            <v>A3</v>
          </cell>
          <cell r="F308" t="str">
            <v>- Có bài viết đăng kỷ yếu hội thảo cấp khoa  19/06/2020</v>
          </cell>
          <cell r="G308" t="str">
            <v>A3</v>
          </cell>
          <cell r="H308">
            <v>0</v>
          </cell>
          <cell r="I308" t="str">
            <v>A3</v>
          </cell>
          <cell r="J308">
            <v>0</v>
          </cell>
          <cell r="K308" t="str">
            <v>A3</v>
          </cell>
          <cell r="L308">
            <v>0</v>
          </cell>
          <cell r="M308">
            <v>0</v>
          </cell>
          <cell r="N308">
            <v>0</v>
          </cell>
          <cell r="O308">
            <v>1</v>
          </cell>
          <cell r="P308">
            <v>0</v>
          </cell>
        </row>
        <row r="309">
          <cell r="D309" t="str">
            <v>01014045</v>
          </cell>
          <cell r="E309" t="str">
            <v>A2</v>
          </cell>
          <cell r="F309" t="str">
            <v>- Có bài viết sáng kiến đạt PVAH cấp ngành (QĐ số 1720/QĐ-GDĐT ngày 21/8/2020)
- Có bài viết đăng kỷ yếu hội thảo cấp trường (Hội thảo Quốc tế COSS 2020).</v>
          </cell>
          <cell r="G309" t="str">
            <v>A2</v>
          </cell>
          <cell r="H309">
            <v>0</v>
          </cell>
          <cell r="I309" t="str">
            <v>A2</v>
          </cell>
          <cell r="J309">
            <v>0</v>
          </cell>
          <cell r="K309" t="str">
            <v>A2</v>
          </cell>
          <cell r="L309">
            <v>0</v>
          </cell>
          <cell r="M309">
            <v>0</v>
          </cell>
          <cell r="N309">
            <v>0</v>
          </cell>
          <cell r="O309">
            <v>2</v>
          </cell>
          <cell r="P309">
            <v>2</v>
          </cell>
        </row>
        <row r="310">
          <cell r="D310" t="str">
            <v>01014021</v>
          </cell>
          <cell r="E310" t="str">
            <v>A2</v>
          </cell>
          <cell r="F310" t="str">
            <v>- Có bài viết đăng kỷ yếu hội thảo cấp trường (Hội thảo Quốc tế COSS 2020).</v>
          </cell>
          <cell r="G310" t="str">
            <v>A4</v>
          </cell>
          <cell r="H310">
            <v>0</v>
          </cell>
          <cell r="I310" t="str">
            <v>A4</v>
          </cell>
          <cell r="J310">
            <v>0</v>
          </cell>
          <cell r="K310" t="str">
            <v>A4</v>
          </cell>
          <cell r="L310">
            <v>0</v>
          </cell>
          <cell r="M310">
            <v>0</v>
          </cell>
          <cell r="N310">
            <v>0</v>
          </cell>
          <cell r="O310">
            <v>0</v>
          </cell>
          <cell r="P310">
            <v>0</v>
          </cell>
        </row>
        <row r="311">
          <cell r="D311" t="str">
            <v>01014016</v>
          </cell>
          <cell r="E311" t="str">
            <v>A3</v>
          </cell>
          <cell r="F311" t="str">
            <v>- Có bài viết đăng kỷ yếu hội thảo cấp khoa  19/06/2020</v>
          </cell>
          <cell r="G311" t="str">
            <v>A4</v>
          </cell>
          <cell r="H311">
            <v>0</v>
          </cell>
          <cell r="I311" t="str">
            <v>A4</v>
          </cell>
          <cell r="J311">
            <v>0</v>
          </cell>
          <cell r="K311" t="str">
            <v>A4</v>
          </cell>
          <cell r="L311">
            <v>0</v>
          </cell>
          <cell r="M311">
            <v>0</v>
          </cell>
          <cell r="N311">
            <v>0</v>
          </cell>
          <cell r="O311">
            <v>0</v>
          </cell>
          <cell r="P311">
            <v>0</v>
          </cell>
        </row>
        <row r="312">
          <cell r="D312">
            <v>0</v>
          </cell>
          <cell r="E312">
            <v>10</v>
          </cell>
          <cell r="F312">
            <v>0</v>
          </cell>
          <cell r="G312">
            <v>10</v>
          </cell>
          <cell r="H312" t="str">
            <v>0A1 + 1A2 + 1A3 + 8A4 + 0C1</v>
          </cell>
          <cell r="I312">
            <v>10</v>
          </cell>
          <cell r="J312" t="str">
            <v>0A1 + 1A2 + 1A3 + 8A4 + 0C1 + 0C2</v>
          </cell>
          <cell r="K312">
            <v>10</v>
          </cell>
          <cell r="L312" t="str">
            <v>0A1 + 1A2 + 1A3 + 8A4 + 0C1 + 0C2</v>
          </cell>
          <cell r="M312">
            <v>0</v>
          </cell>
          <cell r="N312">
            <v>0</v>
          </cell>
          <cell r="O312">
            <v>0</v>
          </cell>
          <cell r="P312">
            <v>0</v>
          </cell>
        </row>
        <row r="313">
          <cell r="D313">
            <v>0</v>
          </cell>
          <cell r="E313">
            <v>10</v>
          </cell>
          <cell r="F313">
            <v>0</v>
          </cell>
          <cell r="G313">
            <v>10</v>
          </cell>
          <cell r="H313" t="str">
            <v>0A1 + 1A2 + 1A3 + 8A4 + 0C1</v>
          </cell>
          <cell r="I313">
            <v>10</v>
          </cell>
          <cell r="J313" t="str">
            <v>0A1 + 1A2 + 1A3 + 8A4 + 0C1 + 0C2</v>
          </cell>
          <cell r="K313">
            <v>10</v>
          </cell>
          <cell r="L313" t="str">
            <v>0A1 + 1A2 + 1A3 + 8A4 + 0C1 + 0C2</v>
          </cell>
          <cell r="M313">
            <v>0</v>
          </cell>
          <cell r="N313">
            <v>0</v>
          </cell>
          <cell r="O313">
            <v>0</v>
          </cell>
          <cell r="P313">
            <v>0</v>
          </cell>
        </row>
        <row r="314">
          <cell r="D314" t="str">
            <v>01016004</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v>0</v>
          </cell>
          <cell r="M314" t="str">
            <v xml:space="preserve">P. TTGD - CTSV:
- GV Chế Vân Cầm không có tên trong bảng điểm danh tập huấn sử dụng PM Google Meet (14/5/21) </v>
          </cell>
          <cell r="N314" t="str">
            <v>GV có bản giải trình (kèm minh chứng)</v>
          </cell>
          <cell r="O314">
            <v>0</v>
          </cell>
          <cell r="P314">
            <v>0</v>
          </cell>
        </row>
        <row r="315">
          <cell r="D315" t="str">
            <v>01016002</v>
          </cell>
          <cell r="E315" t="str">
            <v>A3</v>
          </cell>
          <cell r="F315" t="str">
            <v>Có bài viết đăng trong kỷ yếu hội thảo cấp khoa tháng 06/2020</v>
          </cell>
          <cell r="G315" t="str">
            <v>A4</v>
          </cell>
          <cell r="H315" t="str">
            <v>Khoa đã nhắc nhở GV</v>
          </cell>
          <cell r="I315" t="str">
            <v>A4</v>
          </cell>
          <cell r="J315" t="str">
            <v>Nhắc nhở</v>
          </cell>
          <cell r="K315" t="str">
            <v>A4</v>
          </cell>
          <cell r="L315">
            <v>0</v>
          </cell>
          <cell r="M315" t="str">
            <v xml:space="preserve">P. TTGD - CTSV:
- GV Nguyễn Bạch Cẩm Dung không có tên trong bảng điểm danh tập huấn sử dụng PM Google Meet (14/5/21) </v>
          </cell>
          <cell r="N315" t="str">
            <v>GV có bản giải trình (kèm minh chứng)</v>
          </cell>
          <cell r="O315">
            <v>0</v>
          </cell>
          <cell r="P315">
            <v>0</v>
          </cell>
        </row>
        <row r="316">
          <cell r="D316" t="str">
            <v>01016006</v>
          </cell>
          <cell r="E316" t="str">
            <v>A2</v>
          </cell>
          <cell r="F316" t="str">
            <v>- Có bài viết đăng kỷ yếu hội thảo cấp trường (Hội thảo Quốc tế COSS 2020).</v>
          </cell>
          <cell r="G316" t="str">
            <v>A4</v>
          </cell>
          <cell r="H316">
            <v>0</v>
          </cell>
          <cell r="I316" t="str">
            <v>A4</v>
          </cell>
          <cell r="J316">
            <v>0</v>
          </cell>
          <cell r="K316" t="str">
            <v>A4</v>
          </cell>
          <cell r="L316">
            <v>0</v>
          </cell>
          <cell r="M316">
            <v>0</v>
          </cell>
          <cell r="N316">
            <v>0</v>
          </cell>
          <cell r="O316">
            <v>0</v>
          </cell>
          <cell r="P316">
            <v>0</v>
          </cell>
        </row>
        <row r="317">
          <cell r="D317" t="str">
            <v>01016005</v>
          </cell>
          <cell r="E317" t="str">
            <v>A2</v>
          </cell>
          <cell r="F317" t="str">
            <v>- Có bài viết sáng kiến đạt PVAH cấp ngành (QĐ số 1720/QĐ-GDĐT ngày 21/8/2020)
- Có bài viết đăng kỷ yếu hội thảo cấp trường (Hội thảo Quốc tế COSS 2020).</v>
          </cell>
          <cell r="G317" t="str">
            <v>A4</v>
          </cell>
          <cell r="H317">
            <v>0</v>
          </cell>
          <cell r="I317" t="str">
            <v>A4</v>
          </cell>
          <cell r="J317">
            <v>0</v>
          </cell>
          <cell r="K317" t="str">
            <v>A4</v>
          </cell>
          <cell r="L317">
            <v>0</v>
          </cell>
          <cell r="M317">
            <v>0</v>
          </cell>
          <cell r="N317">
            <v>0</v>
          </cell>
          <cell r="O317">
            <v>0</v>
          </cell>
          <cell r="P317">
            <v>0</v>
          </cell>
        </row>
        <row r="318">
          <cell r="D318" t="str">
            <v>01016012</v>
          </cell>
          <cell r="E318" t="str">
            <v>A3</v>
          </cell>
          <cell r="F318" t="str">
            <v>Có bài viết đăng trong kỷ yếu hội thảo cấp khoa tháng 06/2020</v>
          </cell>
          <cell r="G318" t="str">
            <v>A4</v>
          </cell>
          <cell r="H318">
            <v>0</v>
          </cell>
          <cell r="I318" t="str">
            <v>A4</v>
          </cell>
          <cell r="J318">
            <v>0</v>
          </cell>
          <cell r="K318" t="str">
            <v>A4</v>
          </cell>
          <cell r="L318">
            <v>0</v>
          </cell>
          <cell r="M318">
            <v>0</v>
          </cell>
          <cell r="N318">
            <v>0</v>
          </cell>
          <cell r="O318">
            <v>0</v>
          </cell>
          <cell r="P318">
            <v>0</v>
          </cell>
        </row>
        <row r="319">
          <cell r="D319" t="str">
            <v>01016010</v>
          </cell>
          <cell r="E319" t="str">
            <v>A3</v>
          </cell>
          <cell r="F319" t="str">
            <v>Có bài viết đăng trong kỷ yếu hội thảo cấp khoa tháng 06/2020</v>
          </cell>
          <cell r="G319" t="str">
            <v>A4</v>
          </cell>
          <cell r="H319">
            <v>0</v>
          </cell>
          <cell r="I319" t="str">
            <v>A4</v>
          </cell>
          <cell r="J319">
            <v>0</v>
          </cell>
          <cell r="K319" t="str">
            <v>A4</v>
          </cell>
          <cell r="L319">
            <v>0</v>
          </cell>
          <cell r="M319">
            <v>0</v>
          </cell>
          <cell r="N319">
            <v>0</v>
          </cell>
          <cell r="O319">
            <v>0</v>
          </cell>
          <cell r="P319">
            <v>0</v>
          </cell>
        </row>
        <row r="320">
          <cell r="D320" t="str">
            <v>01016008</v>
          </cell>
          <cell r="E320" t="str">
            <v>A2</v>
          </cell>
          <cell r="F320" t="str">
            <v>- Có bài viết đăng kỷ yếu hội thảo cấp trường (Hội thảo Quốc tế COSS 2020).</v>
          </cell>
          <cell r="G320" t="str">
            <v>A2</v>
          </cell>
          <cell r="H320">
            <v>0</v>
          </cell>
          <cell r="I320" t="str">
            <v>A2</v>
          </cell>
          <cell r="J320">
            <v>0</v>
          </cell>
          <cell r="K320" t="str">
            <v>A2</v>
          </cell>
          <cell r="L320">
            <v>0</v>
          </cell>
          <cell r="M320">
            <v>0</v>
          </cell>
          <cell r="N320">
            <v>0</v>
          </cell>
          <cell r="O320">
            <v>2</v>
          </cell>
          <cell r="P320">
            <v>2</v>
          </cell>
        </row>
        <row r="321">
          <cell r="D321" t="str">
            <v>01016007</v>
          </cell>
          <cell r="E321" t="str">
            <v>A3</v>
          </cell>
          <cell r="F321" t="str">
            <v>Có bài viết đăng trong kỷ yếu hội thảo cấp khoa tháng 06/2020</v>
          </cell>
          <cell r="G321" t="str">
            <v>A4</v>
          </cell>
          <cell r="H321">
            <v>0</v>
          </cell>
          <cell r="I321" t="str">
            <v>A4</v>
          </cell>
          <cell r="J321">
            <v>0</v>
          </cell>
          <cell r="K321" t="str">
            <v>A4</v>
          </cell>
          <cell r="L321">
            <v>0</v>
          </cell>
          <cell r="M321">
            <v>0</v>
          </cell>
          <cell r="N321">
            <v>0</v>
          </cell>
          <cell r="O321">
            <v>0</v>
          </cell>
          <cell r="P321">
            <v>0</v>
          </cell>
        </row>
        <row r="322">
          <cell r="D322" t="str">
            <v>01016003</v>
          </cell>
          <cell r="E322" t="str">
            <v>A3</v>
          </cell>
          <cell r="F322" t="str">
            <v>Có bài viết đăng trong kỷ yếu hội thảo cấp khoa tháng 06/2020</v>
          </cell>
          <cell r="G322" t="str">
            <v>A3</v>
          </cell>
          <cell r="H322">
            <v>0</v>
          </cell>
          <cell r="I322" t="str">
            <v>A3</v>
          </cell>
          <cell r="J322">
            <v>0</v>
          </cell>
          <cell r="K322" t="str">
            <v>A3</v>
          </cell>
          <cell r="L322">
            <v>0</v>
          </cell>
          <cell r="M322">
            <v>0</v>
          </cell>
          <cell r="N322">
            <v>0</v>
          </cell>
          <cell r="O322">
            <v>0</v>
          </cell>
          <cell r="P322">
            <v>2</v>
          </cell>
        </row>
        <row r="323">
          <cell r="D323" t="str">
            <v>01016001</v>
          </cell>
          <cell r="E323" t="str">
            <v>A1</v>
          </cell>
          <cell r="F323" t="str">
            <v>- Bài báo đăng tháng 09/2020 trên Tạp chí Giáo chức Việt Nam (ISSN 1859 - 2902) 
- Có bài viết đăng kỷ yếu hội thảo cấp trường (Hội thảo Quốc tế COSS 2020).</v>
          </cell>
          <cell r="G323" t="str">
            <v>A4</v>
          </cell>
          <cell r="H323">
            <v>0</v>
          </cell>
          <cell r="I323" t="str">
            <v>A4</v>
          </cell>
          <cell r="J323">
            <v>0</v>
          </cell>
          <cell r="K323" t="str">
            <v>A4</v>
          </cell>
          <cell r="L323">
            <v>0</v>
          </cell>
          <cell r="M323">
            <v>0</v>
          </cell>
          <cell r="N323">
            <v>0</v>
          </cell>
          <cell r="O323">
            <v>0</v>
          </cell>
          <cell r="P323">
            <v>0</v>
          </cell>
        </row>
        <row r="324">
          <cell r="D324">
            <v>0</v>
          </cell>
          <cell r="E324">
            <v>9</v>
          </cell>
          <cell r="F324">
            <v>0</v>
          </cell>
          <cell r="G324">
            <v>9</v>
          </cell>
          <cell r="H324" t="str">
            <v>0A1 + 0A2 + 2A3 + 6A4 + 1D</v>
          </cell>
          <cell r="I324">
            <v>9</v>
          </cell>
          <cell r="J324" t="str">
            <v>0A1 + 0A2 + 2A3 + 6A4 + 1C1 + 0C2</v>
          </cell>
          <cell r="K324">
            <v>9</v>
          </cell>
          <cell r="L324" t="str">
            <v>0A1 + 0A2 + 1A3 + 7A4 + 1C1 + 0C2</v>
          </cell>
          <cell r="M324">
            <v>0</v>
          </cell>
          <cell r="N324">
            <v>0</v>
          </cell>
          <cell r="O324">
            <v>0</v>
          </cell>
          <cell r="P324">
            <v>0</v>
          </cell>
        </row>
        <row r="325">
          <cell r="D325">
            <v>0</v>
          </cell>
          <cell r="E325">
            <v>9</v>
          </cell>
          <cell r="F325">
            <v>0</v>
          </cell>
          <cell r="G325">
            <v>9</v>
          </cell>
          <cell r="H325" t="str">
            <v>0A1 + 0A2 + 2A3 + 6A4 + 1D</v>
          </cell>
          <cell r="I325">
            <v>9</v>
          </cell>
          <cell r="J325" t="str">
            <v>0A1 + 0A2 + 2A3 + 6A4 + 1C1 + 0C2</v>
          </cell>
          <cell r="K325">
            <v>9</v>
          </cell>
          <cell r="L325" t="str">
            <v>0A1 + 0A2 + 1A3 + 7A4 + 1C1 + 0C2</v>
          </cell>
          <cell r="M325">
            <v>0</v>
          </cell>
          <cell r="N325">
            <v>0</v>
          </cell>
          <cell r="O325">
            <v>0</v>
          </cell>
          <cell r="P325">
            <v>0</v>
          </cell>
        </row>
        <row r="326">
          <cell r="D326" t="str">
            <v>01013020</v>
          </cell>
          <cell r="E326" t="str">
            <v>A1</v>
          </cell>
          <cell r="F326" t="str">
            <v>Tham gia xây dựng Chuẩn đầu ra ngành Kỹ thuật Nhiệt (theo CV đề nghị của trường)</v>
          </cell>
          <cell r="G326" t="str">
            <v>A3</v>
          </cell>
          <cell r="H326" t="str">
            <v>Nhắc nhở GV</v>
          </cell>
          <cell r="I326" t="str">
            <v>A3</v>
          </cell>
          <cell r="J326" t="str">
            <v>Nhắc nhở</v>
          </cell>
          <cell r="K326" t="str">
            <v>A4</v>
          </cell>
          <cell r="L326">
            <v>0</v>
          </cell>
          <cell r="M326" t="str">
            <v xml:space="preserve">P. TTGD - CTSV:
- GV Đinh Đồng Hiệp không có tên trong bảng điểm danh tập huấn sử dụng PM Google Meet (14/5/21) </v>
          </cell>
          <cell r="N326" t="str">
            <v>GV giải trình (có đính kèm minh chứng)</v>
          </cell>
          <cell r="O326">
            <v>2</v>
          </cell>
          <cell r="P326">
            <v>0</v>
          </cell>
        </row>
        <row r="327">
          <cell r="D327" t="str">
            <v>01029001</v>
          </cell>
          <cell r="E327" t="str">
            <v>A1</v>
          </cell>
          <cell r="F327" t="str">
            <v>Bài báo quốc tế có chỉ số ISSN</v>
          </cell>
          <cell r="G327" t="str">
            <v>A3</v>
          </cell>
          <cell r="H327">
            <v>0</v>
          </cell>
          <cell r="I327" t="str">
            <v>A3</v>
          </cell>
          <cell r="J327">
            <v>0</v>
          </cell>
          <cell r="K327" t="str">
            <v>A3</v>
          </cell>
          <cell r="L327">
            <v>0</v>
          </cell>
          <cell r="M327">
            <v>0</v>
          </cell>
          <cell r="N327">
            <v>0</v>
          </cell>
          <cell r="O327">
            <v>0</v>
          </cell>
          <cell r="P327">
            <v>2</v>
          </cell>
        </row>
        <row r="328">
          <cell r="D328" t="str">
            <v>01010013</v>
          </cell>
          <cell r="E328" t="str">
            <v>A3</v>
          </cell>
          <cell r="F328" t="str">
            <v>Có bài viết đăng trong kỷ yếu hội thảo cấp khoa 14/06/2020</v>
          </cell>
          <cell r="G328" t="str">
            <v>D</v>
          </cell>
          <cell r="H328" t="str">
            <v>GV quên giờ dạy online ngày 12/5/2021</v>
          </cell>
          <cell r="I328" t="str">
            <v>C1</v>
          </cell>
          <cell r="J328" t="str">
            <v>Đề nghị xếp C1, GV đã nhận khuyết điểm và dạy bù cho lớp</v>
          </cell>
          <cell r="K328" t="str">
            <v>C1</v>
          </cell>
          <cell r="L328">
            <v>0</v>
          </cell>
          <cell r="M328" t="str">
            <v>P. TTGD - CTSV:
- GV Võ Anh Hào: Ngày 12/5, tiết 13-14, lớp 20C2-LD9L, GV không mở phòng Zoom</v>
          </cell>
          <cell r="N328" t="str">
            <v>GV giải trình và : Do ngày 12/5/21 là tuần đầu tiên GV chuyển từ dạy trực tiếp sang dạy online nên GV đã quên giờ dạy. GV đã báo Lãnh đạo khoa và sắp xếp dạy bù lại cho lớp.
Ý kiến của đơn vị: Khoa xếp thi đua theo quy định. Kính đề nghị TT HĐTĐ xem xét thêm vì đây là lần đầu GV vi phạm và GV không cố tình vi phạm.</v>
          </cell>
          <cell r="O328">
            <v>0</v>
          </cell>
          <cell r="P328">
            <v>0</v>
          </cell>
        </row>
        <row r="329">
          <cell r="D329" t="str">
            <v>01013011</v>
          </cell>
          <cell r="E329" t="str">
            <v>A3</v>
          </cell>
          <cell r="F329" t="str">
            <v>Có bài viết đăng trong kỷ yếu hội thảo cấp khoa 14/06/2020</v>
          </cell>
          <cell r="G329" t="str">
            <v>A4</v>
          </cell>
          <cell r="H329">
            <v>0</v>
          </cell>
          <cell r="I329" t="str">
            <v>A4</v>
          </cell>
          <cell r="J329">
            <v>0</v>
          </cell>
          <cell r="K329" t="str">
            <v>A4</v>
          </cell>
          <cell r="L329">
            <v>0</v>
          </cell>
          <cell r="M329">
            <v>0</v>
          </cell>
          <cell r="N329">
            <v>0</v>
          </cell>
          <cell r="O329">
            <v>0</v>
          </cell>
          <cell r="P329">
            <v>1</v>
          </cell>
        </row>
        <row r="330">
          <cell r="D330" t="str">
            <v>01013023</v>
          </cell>
          <cell r="E330" t="str">
            <v>A3</v>
          </cell>
          <cell r="F330" t="str">
            <v>Có bài viết đăng trong kỷ yếu hội thảo cấp khoa 14/06/2020</v>
          </cell>
          <cell r="G330" t="str">
            <v>A4</v>
          </cell>
          <cell r="H330">
            <v>0</v>
          </cell>
          <cell r="I330" t="str">
            <v>A4</v>
          </cell>
          <cell r="J330">
            <v>0</v>
          </cell>
          <cell r="K330" t="str">
            <v>A4</v>
          </cell>
          <cell r="L330">
            <v>0</v>
          </cell>
          <cell r="M330">
            <v>0</v>
          </cell>
          <cell r="N330">
            <v>0</v>
          </cell>
          <cell r="O330">
            <v>0</v>
          </cell>
          <cell r="P330">
            <v>1</v>
          </cell>
        </row>
        <row r="331">
          <cell r="D331" t="str">
            <v>01013009</v>
          </cell>
          <cell r="E331" t="str">
            <v>A3</v>
          </cell>
          <cell r="F331" t="str">
            <v>Có bài viết đăng trong kỷ yếu hội thảo cấp khoa 14/06/2020</v>
          </cell>
          <cell r="G331" t="str">
            <v>A4</v>
          </cell>
          <cell r="H331">
            <v>0</v>
          </cell>
          <cell r="I331" t="str">
            <v>A4</v>
          </cell>
          <cell r="J331">
            <v>0</v>
          </cell>
          <cell r="K331" t="str">
            <v>A4</v>
          </cell>
          <cell r="L331">
            <v>0</v>
          </cell>
          <cell r="M331">
            <v>0</v>
          </cell>
          <cell r="N331">
            <v>0</v>
          </cell>
          <cell r="O331">
            <v>0</v>
          </cell>
          <cell r="P331">
            <v>0</v>
          </cell>
        </row>
        <row r="332">
          <cell r="D332" t="str">
            <v>01013008</v>
          </cell>
          <cell r="E332" t="str">
            <v>A3</v>
          </cell>
          <cell r="F332" t="str">
            <v>Có bài viết đăng trong kỷ yếu hội thảo cấp khoa 14/06/2020</v>
          </cell>
          <cell r="G332" t="str">
            <v>A4</v>
          </cell>
          <cell r="H332">
            <v>0</v>
          </cell>
          <cell r="I332" t="str">
            <v>A4</v>
          </cell>
          <cell r="J332">
            <v>0</v>
          </cell>
          <cell r="K332" t="str">
            <v>A4</v>
          </cell>
          <cell r="L332">
            <v>0</v>
          </cell>
          <cell r="M332">
            <v>0</v>
          </cell>
          <cell r="N332">
            <v>0</v>
          </cell>
          <cell r="O332">
            <v>0</v>
          </cell>
          <cell r="P332">
            <v>0</v>
          </cell>
        </row>
        <row r="333">
          <cell r="D333" t="str">
            <v>01013015</v>
          </cell>
          <cell r="E333" t="str">
            <v>A3</v>
          </cell>
          <cell r="F333" t="str">
            <v>Có bài viết đăng trong kỷ yếu hội thảo cấp khoa 14/06/2020</v>
          </cell>
          <cell r="G333" t="str">
            <v>A4</v>
          </cell>
          <cell r="H333">
            <v>0</v>
          </cell>
          <cell r="I333" t="str">
            <v>A4</v>
          </cell>
          <cell r="J333">
            <v>0</v>
          </cell>
          <cell r="K333" t="str">
            <v>A4</v>
          </cell>
          <cell r="L333">
            <v>0</v>
          </cell>
          <cell r="M333">
            <v>0</v>
          </cell>
          <cell r="N333">
            <v>0</v>
          </cell>
          <cell r="O333">
            <v>1</v>
          </cell>
          <cell r="P333">
            <v>0</v>
          </cell>
        </row>
        <row r="334">
          <cell r="D334" t="str">
            <v>01029016</v>
          </cell>
          <cell r="E334" t="str">
            <v>A4</v>
          </cell>
          <cell r="F334">
            <v>0</v>
          </cell>
          <cell r="G334" t="str">
            <v>A4</v>
          </cell>
          <cell r="H334">
            <v>0</v>
          </cell>
          <cell r="I334" t="str">
            <v>A4</v>
          </cell>
          <cell r="J334">
            <v>0</v>
          </cell>
          <cell r="K334" t="str">
            <v>A4</v>
          </cell>
          <cell r="L334">
            <v>0</v>
          </cell>
          <cell r="M334">
            <v>0</v>
          </cell>
          <cell r="N334">
            <v>0</v>
          </cell>
          <cell r="O334">
            <v>0</v>
          </cell>
          <cell r="P334">
            <v>0</v>
          </cell>
        </row>
        <row r="335">
          <cell r="D335">
            <v>0</v>
          </cell>
          <cell r="E335">
            <v>18</v>
          </cell>
          <cell r="F335">
            <v>0</v>
          </cell>
          <cell r="G335">
            <v>18</v>
          </cell>
          <cell r="H335" t="str">
            <v>0A1 + 0A2 + 3A3 + 13A4 + 1A DN + 0 B1 + 1 B2</v>
          </cell>
          <cell r="I335">
            <v>18</v>
          </cell>
          <cell r="J335" t="str">
            <v>0A1 + 0A2 + 3A3 + 13A4 + 1A DN + 1 B1 + 0 B2</v>
          </cell>
          <cell r="K335">
            <v>18</v>
          </cell>
          <cell r="L335" t="str">
            <v>0A1 + 0A2 + 4A3 + 12A4 + 1A DN + 1 B1 + 0 B2</v>
          </cell>
          <cell r="M335">
            <v>0</v>
          </cell>
          <cell r="N335">
            <v>0</v>
          </cell>
          <cell r="O335">
            <v>0</v>
          </cell>
          <cell r="P335">
            <v>0</v>
          </cell>
        </row>
        <row r="336">
          <cell r="D336">
            <v>0</v>
          </cell>
          <cell r="E336">
            <v>18</v>
          </cell>
          <cell r="F336">
            <v>0</v>
          </cell>
          <cell r="G336">
            <v>18</v>
          </cell>
          <cell r="H336" t="str">
            <v>0A1 + 0A2 + 3A3 + 13A4 + 1A DN + 0 B1 + 1 B2</v>
          </cell>
          <cell r="I336">
            <v>18</v>
          </cell>
          <cell r="J336" t="str">
            <v>0A1 + 0A2 + 3A3 + 13A4 + 1A DN + 1 B1 + 0 B2</v>
          </cell>
          <cell r="K336">
            <v>18</v>
          </cell>
          <cell r="L336" t="str">
            <v>0A1 + 0A2 + 4A3 + 12A4 + 1A DN + 1 B1 + 0 B2</v>
          </cell>
          <cell r="M336">
            <v>0</v>
          </cell>
          <cell r="N336">
            <v>0</v>
          </cell>
          <cell r="O336">
            <v>0</v>
          </cell>
          <cell r="P336">
            <v>0</v>
          </cell>
        </row>
        <row r="337">
          <cell r="D337" t="str">
            <v>01025001</v>
          </cell>
          <cell r="E337" t="str">
            <v>A2</v>
          </cell>
          <cell r="F337" t="str">
            <v>- Có bài viết sáng kiến đạt PVAH cấp ngành (QĐ số 1720/QĐ-GDĐT ngày 21/8/2020)
- Có bài viết đăng kỷ yếu hội thảo cấp trường (Hội thảo Quốc tế COSS 2020).</v>
          </cell>
          <cell r="G337" t="str">
            <v>A3</v>
          </cell>
          <cell r="H337">
            <v>0</v>
          </cell>
          <cell r="I337" t="str">
            <v>A3</v>
          </cell>
          <cell r="J337">
            <v>0</v>
          </cell>
          <cell r="K337" t="str">
            <v>A3</v>
          </cell>
          <cell r="L337">
            <v>0</v>
          </cell>
          <cell r="M337">
            <v>0</v>
          </cell>
          <cell r="N337">
            <v>0</v>
          </cell>
          <cell r="O337">
            <v>3</v>
          </cell>
          <cell r="P337">
            <v>0</v>
          </cell>
        </row>
        <row r="338">
          <cell r="D338" t="str">
            <v>01025016</v>
          </cell>
          <cell r="E338" t="str">
            <v>A3</v>
          </cell>
          <cell r="F338" t="str">
            <v>Có bài viết Hội thảo cấp khoa trong tháng 03/2021</v>
          </cell>
          <cell r="G338" t="str">
            <v>A4</v>
          </cell>
          <cell r="H338">
            <v>0</v>
          </cell>
          <cell r="I338" t="str">
            <v>A4</v>
          </cell>
          <cell r="J338">
            <v>0</v>
          </cell>
          <cell r="K338" t="str">
            <v>A4</v>
          </cell>
          <cell r="L338">
            <v>0</v>
          </cell>
          <cell r="M338">
            <v>0</v>
          </cell>
          <cell r="N338">
            <v>0</v>
          </cell>
          <cell r="O338">
            <v>0</v>
          </cell>
          <cell r="P338">
            <v>0</v>
          </cell>
        </row>
        <row r="339">
          <cell r="D339" t="str">
            <v>01025018</v>
          </cell>
          <cell r="E339" t="str">
            <v>A3</v>
          </cell>
          <cell r="F339" t="str">
            <v>Có bài viết Hội thảo cấp khoa trong tháng 03/2021</v>
          </cell>
          <cell r="G339" t="str">
            <v>A4</v>
          </cell>
          <cell r="H339">
            <v>0</v>
          </cell>
          <cell r="I339" t="str">
            <v>A4</v>
          </cell>
          <cell r="J339">
            <v>0</v>
          </cell>
          <cell r="K339" t="str">
            <v>A4</v>
          </cell>
          <cell r="L339">
            <v>0</v>
          </cell>
          <cell r="M339">
            <v>0</v>
          </cell>
          <cell r="N339">
            <v>0</v>
          </cell>
          <cell r="O339">
            <v>0</v>
          </cell>
          <cell r="P339">
            <v>0</v>
          </cell>
        </row>
        <row r="340">
          <cell r="D340" t="str">
            <v>01025019</v>
          </cell>
          <cell r="E340" t="str">
            <v>A3</v>
          </cell>
          <cell r="F340" t="str">
            <v>Có bài viết hội thảo cấp khoa</v>
          </cell>
          <cell r="G340" t="str">
            <v>A4</v>
          </cell>
          <cell r="H340">
            <v>0</v>
          </cell>
          <cell r="I340" t="str">
            <v>A4</v>
          </cell>
          <cell r="J340">
            <v>0</v>
          </cell>
          <cell r="K340" t="str">
            <v>A4</v>
          </cell>
          <cell r="L340">
            <v>0</v>
          </cell>
          <cell r="M340">
            <v>0</v>
          </cell>
          <cell r="N340">
            <v>0</v>
          </cell>
          <cell r="O340">
            <v>0</v>
          </cell>
          <cell r="P340">
            <v>0</v>
          </cell>
        </row>
        <row r="341">
          <cell r="D341" t="str">
            <v>01025004</v>
          </cell>
          <cell r="E341" t="str">
            <v>A2</v>
          </cell>
          <cell r="F341" t="str">
            <v>Có bài viết đăng kỷ yếu hội thảo cấp trường (Hội thảo Quốc tế COSS 2020).</v>
          </cell>
          <cell r="G341" t="str">
            <v>A4</v>
          </cell>
          <cell r="H341">
            <v>0</v>
          </cell>
          <cell r="I341" t="str">
            <v>A4</v>
          </cell>
          <cell r="J341">
            <v>0</v>
          </cell>
          <cell r="K341" t="str">
            <v>A4</v>
          </cell>
          <cell r="L341">
            <v>0</v>
          </cell>
          <cell r="M341">
            <v>0</v>
          </cell>
          <cell r="N341">
            <v>0</v>
          </cell>
          <cell r="O341">
            <v>0</v>
          </cell>
          <cell r="P341">
            <v>0</v>
          </cell>
        </row>
        <row r="342">
          <cell r="D342" t="str">
            <v>01025020</v>
          </cell>
          <cell r="E342" t="str">
            <v>A3</v>
          </cell>
          <cell r="F342" t="str">
            <v>Có bài viết Hội thảo cấp khoa trong tháng 03/2021</v>
          </cell>
          <cell r="G342" t="str">
            <v>B2</v>
          </cell>
          <cell r="H342" t="str">
            <v>GV vào lớp trễ 13 phút ngày 26/4</v>
          </cell>
          <cell r="I342" t="str">
            <v>B1</v>
          </cell>
          <cell r="J342" t="str">
            <v xml:space="preserve">Đề nghị xếp loại B1, do GV đang giai đoạn cuối thai kỳ và đã cố gắng hoàn thành công tác chuyên môn </v>
          </cell>
          <cell r="K342" t="str">
            <v>B1</v>
          </cell>
          <cell r="L342">
            <v>0</v>
          </cell>
          <cell r="M342" t="str">
            <v>P. TTGD - CTSV &amp; TT ĐH-QLDL:
GV Lê Thị Thúy Oanh:
+ Ngày 26/4, tiết 1-2, 7h13 GV vào lớp (trễ 13 phút). TKB tiết 1 bắt đầu lúc 7h.
+ Ngày 28/4, tiết 3-6: Tiết 3, có SV không có GV. GV dạy từ tiết 4-6. Khoa không báo phòng TTGD-CTSV.</v>
          </cell>
          <cell r="N342" t="str">
            <v>GV giải trình: 
- Ngày 26/4, GV vào lớp trễ 13 phút, do GV mang thai giai đoạn cuối thai kỳ, sức khỏe có chút thay đổi.
- Ngày 28/4, GV có cuộc họp với BGH và trưởng khoa lúc 8h30. GV chỉ kịp báo với lớp ở lại để học tiếp tiết 4-6. GV nhận lỗi và rút kinh nghiệm về việc đi trễ và vắng mặt trên lớp mà không thông báo với Trưởng khoa và Phòng TTGD. Đề nghị TT HĐTĐ xem xét vì GV đang mang thai và đã rất cố gắng.</v>
          </cell>
          <cell r="O342">
            <v>0</v>
          </cell>
          <cell r="P342">
            <v>0</v>
          </cell>
        </row>
        <row r="343">
          <cell r="D343" t="str">
            <v>01025008</v>
          </cell>
          <cell r="E343" t="str">
            <v>A3</v>
          </cell>
          <cell r="F343" t="str">
            <v>Có bài viết Hội thảo cấp khoa trong tháng 03/2021</v>
          </cell>
          <cell r="G343" t="str">
            <v>A4</v>
          </cell>
          <cell r="H343">
            <v>0</v>
          </cell>
          <cell r="I343" t="str">
            <v>A4</v>
          </cell>
          <cell r="J343">
            <v>0</v>
          </cell>
          <cell r="K343" t="str">
            <v>A4</v>
          </cell>
          <cell r="L343">
            <v>0</v>
          </cell>
          <cell r="M343">
            <v>0</v>
          </cell>
          <cell r="N343">
            <v>0</v>
          </cell>
          <cell r="O343">
            <v>0</v>
          </cell>
          <cell r="P343">
            <v>0</v>
          </cell>
        </row>
        <row r="344">
          <cell r="D344" t="str">
            <v>01025012</v>
          </cell>
          <cell r="E344" t="str">
            <v>A3</v>
          </cell>
          <cell r="F344" t="str">
            <v>Có sáng kiến được công nhận cấp trường</v>
          </cell>
          <cell r="G344" t="str">
            <v>A3</v>
          </cell>
          <cell r="H344">
            <v>0</v>
          </cell>
          <cell r="I344" t="str">
            <v>A3</v>
          </cell>
          <cell r="J344">
            <v>0</v>
          </cell>
          <cell r="K344" t="str">
            <v>A3</v>
          </cell>
          <cell r="L344">
            <v>0</v>
          </cell>
          <cell r="M344" t="str">
            <v>P. TTGD - CTSV:
- GV Võ Thị Kim Thư: Ngày 6/5, tiết 4-6, Không có GV và SV. Lãnh đạo khoa không báo phòng TTGD-CTSV</v>
          </cell>
          <cell r="N344" t="str">
            <v>GV giải trình: GV đã báo Lãnh đạo khoa xin tạm ngưng lịch dạy ngày 05/5 do bệnh (có kèm minh chứng).
Ý kiến của khoa: Khi nhận tin báo nghỉ của GV, do có lịch dự giờ, TK tranh thủ nhập trên phân mềm, nhưng khi lưu thì gặp sự cố kỹ thuật nên đã vượt qua giờ kết sổ dữ liệu khoảng 3 phút.</v>
          </cell>
          <cell r="O344">
            <v>1</v>
          </cell>
          <cell r="P344">
            <v>0</v>
          </cell>
        </row>
        <row r="345">
          <cell r="D345" t="str">
            <v>01025002</v>
          </cell>
          <cell r="E345" t="str">
            <v>A3</v>
          </cell>
          <cell r="F345" t="str">
            <v>Có sáng kiến được công nhận cấp trường</v>
          </cell>
          <cell r="G345" t="str">
            <v>A4</v>
          </cell>
          <cell r="H345">
            <v>0</v>
          </cell>
          <cell r="I345" t="str">
            <v>A4</v>
          </cell>
          <cell r="J345">
            <v>0</v>
          </cell>
          <cell r="K345" t="str">
            <v>A4</v>
          </cell>
          <cell r="L345">
            <v>0</v>
          </cell>
          <cell r="M345">
            <v>0</v>
          </cell>
          <cell r="N345">
            <v>0</v>
          </cell>
          <cell r="O345">
            <v>0</v>
          </cell>
          <cell r="P345">
            <v>0</v>
          </cell>
        </row>
        <row r="346">
          <cell r="D346" t="str">
            <v>01003013</v>
          </cell>
          <cell r="E346" t="str">
            <v>A2</v>
          </cell>
          <cell r="F346" t="str">
            <v>- Có bài viết sáng kiến đạt PVAH cấp ngành (QĐ số 1720/QĐ-GDĐT ngày 21/8/2020)
- Có bài viết đăng kỷ yếu hội thảo cấp trường (Hội thảo Quốc tế COSS 2020).</v>
          </cell>
          <cell r="G346" t="str">
            <v>A4</v>
          </cell>
          <cell r="H346">
            <v>0</v>
          </cell>
          <cell r="I346" t="str">
            <v>A4</v>
          </cell>
          <cell r="J346">
            <v>0</v>
          </cell>
          <cell r="K346" t="str">
            <v>A3</v>
          </cell>
          <cell r="L346">
            <v>0</v>
          </cell>
          <cell r="M346">
            <v>0</v>
          </cell>
          <cell r="N346">
            <v>0</v>
          </cell>
          <cell r="O346">
            <v>0</v>
          </cell>
          <cell r="P346">
            <v>0</v>
          </cell>
        </row>
        <row r="347">
          <cell r="D347" t="str">
            <v>01025015</v>
          </cell>
          <cell r="E347" t="str">
            <v>A3</v>
          </cell>
          <cell r="F347" t="str">
            <v>Có sáng kiến được công nhận cấp trường</v>
          </cell>
          <cell r="G347" t="str">
            <v>A4</v>
          </cell>
          <cell r="H347">
            <v>0</v>
          </cell>
          <cell r="I347" t="str">
            <v>A4</v>
          </cell>
          <cell r="J347">
            <v>0</v>
          </cell>
          <cell r="K347" t="str">
            <v>A4</v>
          </cell>
          <cell r="L347">
            <v>0</v>
          </cell>
          <cell r="M347">
            <v>0</v>
          </cell>
          <cell r="N347">
            <v>0</v>
          </cell>
          <cell r="O347">
            <v>0</v>
          </cell>
          <cell r="P347">
            <v>0</v>
          </cell>
        </row>
        <row r="348">
          <cell r="D348" t="str">
            <v>01005010</v>
          </cell>
          <cell r="E348" t="str">
            <v>A3</v>
          </cell>
          <cell r="F348" t="str">
            <v>Có bài viết Hội thảo cấp khoa trong tháng 03/2021</v>
          </cell>
          <cell r="G348" t="str">
            <v>A4</v>
          </cell>
          <cell r="H348">
            <v>0</v>
          </cell>
          <cell r="I348" t="str">
            <v>A4</v>
          </cell>
          <cell r="J348">
            <v>0</v>
          </cell>
          <cell r="K348" t="str">
            <v>A4</v>
          </cell>
          <cell r="L348">
            <v>0</v>
          </cell>
          <cell r="M348">
            <v>0</v>
          </cell>
          <cell r="N348">
            <v>0</v>
          </cell>
          <cell r="O348">
            <v>0</v>
          </cell>
          <cell r="P348">
            <v>0</v>
          </cell>
        </row>
        <row r="349">
          <cell r="D349" t="str">
            <v>01025009</v>
          </cell>
          <cell r="E349" t="str">
            <v>A2</v>
          </cell>
          <cell r="F349" t="str">
            <v>- Có bài viết sáng kiến đạt PVAH cấp ngành (QĐ số 1720/QĐ-GDĐT ngày 21/8/2020)
- Có bài viết đăng kỷ yếu hội thảo cấp trường (Hội thảo Quốc tế COSS 2020).</v>
          </cell>
          <cell r="G349" t="str">
            <v>A3</v>
          </cell>
          <cell r="H349">
            <v>0</v>
          </cell>
          <cell r="I349" t="str">
            <v>A3</v>
          </cell>
          <cell r="J349">
            <v>0</v>
          </cell>
          <cell r="K349" t="str">
            <v>A3</v>
          </cell>
          <cell r="L349">
            <v>0</v>
          </cell>
          <cell r="M349">
            <v>0</v>
          </cell>
          <cell r="N349">
            <v>0</v>
          </cell>
          <cell r="O349">
            <v>2</v>
          </cell>
          <cell r="P349">
            <v>0</v>
          </cell>
        </row>
        <row r="350">
          <cell r="D350" t="str">
            <v>01025011</v>
          </cell>
          <cell r="E350" t="str">
            <v>A2</v>
          </cell>
          <cell r="F350" t="str">
            <v>- Có bài viết sáng kiến đạt PVAH cấp ngành (QĐ số 1720/QĐ-GDĐT ngày 21/8/2020)</v>
          </cell>
          <cell r="G350" t="str">
            <v>A4</v>
          </cell>
          <cell r="H350">
            <v>0</v>
          </cell>
          <cell r="I350" t="str">
            <v>A4</v>
          </cell>
          <cell r="J350">
            <v>0</v>
          </cell>
          <cell r="K350" t="str">
            <v>A4</v>
          </cell>
          <cell r="L350">
            <v>0</v>
          </cell>
          <cell r="M350">
            <v>0</v>
          </cell>
          <cell r="N350">
            <v>0</v>
          </cell>
          <cell r="O350">
            <v>0</v>
          </cell>
          <cell r="P350">
            <v>0</v>
          </cell>
        </row>
        <row r="351">
          <cell r="D351" t="str">
            <v>01025003</v>
          </cell>
          <cell r="E351" t="str">
            <v>A2</v>
          </cell>
          <cell r="F351" t="str">
            <v>Có bài viết đăng kỷ yếu hội thảo cấp trường (Hội thảo Quốc tế COSS 2020).</v>
          </cell>
          <cell r="G351" t="str">
            <v>A DN</v>
          </cell>
          <cell r="H351" t="str">
            <v>- GV Bùi Ánh Tuyết nghỉ hộ sản từ ngày 12/12/2020</v>
          </cell>
          <cell r="I351" t="str">
            <v>A DN</v>
          </cell>
          <cell r="J351">
            <v>0</v>
          </cell>
          <cell r="K351" t="str">
            <v>A DN</v>
          </cell>
          <cell r="L351" t="str">
            <v>Nghỉ hộ sản từ ngày 12/12/2020</v>
          </cell>
          <cell r="M351">
            <v>0</v>
          </cell>
          <cell r="N351">
            <v>0</v>
          </cell>
          <cell r="O351">
            <v>0</v>
          </cell>
          <cell r="P351">
            <v>0</v>
          </cell>
        </row>
        <row r="352">
          <cell r="D352" t="str">
            <v>01025028</v>
          </cell>
          <cell r="E352" t="str">
            <v>A4</v>
          </cell>
          <cell r="F352">
            <v>0</v>
          </cell>
          <cell r="G352" t="str">
            <v>A4</v>
          </cell>
          <cell r="H352">
            <v>0</v>
          </cell>
          <cell r="I352" t="str">
            <v>A4</v>
          </cell>
          <cell r="J352">
            <v>0</v>
          </cell>
          <cell r="K352" t="str">
            <v>A4</v>
          </cell>
          <cell r="L352">
            <v>0</v>
          </cell>
          <cell r="M352">
            <v>0</v>
          </cell>
          <cell r="N352">
            <v>0</v>
          </cell>
          <cell r="O352">
            <v>0</v>
          </cell>
          <cell r="P352">
            <v>0</v>
          </cell>
        </row>
        <row r="353">
          <cell r="D353" t="str">
            <v>01025029</v>
          </cell>
          <cell r="E353" t="str">
            <v>A4</v>
          </cell>
          <cell r="F353">
            <v>0</v>
          </cell>
          <cell r="G353" t="str">
            <v>A4</v>
          </cell>
          <cell r="H353">
            <v>0</v>
          </cell>
          <cell r="I353" t="str">
            <v>A4</v>
          </cell>
          <cell r="J353">
            <v>0</v>
          </cell>
          <cell r="K353" t="str">
            <v>A4</v>
          </cell>
          <cell r="L353">
            <v>0</v>
          </cell>
          <cell r="M353">
            <v>0</v>
          </cell>
          <cell r="N353">
            <v>0</v>
          </cell>
          <cell r="O353">
            <v>0</v>
          </cell>
          <cell r="P353">
            <v>0</v>
          </cell>
        </row>
        <row r="354">
          <cell r="D354" t="str">
            <v>01025027</v>
          </cell>
          <cell r="E354" t="str">
            <v>A4</v>
          </cell>
          <cell r="F354">
            <v>0</v>
          </cell>
          <cell r="G354" t="str">
            <v>A4</v>
          </cell>
          <cell r="H354">
            <v>0</v>
          </cell>
          <cell r="I354" t="str">
            <v>A4</v>
          </cell>
          <cell r="J354">
            <v>0</v>
          </cell>
          <cell r="K354" t="str">
            <v>A4</v>
          </cell>
          <cell r="L354">
            <v>0</v>
          </cell>
          <cell r="M354">
            <v>0</v>
          </cell>
          <cell r="N354">
            <v>0</v>
          </cell>
          <cell r="O354">
            <v>0</v>
          </cell>
          <cell r="P354">
            <v>0</v>
          </cell>
        </row>
        <row r="355">
          <cell r="D355">
            <v>0</v>
          </cell>
          <cell r="E355">
            <v>5</v>
          </cell>
          <cell r="F355">
            <v>0</v>
          </cell>
          <cell r="G355">
            <v>5</v>
          </cell>
          <cell r="H355" t="str">
            <v>0A1 + 1A2 + 1A3 + 3A4</v>
          </cell>
          <cell r="I355">
            <v>5</v>
          </cell>
          <cell r="J355" t="str">
            <v>1A1 + 0A2 + 1A3 + 3A4</v>
          </cell>
          <cell r="K355">
            <v>5</v>
          </cell>
          <cell r="L355" t="str">
            <v>1A1 + 0A2 + 1A3 + 3A4</v>
          </cell>
          <cell r="M355">
            <v>0</v>
          </cell>
          <cell r="N355">
            <v>0</v>
          </cell>
          <cell r="O355">
            <v>0</v>
          </cell>
          <cell r="P355">
            <v>0</v>
          </cell>
        </row>
        <row r="356">
          <cell r="D356">
            <v>0</v>
          </cell>
          <cell r="E356">
            <v>5</v>
          </cell>
          <cell r="F356">
            <v>0</v>
          </cell>
          <cell r="G356">
            <v>5</v>
          </cell>
          <cell r="H356" t="str">
            <v>0A1 + 1A2 + 1A3 + 3A4</v>
          </cell>
          <cell r="I356">
            <v>5</v>
          </cell>
          <cell r="J356" t="str">
            <v>1A1 + 0A2 + 1A3 + 3A4</v>
          </cell>
          <cell r="K356">
            <v>5</v>
          </cell>
          <cell r="L356" t="str">
            <v>1A1 + 0A2 + 1A3 + 3A4</v>
          </cell>
          <cell r="M356">
            <v>0</v>
          </cell>
          <cell r="N356">
            <v>0</v>
          </cell>
          <cell r="O356">
            <v>0</v>
          </cell>
          <cell r="P356">
            <v>0</v>
          </cell>
        </row>
        <row r="357">
          <cell r="D357" t="str">
            <v>01004014</v>
          </cell>
          <cell r="E357" t="str">
            <v>A2</v>
          </cell>
          <cell r="F357" t="str">
            <v>Có bài viết đăng kỷ yếu hội thảo cấp trường (Hội thảo Quốc tế COSS 2020).</v>
          </cell>
          <cell r="G357" t="str">
            <v>A2</v>
          </cell>
          <cell r="H357">
            <v>0</v>
          </cell>
          <cell r="I357" t="str">
            <v>A1</v>
          </cell>
          <cell r="J357" t="str">
            <v>Đề nghị xếp A1</v>
          </cell>
          <cell r="K357" t="str">
            <v>A1</v>
          </cell>
          <cell r="L357">
            <v>0</v>
          </cell>
          <cell r="M357">
            <v>0</v>
          </cell>
          <cell r="N357">
            <v>0</v>
          </cell>
          <cell r="O357">
            <v>2</v>
          </cell>
          <cell r="P357">
            <v>2</v>
          </cell>
        </row>
        <row r="358">
          <cell r="D358" t="str">
            <v>01004016</v>
          </cell>
          <cell r="E358" t="str">
            <v>A4</v>
          </cell>
          <cell r="F358">
            <v>0</v>
          </cell>
          <cell r="G358" t="str">
            <v>A4</v>
          </cell>
          <cell r="H358">
            <v>0</v>
          </cell>
          <cell r="I358" t="str">
            <v>A4</v>
          </cell>
          <cell r="J358">
            <v>0</v>
          </cell>
          <cell r="K358" t="str">
            <v>A4</v>
          </cell>
          <cell r="L358">
            <v>0</v>
          </cell>
          <cell r="M358">
            <v>0</v>
          </cell>
          <cell r="N358">
            <v>0</v>
          </cell>
          <cell r="O358">
            <v>0</v>
          </cell>
          <cell r="P358">
            <v>0</v>
          </cell>
        </row>
        <row r="359">
          <cell r="D359" t="str">
            <v>01028013</v>
          </cell>
          <cell r="E359" t="str">
            <v>A2</v>
          </cell>
          <cell r="F359" t="str">
            <v>Có bài viết đăng kỷ yếu hội thảo cấp trường (Hội thảo Quốc tế COSS 2020).</v>
          </cell>
          <cell r="G359" t="str">
            <v>A4</v>
          </cell>
          <cell r="H359">
            <v>0</v>
          </cell>
          <cell r="I359" t="str">
            <v>A4</v>
          </cell>
          <cell r="J359">
            <v>0</v>
          </cell>
          <cell r="K359" t="str">
            <v>A4</v>
          </cell>
          <cell r="L359">
            <v>0</v>
          </cell>
          <cell r="M359">
            <v>0</v>
          </cell>
          <cell r="N359">
            <v>0</v>
          </cell>
          <cell r="O359">
            <v>0</v>
          </cell>
          <cell r="P359">
            <v>0</v>
          </cell>
        </row>
        <row r="360">
          <cell r="D360" t="str">
            <v>01028016</v>
          </cell>
          <cell r="E360" t="str">
            <v>A3</v>
          </cell>
          <cell r="F360" t="str">
            <v>Có bài viết Hội thảo cấp khoa trong tháng 03/2021</v>
          </cell>
          <cell r="G360" t="str">
            <v>A4</v>
          </cell>
          <cell r="H360">
            <v>0</v>
          </cell>
          <cell r="I360" t="str">
            <v>A4</v>
          </cell>
          <cell r="J360">
            <v>0</v>
          </cell>
          <cell r="K360" t="str">
            <v>A4</v>
          </cell>
          <cell r="L360">
            <v>0</v>
          </cell>
          <cell r="M360">
            <v>0</v>
          </cell>
          <cell r="N360">
            <v>0</v>
          </cell>
          <cell r="O360">
            <v>0</v>
          </cell>
          <cell r="P360">
            <v>0</v>
          </cell>
        </row>
        <row r="361">
          <cell r="D361" t="str">
            <v>01028017</v>
          </cell>
          <cell r="E361" t="str">
            <v>A3</v>
          </cell>
          <cell r="F361">
            <v>0</v>
          </cell>
          <cell r="G361" t="str">
            <v>A3</v>
          </cell>
          <cell r="H361">
            <v>0</v>
          </cell>
          <cell r="I361" t="str">
            <v>A3</v>
          </cell>
          <cell r="J361">
            <v>0</v>
          </cell>
          <cell r="K361" t="str">
            <v>A3</v>
          </cell>
          <cell r="L361">
            <v>0</v>
          </cell>
          <cell r="M361">
            <v>0</v>
          </cell>
          <cell r="N361">
            <v>0</v>
          </cell>
          <cell r="O361">
            <v>1</v>
          </cell>
          <cell r="P361">
            <v>1</v>
          </cell>
        </row>
        <row r="362">
          <cell r="D362">
            <v>0</v>
          </cell>
          <cell r="E362">
            <v>7</v>
          </cell>
          <cell r="F362">
            <v>0</v>
          </cell>
          <cell r="G362">
            <v>7</v>
          </cell>
          <cell r="H362" t="str">
            <v>0A1 + 1A2 + 4A3 + 2A4</v>
          </cell>
          <cell r="I362">
            <v>7</v>
          </cell>
          <cell r="J362" t="str">
            <v>1A1 + 1A2 + 3A3 + 2A4</v>
          </cell>
          <cell r="K362">
            <v>7</v>
          </cell>
          <cell r="L362" t="str">
            <v>1A1 + 1A2 + 3A3 + 2A4</v>
          </cell>
          <cell r="M362">
            <v>0</v>
          </cell>
          <cell r="N362">
            <v>0</v>
          </cell>
          <cell r="O362">
            <v>0</v>
          </cell>
          <cell r="P362">
            <v>0</v>
          </cell>
        </row>
        <row r="363">
          <cell r="D363">
            <v>0</v>
          </cell>
          <cell r="E363">
            <v>4</v>
          </cell>
          <cell r="F363">
            <v>0</v>
          </cell>
          <cell r="G363">
            <v>4</v>
          </cell>
          <cell r="H363" t="str">
            <v>0A1 + 1A2 + 2A3 + 1A4</v>
          </cell>
          <cell r="I363">
            <v>4</v>
          </cell>
          <cell r="J363" t="str">
            <v>1A1 + 1A2 + 1A3 + 1A4</v>
          </cell>
          <cell r="K363">
            <v>4</v>
          </cell>
          <cell r="L363" t="str">
            <v>1A1 + 1A2 + 1A3 + 1A4</v>
          </cell>
          <cell r="M363">
            <v>0</v>
          </cell>
          <cell r="N363">
            <v>0</v>
          </cell>
          <cell r="O363">
            <v>0</v>
          </cell>
          <cell r="P363">
            <v>0</v>
          </cell>
        </row>
        <row r="364">
          <cell r="D364" t="str">
            <v>01012003</v>
          </cell>
          <cell r="E364" t="str">
            <v>A2</v>
          </cell>
          <cell r="F364" t="str">
            <v>- Có bài viết sáng kiến đạt PVAH cấp ngành (QĐ số 1720/QĐ-GDĐT ngày 21/8/2020)
- Có bài viết đăng kỷ yếu hội thảo cấp trường (Hội thảo Quốc tế COSS 2020).</v>
          </cell>
          <cell r="G364" t="str">
            <v>A2</v>
          </cell>
          <cell r="H364">
            <v>0</v>
          </cell>
          <cell r="I364" t="str">
            <v>A1</v>
          </cell>
          <cell r="J364" t="str">
            <v>Đề nghị xếp A1</v>
          </cell>
          <cell r="K364" t="str">
            <v>A1</v>
          </cell>
          <cell r="L364">
            <v>0</v>
          </cell>
          <cell r="M364">
            <v>0</v>
          </cell>
          <cell r="N364">
            <v>0</v>
          </cell>
          <cell r="O364">
            <v>5</v>
          </cell>
          <cell r="P364">
            <v>2</v>
          </cell>
        </row>
        <row r="365">
          <cell r="D365" t="str">
            <v>01018003</v>
          </cell>
          <cell r="E365" t="str">
            <v>A4</v>
          </cell>
          <cell r="F365">
            <v>0</v>
          </cell>
          <cell r="G365" t="str">
            <v>A4</v>
          </cell>
          <cell r="H365">
            <v>0</v>
          </cell>
          <cell r="I365" t="str">
            <v>A4</v>
          </cell>
          <cell r="J365">
            <v>0</v>
          </cell>
          <cell r="K365" t="str">
            <v>A4</v>
          </cell>
          <cell r="L365">
            <v>0</v>
          </cell>
          <cell r="M365">
            <v>0</v>
          </cell>
          <cell r="N365">
            <v>0</v>
          </cell>
          <cell r="O365">
            <v>1</v>
          </cell>
          <cell r="P365">
            <v>1</v>
          </cell>
        </row>
        <row r="366">
          <cell r="D366" t="str">
            <v>01018002</v>
          </cell>
          <cell r="E366" t="str">
            <v>A3</v>
          </cell>
          <cell r="F366" t="str">
            <v>Có bài viết Hội thảo cấp khoa trong tháng 03/2021</v>
          </cell>
          <cell r="G366" t="str">
            <v>A3</v>
          </cell>
          <cell r="H366">
            <v>0</v>
          </cell>
          <cell r="I366" t="str">
            <v>A3</v>
          </cell>
          <cell r="J366">
            <v>0</v>
          </cell>
          <cell r="K366" t="str">
            <v>A3</v>
          </cell>
          <cell r="L366">
            <v>0</v>
          </cell>
          <cell r="M366">
            <v>0</v>
          </cell>
          <cell r="N366">
            <v>0</v>
          </cell>
          <cell r="O366">
            <v>2</v>
          </cell>
          <cell r="P366">
            <v>1</v>
          </cell>
        </row>
        <row r="367">
          <cell r="D367" t="str">
            <v>01018005</v>
          </cell>
          <cell r="E367" t="str">
            <v>A3</v>
          </cell>
          <cell r="F367" t="str">
            <v>Có bài viết Hội thảo cấp khoa trong tháng 03/2021</v>
          </cell>
          <cell r="G367" t="str">
            <v>A3</v>
          </cell>
          <cell r="H367">
            <v>0</v>
          </cell>
          <cell r="I367" t="str">
            <v>A2</v>
          </cell>
          <cell r="J367" t="str">
            <v>Đề nghị xếp A2</v>
          </cell>
          <cell r="K367" t="str">
            <v>A2</v>
          </cell>
          <cell r="L367">
            <v>0</v>
          </cell>
          <cell r="M367">
            <v>0</v>
          </cell>
          <cell r="N367">
            <v>0</v>
          </cell>
          <cell r="O367">
            <v>2</v>
          </cell>
          <cell r="P367">
            <v>3</v>
          </cell>
        </row>
        <row r="368">
          <cell r="D368">
            <v>0</v>
          </cell>
          <cell r="E368">
            <v>3</v>
          </cell>
          <cell r="F368">
            <v>0</v>
          </cell>
          <cell r="G368">
            <v>3</v>
          </cell>
          <cell r="H368" t="str">
            <v>0A1 + 0A2 + 2A3 + 1A4</v>
          </cell>
          <cell r="I368">
            <v>3</v>
          </cell>
          <cell r="J368" t="str">
            <v>0A1 + 0A2 + 2A3 + 1A4</v>
          </cell>
          <cell r="K368">
            <v>3</v>
          </cell>
          <cell r="L368" t="str">
            <v>0A1 + 0A2 + 2A3 + 1A4</v>
          </cell>
          <cell r="M368">
            <v>0</v>
          </cell>
          <cell r="N368">
            <v>0</v>
          </cell>
          <cell r="O368">
            <v>0</v>
          </cell>
          <cell r="P368">
            <v>0</v>
          </cell>
        </row>
        <row r="369">
          <cell r="D369" t="str">
            <v>01018008</v>
          </cell>
          <cell r="E369" t="str">
            <v>A2</v>
          </cell>
          <cell r="F369" t="str">
            <v>- Có bài viết sáng kiến đạt PVAH cấp ngành (QĐ số 1720/QĐ-GDĐT ngày 21/8/2020)</v>
          </cell>
          <cell r="G369" t="str">
            <v>A3</v>
          </cell>
          <cell r="H369">
            <v>0</v>
          </cell>
          <cell r="I369" t="str">
            <v>A3</v>
          </cell>
          <cell r="J369">
            <v>0</v>
          </cell>
          <cell r="K369" t="str">
            <v>A3</v>
          </cell>
          <cell r="L369">
            <v>0</v>
          </cell>
          <cell r="M369">
            <v>0</v>
          </cell>
          <cell r="N369">
            <v>0</v>
          </cell>
          <cell r="O369">
            <v>1</v>
          </cell>
          <cell r="P369">
            <v>2</v>
          </cell>
        </row>
        <row r="370">
          <cell r="D370" t="str">
            <v>01018007</v>
          </cell>
          <cell r="E370" t="str">
            <v>A3</v>
          </cell>
          <cell r="F370" t="str">
            <v>Có sáng kiến được công nhận cấp trường</v>
          </cell>
          <cell r="G370" t="str">
            <v>A3</v>
          </cell>
          <cell r="H370">
            <v>0</v>
          </cell>
          <cell r="I370" t="str">
            <v>A3</v>
          </cell>
          <cell r="J370">
            <v>0</v>
          </cell>
          <cell r="K370" t="str">
            <v>A3</v>
          </cell>
          <cell r="L370">
            <v>0</v>
          </cell>
          <cell r="M370">
            <v>0</v>
          </cell>
          <cell r="N370">
            <v>0</v>
          </cell>
          <cell r="O370">
            <v>2</v>
          </cell>
          <cell r="P370">
            <v>2</v>
          </cell>
        </row>
        <row r="371">
          <cell r="D371" t="str">
            <v>01018009</v>
          </cell>
          <cell r="E371" t="str">
            <v>A4</v>
          </cell>
          <cell r="F371">
            <v>0</v>
          </cell>
          <cell r="G371" t="str">
            <v>A4</v>
          </cell>
          <cell r="H371">
            <v>0</v>
          </cell>
          <cell r="I371" t="str">
            <v>A4</v>
          </cell>
          <cell r="J371">
            <v>0</v>
          </cell>
          <cell r="K371" t="str">
            <v>A4</v>
          </cell>
          <cell r="L371">
            <v>0</v>
          </cell>
          <cell r="M371">
            <v>0</v>
          </cell>
          <cell r="N371">
            <v>0</v>
          </cell>
          <cell r="O371">
            <v>2</v>
          </cell>
          <cell r="P371">
            <v>1</v>
          </cell>
        </row>
        <row r="372">
          <cell r="D372">
            <v>0</v>
          </cell>
          <cell r="E372">
            <v>3</v>
          </cell>
          <cell r="F372">
            <v>0</v>
          </cell>
          <cell r="G372">
            <v>3</v>
          </cell>
          <cell r="H372" t="str">
            <v>0A1 + 0A2 + 0A3 + 3A4</v>
          </cell>
          <cell r="I372">
            <v>3</v>
          </cell>
          <cell r="J372" t="str">
            <v>0A1 + 0A2 + 0A3 + 3A4</v>
          </cell>
          <cell r="K372">
            <v>3</v>
          </cell>
          <cell r="L372" t="str">
            <v>0A1 + 0A2 + 1A3 + 2A4</v>
          </cell>
          <cell r="M372">
            <v>0</v>
          </cell>
          <cell r="N372">
            <v>0</v>
          </cell>
          <cell r="O372">
            <v>0</v>
          </cell>
          <cell r="P372">
            <v>0</v>
          </cell>
        </row>
        <row r="373">
          <cell r="D373">
            <v>0</v>
          </cell>
          <cell r="E373">
            <v>2</v>
          </cell>
          <cell r="F373">
            <v>0</v>
          </cell>
          <cell r="G373">
            <v>2</v>
          </cell>
          <cell r="H373" t="str">
            <v>0A1 + 0A2 + 0A3 + 2A4</v>
          </cell>
          <cell r="I373">
            <v>2</v>
          </cell>
          <cell r="J373" t="str">
            <v>0A1 + 0A2 + 0A3 + 2A4</v>
          </cell>
          <cell r="K373">
            <v>2</v>
          </cell>
          <cell r="L373" t="str">
            <v>0A1 + 0A2 + 0A3 + 2A4</v>
          </cell>
          <cell r="M373">
            <v>0</v>
          </cell>
          <cell r="N373">
            <v>0</v>
          </cell>
          <cell r="O373">
            <v>0</v>
          </cell>
          <cell r="P373">
            <v>0</v>
          </cell>
        </row>
        <row r="374">
          <cell r="D374" t="str">
            <v>01019001</v>
          </cell>
          <cell r="E374" t="str">
            <v>A4</v>
          </cell>
          <cell r="F374">
            <v>0</v>
          </cell>
          <cell r="G374" t="str">
            <v>A4</v>
          </cell>
          <cell r="H374">
            <v>0</v>
          </cell>
          <cell r="I374" t="str">
            <v>A4</v>
          </cell>
          <cell r="J374">
            <v>0</v>
          </cell>
          <cell r="K374" t="str">
            <v>A4</v>
          </cell>
          <cell r="L374">
            <v>0</v>
          </cell>
          <cell r="M374">
            <v>0</v>
          </cell>
          <cell r="N374">
            <v>0</v>
          </cell>
          <cell r="O374">
            <v>0</v>
          </cell>
          <cell r="P374">
            <v>0</v>
          </cell>
        </row>
        <row r="375">
          <cell r="D375" t="str">
            <v>01019002</v>
          </cell>
          <cell r="E375" t="str">
            <v>A4</v>
          </cell>
          <cell r="F375">
            <v>0</v>
          </cell>
          <cell r="G375" t="str">
            <v>A4</v>
          </cell>
          <cell r="H375">
            <v>0</v>
          </cell>
          <cell r="I375" t="str">
            <v>A4</v>
          </cell>
          <cell r="J375">
            <v>0</v>
          </cell>
          <cell r="K375" t="str">
            <v>A4</v>
          </cell>
          <cell r="L375">
            <v>0</v>
          </cell>
          <cell r="M375">
            <v>0</v>
          </cell>
          <cell r="N375">
            <v>0</v>
          </cell>
          <cell r="O375">
            <v>0</v>
          </cell>
          <cell r="P375">
            <v>0</v>
          </cell>
        </row>
        <row r="376">
          <cell r="D376">
            <v>0</v>
          </cell>
          <cell r="E376">
            <v>1</v>
          </cell>
          <cell r="F376">
            <v>0</v>
          </cell>
          <cell r="G376">
            <v>1</v>
          </cell>
          <cell r="H376" t="str">
            <v>0A1 + 0A2 + 0A3 + 1A4</v>
          </cell>
          <cell r="I376">
            <v>1</v>
          </cell>
          <cell r="J376" t="str">
            <v>0A1 + 0A2 + 0A3 + 1A4</v>
          </cell>
          <cell r="K376">
            <v>1</v>
          </cell>
          <cell r="L376" t="str">
            <v>0A1 + 0A2 + 1A3 + 0A4</v>
          </cell>
          <cell r="M376">
            <v>0</v>
          </cell>
          <cell r="N376">
            <v>0</v>
          </cell>
          <cell r="O376">
            <v>0</v>
          </cell>
          <cell r="P376">
            <v>0</v>
          </cell>
        </row>
        <row r="377">
          <cell r="D377" t="str">
            <v>01005005</v>
          </cell>
          <cell r="E377" t="str">
            <v>A4</v>
          </cell>
          <cell r="F377">
            <v>0</v>
          </cell>
          <cell r="G377" t="str">
            <v>A4</v>
          </cell>
          <cell r="H377">
            <v>0</v>
          </cell>
          <cell r="I377" t="str">
            <v>A4</v>
          </cell>
          <cell r="J377">
            <v>0</v>
          </cell>
          <cell r="K377" t="str">
            <v>A3</v>
          </cell>
          <cell r="L377">
            <v>0</v>
          </cell>
          <cell r="M377">
            <v>0</v>
          </cell>
          <cell r="N377">
            <v>0</v>
          </cell>
          <cell r="O377">
            <v>0</v>
          </cell>
          <cell r="P377">
            <v>0</v>
          </cell>
        </row>
        <row r="378">
          <cell r="D378">
            <v>0</v>
          </cell>
          <cell r="E378">
            <v>3</v>
          </cell>
          <cell r="F378">
            <v>0</v>
          </cell>
          <cell r="G378">
            <v>3</v>
          </cell>
          <cell r="H378" t="str">
            <v>0A1 + 1A2 + 0A3 + 2A4</v>
          </cell>
          <cell r="I378">
            <v>3</v>
          </cell>
          <cell r="J378" t="str">
            <v>0A1 + 1A2 + 2A3 + 0A4</v>
          </cell>
          <cell r="K378">
            <v>3</v>
          </cell>
          <cell r="L378" t="str">
            <v>1A1 + 0A2 + 2A3 + 0A4</v>
          </cell>
          <cell r="M378">
            <v>0</v>
          </cell>
          <cell r="N378">
            <v>0</v>
          </cell>
          <cell r="O378">
            <v>0</v>
          </cell>
          <cell r="P378">
            <v>0</v>
          </cell>
        </row>
        <row r="379">
          <cell r="D379">
            <v>0</v>
          </cell>
          <cell r="E379">
            <v>2</v>
          </cell>
          <cell r="F379">
            <v>0</v>
          </cell>
          <cell r="G379">
            <v>2</v>
          </cell>
          <cell r="H379" t="str">
            <v>0A1 + 1A2 + 0A3 + 1A4</v>
          </cell>
          <cell r="I379">
            <v>2</v>
          </cell>
          <cell r="J379" t="str">
            <v>0A1 + 1A2 + 1A3 + 0A4</v>
          </cell>
          <cell r="K379">
            <v>2</v>
          </cell>
          <cell r="L379" t="str">
            <v>1A1 + 0A2 + 1A3 + 0A4</v>
          </cell>
          <cell r="M379">
            <v>0</v>
          </cell>
          <cell r="N379">
            <v>0</v>
          </cell>
          <cell r="O379">
            <v>0</v>
          </cell>
          <cell r="P379">
            <v>0</v>
          </cell>
        </row>
        <row r="380">
          <cell r="D380" t="str">
            <v>01021001</v>
          </cell>
          <cell r="E380" t="str">
            <v>A2</v>
          </cell>
          <cell r="F380" t="str">
            <v>Có sáng kiến đạt PVAH cấp ngành (QĐ số 1720/QĐ-GDĐT-VP ngày 20/8/2020)</v>
          </cell>
          <cell r="G380" t="str">
            <v>A2</v>
          </cell>
          <cell r="H380">
            <v>0</v>
          </cell>
          <cell r="I380" t="str">
            <v>A2</v>
          </cell>
          <cell r="J380">
            <v>0</v>
          </cell>
          <cell r="K380" t="str">
            <v>A1</v>
          </cell>
          <cell r="L380">
            <v>0</v>
          </cell>
          <cell r="M380">
            <v>0</v>
          </cell>
          <cell r="N380">
            <v>0</v>
          </cell>
          <cell r="O380">
            <v>2</v>
          </cell>
          <cell r="P380">
            <v>6</v>
          </cell>
        </row>
        <row r="381">
          <cell r="D381" t="str">
            <v>01021003</v>
          </cell>
          <cell r="E381" t="str">
            <v>A4</v>
          </cell>
          <cell r="F381">
            <v>0</v>
          </cell>
          <cell r="G381" t="str">
            <v>A4</v>
          </cell>
          <cell r="H381">
            <v>0</v>
          </cell>
          <cell r="I381" t="str">
            <v>A3</v>
          </cell>
          <cell r="J381" t="str">
            <v>Nhất trí đề nghị của đơn vị xếp A3</v>
          </cell>
          <cell r="K381" t="str">
            <v>A3</v>
          </cell>
          <cell r="L381">
            <v>0</v>
          </cell>
          <cell r="M381">
            <v>0</v>
          </cell>
          <cell r="N381">
            <v>0</v>
          </cell>
          <cell r="O381">
            <v>2</v>
          </cell>
          <cell r="P381">
            <v>6</v>
          </cell>
        </row>
        <row r="382">
          <cell r="D382">
            <v>0</v>
          </cell>
          <cell r="E382">
            <v>1</v>
          </cell>
          <cell r="F382">
            <v>0</v>
          </cell>
          <cell r="G382">
            <v>1</v>
          </cell>
          <cell r="H382" t="str">
            <v>0A1 + 0A2 + 0A3 + 1A4</v>
          </cell>
          <cell r="I382">
            <v>1</v>
          </cell>
          <cell r="J382" t="str">
            <v>0A1 + 0A2 + 1A3 + 0A4</v>
          </cell>
          <cell r="K382">
            <v>1</v>
          </cell>
          <cell r="L382" t="str">
            <v>0A1 + 0A2 + 1A3 + 0A4</v>
          </cell>
          <cell r="M382">
            <v>0</v>
          </cell>
          <cell r="N382">
            <v>0</v>
          </cell>
          <cell r="O382">
            <v>0</v>
          </cell>
          <cell r="P38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TỔNG ĐIỂM CỘNG-TRỪ"/>
      <sheetName val="Thắm"/>
      <sheetName val="Tâm"/>
      <sheetName val="Thành"/>
    </sheetNames>
    <sheetDataSet>
      <sheetData sheetId="0" refreshError="1"/>
      <sheetData sheetId="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VIẾT DŨNG"/>
      <sheetName val="HOA"/>
      <sheetName val="TỔNG NV"/>
      <sheetName val="NGỌC PHƯỢNG"/>
      <sheetName val="NHƯ QUỲNH"/>
      <sheetName val="ÁNH PHƯỢNG"/>
      <sheetName val="BÍCH LIỄU"/>
      <sheetName val="PHƯƠNG OANH"/>
      <sheetName val="CHÌ"/>
      <sheetName val="VÂN"/>
      <sheetName val="NHUNG"/>
      <sheetName val="HẢI YẾN"/>
      <sheetName val="XUÂN MAI"/>
      <sheetName val="HÙNG THANH"/>
      <sheetName val="ANH"/>
      <sheetName val="NHÀN"/>
      <sheetName val="PHÚ"/>
      <sheetName val="PHÚC"/>
      <sheetName val="VŨ"/>
      <sheetName val="TẤN"/>
      <sheetName val="HƯNG"/>
      <sheetName val="TUẤN"/>
      <sheetName val="PHƯƠNG"/>
      <sheetName val="HIỀN"/>
      <sheetName val="SƠN"/>
    </sheetNames>
    <sheetDataSet>
      <sheetData sheetId="0" refreshError="1">
        <row r="11">
          <cell r="D11" t="str">
            <v>50800000104</v>
          </cell>
          <cell r="E11">
            <v>98</v>
          </cell>
          <cell r="F11">
            <v>38</v>
          </cell>
          <cell r="G11">
            <v>60</v>
          </cell>
          <cell r="J11">
            <v>98</v>
          </cell>
          <cell r="K11" t="str">
            <v>X</v>
          </cell>
          <cell r="L11" t="str">
            <v/>
          </cell>
          <cell r="M11" t="str">
            <v/>
          </cell>
          <cell r="N11" t="str">
            <v/>
          </cell>
        </row>
        <row r="12">
          <cell r="D12" t="str">
            <v>11100000743</v>
          </cell>
          <cell r="E12">
            <v>89</v>
          </cell>
          <cell r="F12">
            <v>32</v>
          </cell>
          <cell r="G12">
            <v>60</v>
          </cell>
          <cell r="J12">
            <v>92</v>
          </cell>
          <cell r="L12" t="str">
            <v>X</v>
          </cell>
          <cell r="M12" t="str">
            <v/>
          </cell>
          <cell r="N12" t="str">
            <v/>
          </cell>
          <cell r="P12" t="str">
            <v>Tỷ lệ 50% CBQL Xuất sắc</v>
          </cell>
        </row>
        <row r="13">
          <cell r="D13" t="str">
            <v>11100082854</v>
          </cell>
          <cell r="E13">
            <v>80</v>
          </cell>
          <cell r="F13">
            <v>31</v>
          </cell>
          <cell r="G13">
            <v>60</v>
          </cell>
          <cell r="J13">
            <v>91</v>
          </cell>
          <cell r="K13" t="str">
            <v>X</v>
          </cell>
          <cell r="L13" t="str">
            <v/>
          </cell>
          <cell r="M13" t="str">
            <v/>
          </cell>
          <cell r="N13" t="str">
            <v/>
          </cell>
        </row>
        <row r="14">
          <cell r="D14" t="str">
            <v>11100082861</v>
          </cell>
          <cell r="E14">
            <v>80</v>
          </cell>
          <cell r="F14">
            <v>32</v>
          </cell>
          <cell r="G14">
            <v>60</v>
          </cell>
          <cell r="J14">
            <v>92</v>
          </cell>
          <cell r="K14" t="str">
            <v>X</v>
          </cell>
          <cell r="L14" t="str">
            <v/>
          </cell>
          <cell r="M14" t="str">
            <v/>
          </cell>
          <cell r="N14" t="str">
            <v/>
          </cell>
        </row>
        <row r="15">
          <cell r="D15" t="str">
            <v>11100115699</v>
          </cell>
          <cell r="E15">
            <v>80</v>
          </cell>
          <cell r="F15">
            <v>30</v>
          </cell>
          <cell r="G15">
            <v>60</v>
          </cell>
          <cell r="J15">
            <v>90</v>
          </cell>
          <cell r="K15" t="str">
            <v>X</v>
          </cell>
          <cell r="L15" t="str">
            <v/>
          </cell>
          <cell r="M15" t="str">
            <v/>
          </cell>
          <cell r="N15" t="str">
            <v/>
          </cell>
        </row>
        <row r="16">
          <cell r="D16" t="str">
            <v>40400000515</v>
          </cell>
          <cell r="E16">
            <v>80</v>
          </cell>
          <cell r="F16">
            <v>30</v>
          </cell>
          <cell r="G16">
            <v>60</v>
          </cell>
          <cell r="J16">
            <v>90</v>
          </cell>
          <cell r="K16" t="str">
            <v>X</v>
          </cell>
          <cell r="L16" t="str">
            <v/>
          </cell>
          <cell r="M16" t="str">
            <v/>
          </cell>
          <cell r="N16" t="str">
            <v/>
          </cell>
        </row>
        <row r="17">
          <cell r="D17" t="str">
            <v>11100071604</v>
          </cell>
          <cell r="E17">
            <v>80</v>
          </cell>
          <cell r="F17">
            <v>29</v>
          </cell>
          <cell r="G17">
            <v>60</v>
          </cell>
          <cell r="J17">
            <v>89</v>
          </cell>
          <cell r="K17" t="str">
            <v/>
          </cell>
          <cell r="L17" t="str">
            <v>X</v>
          </cell>
          <cell r="M17" t="str">
            <v/>
          </cell>
          <cell r="N17" t="str">
            <v/>
          </cell>
        </row>
        <row r="18">
          <cell r="D18" t="str">
            <v>80300000835</v>
          </cell>
          <cell r="E18">
            <v>88</v>
          </cell>
          <cell r="F18">
            <v>30</v>
          </cell>
          <cell r="G18">
            <v>60</v>
          </cell>
          <cell r="J18">
            <v>90</v>
          </cell>
          <cell r="K18" t="str">
            <v>X</v>
          </cell>
          <cell r="L18" t="str">
            <v/>
          </cell>
          <cell r="M18" t="str">
            <v/>
          </cell>
          <cell r="N18" t="str">
            <v/>
          </cell>
        </row>
        <row r="19">
          <cell r="D19" t="str">
            <v>40700000887</v>
          </cell>
          <cell r="E19">
            <v>80</v>
          </cell>
          <cell r="F19">
            <v>29</v>
          </cell>
          <cell r="G19">
            <v>50</v>
          </cell>
          <cell r="J19">
            <v>79</v>
          </cell>
          <cell r="K19" t="str">
            <v/>
          </cell>
          <cell r="L19" t="str">
            <v>X</v>
          </cell>
          <cell r="M19" t="str">
            <v/>
          </cell>
          <cell r="N19" t="str">
            <v/>
          </cell>
        </row>
        <row r="20">
          <cell r="D20" t="str">
            <v>40700000683</v>
          </cell>
          <cell r="E20">
            <v>80</v>
          </cell>
          <cell r="F20">
            <v>31</v>
          </cell>
          <cell r="G20">
            <v>60</v>
          </cell>
          <cell r="J20">
            <v>91</v>
          </cell>
          <cell r="K20" t="str">
            <v>X</v>
          </cell>
          <cell r="L20" t="str">
            <v/>
          </cell>
          <cell r="M20" t="str">
            <v/>
          </cell>
          <cell r="N20" t="str">
            <v/>
          </cell>
        </row>
        <row r="21">
          <cell r="D21" t="str">
            <v>80500000584</v>
          </cell>
          <cell r="E21">
            <v>80</v>
          </cell>
          <cell r="F21">
            <v>28</v>
          </cell>
          <cell r="G21">
            <v>60</v>
          </cell>
          <cell r="J21">
            <v>88</v>
          </cell>
          <cell r="K21" t="str">
            <v/>
          </cell>
          <cell r="L21" t="str">
            <v>X</v>
          </cell>
          <cell r="M21" t="str">
            <v/>
          </cell>
          <cell r="N21" t="str">
            <v/>
          </cell>
        </row>
        <row r="22">
          <cell r="K22">
            <v>1</v>
          </cell>
          <cell r="L22">
            <v>2</v>
          </cell>
          <cell r="M22">
            <v>0</v>
          </cell>
          <cell r="N22">
            <v>0</v>
          </cell>
          <cell r="O22">
            <v>0</v>
          </cell>
        </row>
        <row r="23">
          <cell r="D23">
            <v>11100000803</v>
          </cell>
          <cell r="E23">
            <v>80</v>
          </cell>
          <cell r="F23">
            <v>30</v>
          </cell>
          <cell r="G23">
            <v>50</v>
          </cell>
          <cell r="J23">
            <v>80</v>
          </cell>
          <cell r="K23" t="str">
            <v/>
          </cell>
          <cell r="L23" t="str">
            <v>X</v>
          </cell>
          <cell r="M23" t="str">
            <v/>
          </cell>
          <cell r="N23" t="str">
            <v/>
          </cell>
        </row>
        <row r="24">
          <cell r="D24" t="str">
            <v>11100071597</v>
          </cell>
          <cell r="E24">
            <v>89</v>
          </cell>
          <cell r="F24">
            <v>30</v>
          </cell>
          <cell r="G24">
            <v>50</v>
          </cell>
          <cell r="J24">
            <v>80</v>
          </cell>
          <cell r="K24" t="str">
            <v/>
          </cell>
          <cell r="L24" t="str">
            <v>X</v>
          </cell>
          <cell r="M24" t="str">
            <v/>
          </cell>
          <cell r="N24" t="str">
            <v/>
          </cell>
        </row>
        <row r="25">
          <cell r="D25" t="str">
            <v>11100000805</v>
          </cell>
          <cell r="E25">
            <v>88</v>
          </cell>
          <cell r="F25">
            <v>30</v>
          </cell>
          <cell r="G25">
            <v>60</v>
          </cell>
          <cell r="J25">
            <v>90</v>
          </cell>
          <cell r="K25" t="str">
            <v>X</v>
          </cell>
          <cell r="L25" t="str">
            <v/>
          </cell>
          <cell r="M25" t="str">
            <v/>
          </cell>
          <cell r="N25" t="str">
            <v/>
          </cell>
        </row>
        <row r="26">
          <cell r="K26">
            <v>2</v>
          </cell>
          <cell r="L26">
            <v>2</v>
          </cell>
          <cell r="M26">
            <v>0</v>
          </cell>
          <cell r="N26">
            <v>0</v>
          </cell>
          <cell r="O26">
            <v>0</v>
          </cell>
        </row>
        <row r="27">
          <cell r="D27" t="str">
            <v>79000H05.000574</v>
          </cell>
          <cell r="E27">
            <v>78</v>
          </cell>
          <cell r="F27">
            <v>31</v>
          </cell>
          <cell r="G27">
            <v>60</v>
          </cell>
          <cell r="J27">
            <v>91</v>
          </cell>
          <cell r="K27" t="str">
            <v>X</v>
          </cell>
          <cell r="L27" t="str">
            <v/>
          </cell>
          <cell r="M27" t="str">
            <v/>
          </cell>
          <cell r="N27" t="str">
            <v/>
          </cell>
        </row>
        <row r="28">
          <cell r="D28" t="str">
            <v>79000H05.000575</v>
          </cell>
          <cell r="E28">
            <v>88</v>
          </cell>
          <cell r="F28">
            <v>30</v>
          </cell>
          <cell r="G28">
            <v>60</v>
          </cell>
          <cell r="J28">
            <v>90</v>
          </cell>
          <cell r="K28" t="str">
            <v>X</v>
          </cell>
          <cell r="L28" t="str">
            <v/>
          </cell>
          <cell r="M28" t="str">
            <v/>
          </cell>
          <cell r="N28" t="str">
            <v/>
          </cell>
        </row>
        <row r="29">
          <cell r="D29" t="str">
            <v>79000H05.000448</v>
          </cell>
          <cell r="E29">
            <v>87</v>
          </cell>
          <cell r="F29">
            <v>29</v>
          </cell>
          <cell r="G29">
            <v>60</v>
          </cell>
          <cell r="J29">
            <v>89</v>
          </cell>
          <cell r="K29" t="str">
            <v/>
          </cell>
          <cell r="L29" t="str">
            <v>X</v>
          </cell>
        </row>
        <row r="30">
          <cell r="D30" t="str">
            <v>79000H05.000420</v>
          </cell>
          <cell r="E30">
            <v>88</v>
          </cell>
          <cell r="F30">
            <v>28</v>
          </cell>
          <cell r="G30">
            <v>60</v>
          </cell>
          <cell r="J30">
            <v>88</v>
          </cell>
          <cell r="K30" t="str">
            <v/>
          </cell>
          <cell r="L30" t="str">
            <v>X</v>
          </cell>
        </row>
        <row r="31">
          <cell r="K31">
            <v>2</v>
          </cell>
          <cell r="L31" t="str">
            <v/>
          </cell>
          <cell r="O31">
            <v>0</v>
          </cell>
        </row>
        <row r="32">
          <cell r="D32" t="str">
            <v>79000H05.000568</v>
          </cell>
          <cell r="E32">
            <v>89</v>
          </cell>
          <cell r="F32">
            <v>30</v>
          </cell>
          <cell r="G32">
            <v>60</v>
          </cell>
          <cell r="J32">
            <v>90</v>
          </cell>
          <cell r="K32" t="str">
            <v>X</v>
          </cell>
          <cell r="L32" t="str">
            <v/>
          </cell>
        </row>
        <row r="33">
          <cell r="D33" t="str">
            <v>79000H05.000299</v>
          </cell>
          <cell r="E33">
            <v>85</v>
          </cell>
          <cell r="F33">
            <v>26</v>
          </cell>
          <cell r="G33">
            <v>60</v>
          </cell>
          <cell r="J33">
            <v>86</v>
          </cell>
          <cell r="K33" t="str">
            <v/>
          </cell>
          <cell r="L33" t="str">
            <v>X</v>
          </cell>
        </row>
        <row r="34">
          <cell r="D34" t="str">
            <v>79000H05.000527</v>
          </cell>
          <cell r="E34">
            <v>87</v>
          </cell>
          <cell r="F34">
            <v>28</v>
          </cell>
          <cell r="G34">
            <v>50</v>
          </cell>
          <cell r="J34">
            <v>78</v>
          </cell>
          <cell r="K34" t="str">
            <v/>
          </cell>
          <cell r="L34" t="str">
            <v>X</v>
          </cell>
        </row>
        <row r="35">
          <cell r="D35" t="str">
            <v xml:space="preserve">79000H05.326689 </v>
          </cell>
          <cell r="E35">
            <v>86</v>
          </cell>
          <cell r="F35">
            <v>29</v>
          </cell>
          <cell r="G35">
            <v>50</v>
          </cell>
          <cell r="J35">
            <v>79</v>
          </cell>
          <cell r="K35" t="str">
            <v/>
          </cell>
          <cell r="L35" t="str">
            <v>X</v>
          </cell>
        </row>
        <row r="36">
          <cell r="D36" t="str">
            <v>79000H05.110707</v>
          </cell>
          <cell r="E36">
            <v>86</v>
          </cell>
          <cell r="F36">
            <v>27</v>
          </cell>
          <cell r="G36">
            <v>50</v>
          </cell>
          <cell r="J36">
            <v>77</v>
          </cell>
          <cell r="K36" t="str">
            <v/>
          </cell>
          <cell r="L36" t="str">
            <v>X</v>
          </cell>
        </row>
        <row r="37">
          <cell r="D37" t="str">
            <v>79000H05.852722</v>
          </cell>
          <cell r="E37">
            <v>87</v>
          </cell>
          <cell r="F37">
            <v>30</v>
          </cell>
          <cell r="G37">
            <v>60</v>
          </cell>
          <cell r="J37">
            <v>90</v>
          </cell>
          <cell r="K37" t="str">
            <v>X</v>
          </cell>
          <cell r="L37"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1. THIỆN"/>
      <sheetName val="2. LỢI"/>
      <sheetName val="3. HIỆP"/>
      <sheetName val="4. KIM ANH"/>
      <sheetName val="5. CHI"/>
      <sheetName val="6. HÀ"/>
      <sheetName val="7. THẮNG"/>
      <sheetName val="8. N. ANH"/>
      <sheetName val="9. HƯƠNG"/>
      <sheetName val="10. NỮ"/>
      <sheetName val="11. DŨNG"/>
      <sheetName val="12. GIANG"/>
      <sheetName val="13. HIẾU"/>
      <sheetName val="14. HOÀNG"/>
      <sheetName val="15. MỸ"/>
      <sheetName val="16. Phước"/>
      <sheetName val="DS THỨ TỰ ĐÁNH GIÁ"/>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1. THIỆN"/>
      <sheetName val="2. LỢI"/>
      <sheetName val="3. HIỆP"/>
      <sheetName val="4. KIM ANH"/>
      <sheetName val="5. CHI"/>
      <sheetName val="6. HÀ"/>
      <sheetName val="7. THẮNG"/>
      <sheetName val="8. N. ANH"/>
      <sheetName val="9. HƯƠNG"/>
      <sheetName val="10. NỮ"/>
      <sheetName val="11. NHUNG"/>
      <sheetName val="12. GIANG"/>
      <sheetName val="13. HIẾU"/>
      <sheetName val="14. MỸ"/>
      <sheetName val="DS THỨ TỰ ĐÁNH GIÁ"/>
    </sheetNames>
    <sheetDataSet>
      <sheetData sheetId="0">
        <row r="11">
          <cell r="D11">
            <v>11100000742</v>
          </cell>
          <cell r="E11">
            <v>89</v>
          </cell>
          <cell r="F11">
            <v>29</v>
          </cell>
          <cell r="G11">
            <v>60</v>
          </cell>
          <cell r="H11">
            <v>0</v>
          </cell>
          <cell r="I11">
            <v>0</v>
          </cell>
          <cell r="J11">
            <v>89</v>
          </cell>
          <cell r="K11" t="str">
            <v/>
          </cell>
          <cell r="L11" t="str">
            <v>X</v>
          </cell>
          <cell r="M11" t="str">
            <v/>
          </cell>
          <cell r="N11" t="str">
            <v/>
          </cell>
        </row>
        <row r="12">
          <cell r="D12">
            <v>11100000704</v>
          </cell>
          <cell r="E12">
            <v>78</v>
          </cell>
          <cell r="F12">
            <v>30</v>
          </cell>
          <cell r="G12">
            <v>60</v>
          </cell>
          <cell r="H12">
            <v>0</v>
          </cell>
          <cell r="I12">
            <v>0</v>
          </cell>
          <cell r="J12">
            <v>90</v>
          </cell>
          <cell r="K12" t="str">
            <v>X</v>
          </cell>
          <cell r="L12" t="str">
            <v/>
          </cell>
          <cell r="M12" t="str">
            <v/>
          </cell>
          <cell r="N12" t="str">
            <v/>
          </cell>
        </row>
        <row r="13">
          <cell r="D13">
            <v>11100000751</v>
          </cell>
          <cell r="E13">
            <v>77</v>
          </cell>
          <cell r="F13">
            <v>30</v>
          </cell>
          <cell r="G13">
            <v>60</v>
          </cell>
          <cell r="H13">
            <v>0</v>
          </cell>
          <cell r="I13">
            <v>0</v>
          </cell>
          <cell r="J13">
            <v>90</v>
          </cell>
          <cell r="K13" t="str">
            <v>X</v>
          </cell>
          <cell r="L13" t="str">
            <v/>
          </cell>
          <cell r="M13" t="str">
            <v/>
          </cell>
          <cell r="N13" t="str">
            <v/>
          </cell>
        </row>
        <row r="14">
          <cell r="D14">
            <v>11100115721</v>
          </cell>
          <cell r="E14">
            <v>77</v>
          </cell>
          <cell r="F14">
            <v>28</v>
          </cell>
          <cell r="G14">
            <v>60</v>
          </cell>
          <cell r="H14">
            <v>0</v>
          </cell>
          <cell r="I14">
            <v>0</v>
          </cell>
          <cell r="J14">
            <v>88</v>
          </cell>
          <cell r="K14" t="str">
            <v/>
          </cell>
          <cell r="L14" t="str">
            <v>X</v>
          </cell>
          <cell r="M14" t="str">
            <v/>
          </cell>
          <cell r="N14" t="str">
            <v/>
          </cell>
        </row>
        <row r="15">
          <cell r="D15">
            <v>11100110014</v>
          </cell>
          <cell r="E15">
            <v>78</v>
          </cell>
          <cell r="F15">
            <v>28</v>
          </cell>
          <cell r="G15">
            <v>60</v>
          </cell>
          <cell r="H15">
            <v>0</v>
          </cell>
          <cell r="I15">
            <v>0</v>
          </cell>
          <cell r="J15">
            <v>88</v>
          </cell>
          <cell r="K15" t="str">
            <v/>
          </cell>
          <cell r="L15" t="str">
            <v>X</v>
          </cell>
          <cell r="M15" t="str">
            <v/>
          </cell>
          <cell r="N15" t="str">
            <v/>
          </cell>
        </row>
        <row r="16">
          <cell r="D16">
            <v>11100071600</v>
          </cell>
          <cell r="E16">
            <v>92</v>
          </cell>
          <cell r="F16">
            <v>32</v>
          </cell>
          <cell r="G16">
            <v>60</v>
          </cell>
          <cell r="H16">
            <v>0</v>
          </cell>
          <cell r="I16">
            <v>0</v>
          </cell>
          <cell r="J16">
            <v>92</v>
          </cell>
          <cell r="K16" t="str">
            <v>X</v>
          </cell>
          <cell r="L16" t="str">
            <v/>
          </cell>
          <cell r="M16" t="str">
            <v/>
          </cell>
          <cell r="N16" t="str">
            <v/>
          </cell>
        </row>
        <row r="17">
          <cell r="D17">
            <v>11100000772</v>
          </cell>
          <cell r="E17">
            <v>82</v>
          </cell>
          <cell r="F17">
            <v>30</v>
          </cell>
          <cell r="G17">
            <v>60</v>
          </cell>
          <cell r="H17">
            <v>0</v>
          </cell>
          <cell r="I17">
            <v>0</v>
          </cell>
          <cell r="J17">
            <v>90</v>
          </cell>
          <cell r="K17" t="str">
            <v>X</v>
          </cell>
          <cell r="L17" t="str">
            <v/>
          </cell>
          <cell r="M17" t="str">
            <v/>
          </cell>
          <cell r="N17" t="str">
            <v/>
          </cell>
        </row>
        <row r="18">
          <cell r="D18">
            <v>50700000360</v>
          </cell>
          <cell r="E18">
            <v>77</v>
          </cell>
          <cell r="F18">
            <v>27</v>
          </cell>
          <cell r="G18">
            <v>50</v>
          </cell>
          <cell r="H18">
            <v>0</v>
          </cell>
          <cell r="I18">
            <v>0</v>
          </cell>
          <cell r="J18">
            <v>77</v>
          </cell>
          <cell r="K18" t="str">
            <v/>
          </cell>
          <cell r="L18" t="str">
            <v>X</v>
          </cell>
          <cell r="M18" t="str">
            <v/>
          </cell>
          <cell r="N18" t="str">
            <v/>
          </cell>
        </row>
        <row r="19">
          <cell r="D19">
            <v>50700000433</v>
          </cell>
          <cell r="E19">
            <v>77</v>
          </cell>
          <cell r="F19">
            <v>27</v>
          </cell>
          <cell r="G19">
            <v>50</v>
          </cell>
          <cell r="H19">
            <v>0</v>
          </cell>
          <cell r="I19">
            <v>0</v>
          </cell>
          <cell r="J19">
            <v>77</v>
          </cell>
          <cell r="K19" t="str">
            <v/>
          </cell>
          <cell r="L19" t="str">
            <v>X</v>
          </cell>
          <cell r="M19" t="str">
            <v/>
          </cell>
          <cell r="N19" t="str">
            <v/>
          </cell>
        </row>
        <row r="21">
          <cell r="D21">
            <v>11100071602</v>
          </cell>
          <cell r="E21">
            <v>77</v>
          </cell>
          <cell r="F21">
            <v>30</v>
          </cell>
          <cell r="G21">
            <v>60</v>
          </cell>
          <cell r="H21">
            <v>0</v>
          </cell>
          <cell r="I21">
            <v>0</v>
          </cell>
          <cell r="J21">
            <v>90</v>
          </cell>
          <cell r="K21" t="str">
            <v>X</v>
          </cell>
          <cell r="L21" t="str">
            <v/>
          </cell>
          <cell r="M21" t="str">
            <v/>
          </cell>
          <cell r="N21" t="str">
            <v/>
          </cell>
        </row>
        <row r="23">
          <cell r="D23" t="str">
            <v>79000H05.000552</v>
          </cell>
          <cell r="E23">
            <v>77</v>
          </cell>
          <cell r="F23">
            <v>28</v>
          </cell>
          <cell r="G23">
            <v>60</v>
          </cell>
          <cell r="H23">
            <v>0</v>
          </cell>
          <cell r="I23">
            <v>0</v>
          </cell>
          <cell r="J23">
            <v>88</v>
          </cell>
          <cell r="K23" t="str">
            <v/>
          </cell>
          <cell r="L23" t="str">
            <v>X</v>
          </cell>
          <cell r="M23" t="str">
            <v/>
          </cell>
          <cell r="N23" t="str">
            <v/>
          </cell>
        </row>
        <row r="24">
          <cell r="D24" t="str">
            <v>79000H05.000459</v>
          </cell>
          <cell r="E24">
            <v>77</v>
          </cell>
          <cell r="F24">
            <v>30</v>
          </cell>
          <cell r="G24">
            <v>60</v>
          </cell>
          <cell r="H24">
            <v>0</v>
          </cell>
          <cell r="I24">
            <v>0</v>
          </cell>
          <cell r="J24">
            <v>90</v>
          </cell>
          <cell r="K24" t="str">
            <v>X</v>
          </cell>
          <cell r="L24" t="str">
            <v/>
          </cell>
          <cell r="M24" t="str">
            <v/>
          </cell>
          <cell r="N24" t="str">
            <v/>
          </cell>
        </row>
        <row r="25">
          <cell r="D25" t="str">
            <v>79000H05.000443</v>
          </cell>
          <cell r="E25">
            <v>75</v>
          </cell>
          <cell r="F25">
            <v>30</v>
          </cell>
          <cell r="G25">
            <v>60</v>
          </cell>
          <cell r="H25">
            <v>0</v>
          </cell>
          <cell r="I25">
            <v>0</v>
          </cell>
          <cell r="J25">
            <v>90</v>
          </cell>
          <cell r="K25" t="str">
            <v>X</v>
          </cell>
          <cell r="L25" t="str">
            <v/>
          </cell>
          <cell r="M25" t="str">
            <v/>
          </cell>
          <cell r="N25" t="str">
            <v/>
          </cell>
        </row>
        <row r="26">
          <cell r="D26" t="str">
            <v>79000H05.852723</v>
          </cell>
          <cell r="E26">
            <v>82</v>
          </cell>
          <cell r="F26">
            <v>25</v>
          </cell>
          <cell r="G26">
            <v>50</v>
          </cell>
          <cell r="H26">
            <v>0</v>
          </cell>
          <cell r="I26">
            <v>0</v>
          </cell>
          <cell r="J26">
            <v>75</v>
          </cell>
          <cell r="K26" t="str">
            <v/>
          </cell>
          <cell r="L26" t="str">
            <v>X</v>
          </cell>
          <cell r="M26" t="str">
            <v/>
          </cell>
          <cell r="N26" t="str">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Nhan"/>
      <sheetName val="Mẫu 2B-Dao"/>
      <sheetName val="Mẫu 2D-Son"/>
      <sheetName val="Mẫu 2D-Dung"/>
      <sheetName val="Mẫu 2D-Tuyet"/>
      <sheetName val="Mẫu 2D-Thuy"/>
      <sheetName val="Mẫu 2D-Nhi"/>
    </sheetNames>
    <sheetDataSet>
      <sheetData sheetId="0">
        <row r="11">
          <cell r="D11">
            <v>11100066861</v>
          </cell>
          <cell r="E11">
            <v>76</v>
          </cell>
          <cell r="F11">
            <v>29</v>
          </cell>
          <cell r="G11">
            <v>50</v>
          </cell>
          <cell r="H11">
            <v>0</v>
          </cell>
          <cell r="I11">
            <v>0</v>
          </cell>
          <cell r="J11">
            <v>79</v>
          </cell>
          <cell r="K11" t="str">
            <v/>
          </cell>
          <cell r="L11" t="str">
            <v>X</v>
          </cell>
          <cell r="M11" t="str">
            <v/>
          </cell>
          <cell r="N11" t="str">
            <v/>
          </cell>
        </row>
        <row r="12">
          <cell r="D12">
            <v>11100000701</v>
          </cell>
          <cell r="E12">
            <v>85</v>
          </cell>
          <cell r="F12">
            <v>32</v>
          </cell>
          <cell r="G12">
            <v>60</v>
          </cell>
          <cell r="H12">
            <v>0</v>
          </cell>
          <cell r="I12">
            <v>0</v>
          </cell>
          <cell r="J12">
            <v>92</v>
          </cell>
          <cell r="K12" t="str">
            <v>X</v>
          </cell>
          <cell r="L12" t="str">
            <v/>
          </cell>
          <cell r="M12" t="str">
            <v/>
          </cell>
          <cell r="N12" t="str">
            <v/>
          </cell>
        </row>
        <row r="13">
          <cell r="D13">
            <v>11100122989</v>
          </cell>
          <cell r="E13">
            <v>75</v>
          </cell>
          <cell r="F13">
            <v>27</v>
          </cell>
          <cell r="G13">
            <v>50</v>
          </cell>
          <cell r="H13">
            <v>0</v>
          </cell>
          <cell r="I13">
            <v>0</v>
          </cell>
          <cell r="J13">
            <v>77</v>
          </cell>
          <cell r="K13" t="str">
            <v/>
          </cell>
          <cell r="L13" t="str">
            <v>X</v>
          </cell>
          <cell r="M13" t="str">
            <v/>
          </cell>
          <cell r="N13" t="str">
            <v/>
          </cell>
        </row>
        <row r="14">
          <cell r="D14">
            <v>40800000245</v>
          </cell>
          <cell r="E14">
            <v>78</v>
          </cell>
          <cell r="F14">
            <v>31</v>
          </cell>
          <cell r="G14">
            <v>60</v>
          </cell>
          <cell r="H14">
            <v>0</v>
          </cell>
          <cell r="I14">
            <v>0</v>
          </cell>
          <cell r="J14">
            <v>91</v>
          </cell>
          <cell r="K14" t="str">
            <v>X</v>
          </cell>
          <cell r="L14" t="str">
            <v/>
          </cell>
          <cell r="M14" t="str">
            <v/>
          </cell>
          <cell r="N14" t="str">
            <v/>
          </cell>
        </row>
        <row r="15">
          <cell r="D15">
            <v>50700000482</v>
          </cell>
          <cell r="E15">
            <v>76</v>
          </cell>
          <cell r="F15">
            <v>28</v>
          </cell>
          <cell r="G15">
            <v>60</v>
          </cell>
          <cell r="H15">
            <v>0</v>
          </cell>
          <cell r="I15">
            <v>0</v>
          </cell>
          <cell r="J15">
            <v>88</v>
          </cell>
          <cell r="K15" t="str">
            <v/>
          </cell>
          <cell r="L15" t="str">
            <v>X</v>
          </cell>
          <cell r="M15" t="str">
            <v/>
          </cell>
          <cell r="N15" t="str">
            <v/>
          </cell>
        </row>
        <row r="16">
          <cell r="D16">
            <v>11100115710</v>
          </cell>
          <cell r="E16">
            <v>75</v>
          </cell>
          <cell r="F16">
            <v>26</v>
          </cell>
          <cell r="G16">
            <v>60</v>
          </cell>
          <cell r="H16">
            <v>0</v>
          </cell>
          <cell r="I16">
            <v>0</v>
          </cell>
          <cell r="J16">
            <v>86</v>
          </cell>
          <cell r="K16" t="str">
            <v/>
          </cell>
          <cell r="L16" t="str">
            <v>X</v>
          </cell>
          <cell r="M16" t="str">
            <v/>
          </cell>
          <cell r="N16" t="str">
            <v/>
          </cell>
        </row>
        <row r="17">
          <cell r="K17" t="str">
            <v/>
          </cell>
          <cell r="L17" t="str">
            <v/>
          </cell>
          <cell r="M17" t="str">
            <v/>
          </cell>
        </row>
        <row r="18">
          <cell r="D18" t="str">
            <v>79000H05.000518</v>
          </cell>
          <cell r="E18">
            <v>81</v>
          </cell>
          <cell r="F18">
            <v>31</v>
          </cell>
          <cell r="G18">
            <v>60</v>
          </cell>
          <cell r="H18">
            <v>0</v>
          </cell>
          <cell r="I18">
            <v>0</v>
          </cell>
          <cell r="J18">
            <v>91</v>
          </cell>
          <cell r="K18" t="str">
            <v>X</v>
          </cell>
          <cell r="L18" t="str">
            <v/>
          </cell>
          <cell r="M18" t="str">
            <v/>
          </cell>
          <cell r="N18" t="str">
            <v/>
          </cell>
        </row>
      </sheetData>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 CV 10%"/>
      <sheetName val="Mẫu 4A"/>
      <sheetName val="KL CV cũ 10% (2)"/>
      <sheetName val="TỔNG ĐIỂM CỘNG-TRỪ"/>
      <sheetName val="Nguyễn Kính"/>
      <sheetName val="Kim Dung"/>
      <sheetName val="Tuyết Dung"/>
      <sheetName val="Ngọc"/>
      <sheetName val="Minh Thoa"/>
      <sheetName val="Hồng Thắm"/>
      <sheetName val="Đông Hưng"/>
      <sheetName val="Trân"/>
      <sheetName val="Thảo Vân"/>
    </sheetNames>
    <sheetDataSet>
      <sheetData sheetId="0"/>
      <sheetData sheetId="1">
        <row r="10">
          <cell r="D10">
            <v>50800000800</v>
          </cell>
          <cell r="E10">
            <v>98</v>
          </cell>
          <cell r="F10">
            <v>38</v>
          </cell>
          <cell r="G10">
            <v>60</v>
          </cell>
          <cell r="H10">
            <v>0</v>
          </cell>
          <cell r="I10">
            <v>0</v>
          </cell>
          <cell r="J10">
            <v>98</v>
          </cell>
          <cell r="K10" t="str">
            <v>X</v>
          </cell>
          <cell r="L10" t="str">
            <v/>
          </cell>
          <cell r="M10" t="str">
            <v/>
          </cell>
        </row>
        <row r="11">
          <cell r="D11">
            <v>11100071598</v>
          </cell>
          <cell r="E11">
            <v>97</v>
          </cell>
          <cell r="F11">
            <v>36</v>
          </cell>
          <cell r="G11">
            <v>50</v>
          </cell>
          <cell r="H11">
            <v>0</v>
          </cell>
          <cell r="I11">
            <v>0</v>
          </cell>
          <cell r="J11">
            <v>86</v>
          </cell>
          <cell r="K11" t="str">
            <v/>
          </cell>
          <cell r="L11" t="str">
            <v>X</v>
          </cell>
          <cell r="M11" t="str">
            <v/>
          </cell>
        </row>
        <row r="12">
          <cell r="D12">
            <v>11100115722</v>
          </cell>
          <cell r="E12">
            <v>96</v>
          </cell>
          <cell r="F12">
            <v>37</v>
          </cell>
          <cell r="G12">
            <v>60</v>
          </cell>
          <cell r="H12">
            <v>0</v>
          </cell>
          <cell r="I12">
            <v>0</v>
          </cell>
          <cell r="J12">
            <v>97</v>
          </cell>
          <cell r="K12" t="str">
            <v>X</v>
          </cell>
          <cell r="L12" t="str">
            <v/>
          </cell>
          <cell r="M12" t="str">
            <v/>
          </cell>
        </row>
        <row r="13">
          <cell r="D13">
            <v>50800001163</v>
          </cell>
          <cell r="E13">
            <v>95</v>
          </cell>
          <cell r="F13">
            <v>35</v>
          </cell>
          <cell r="G13">
            <v>60</v>
          </cell>
          <cell r="H13">
            <v>0</v>
          </cell>
          <cell r="I13">
            <v>0</v>
          </cell>
          <cell r="J13">
            <v>95</v>
          </cell>
          <cell r="K13" t="str">
            <v>X</v>
          </cell>
          <cell r="L13" t="str">
            <v/>
          </cell>
          <cell r="M13" t="str">
            <v/>
          </cell>
        </row>
        <row r="14">
          <cell r="D14">
            <v>11100121674</v>
          </cell>
          <cell r="E14">
            <v>96</v>
          </cell>
          <cell r="F14">
            <v>36</v>
          </cell>
          <cell r="G14">
            <v>60</v>
          </cell>
          <cell r="H14">
            <v>0</v>
          </cell>
          <cell r="I14">
            <v>0</v>
          </cell>
          <cell r="J14">
            <v>96</v>
          </cell>
          <cell r="K14" t="str">
            <v>X</v>
          </cell>
          <cell r="L14" t="str">
            <v/>
          </cell>
        </row>
        <row r="15">
          <cell r="D15">
            <v>40700000691</v>
          </cell>
          <cell r="E15">
            <v>96</v>
          </cell>
          <cell r="F15">
            <v>36</v>
          </cell>
          <cell r="G15">
            <v>60</v>
          </cell>
          <cell r="H15">
            <v>0</v>
          </cell>
          <cell r="I15">
            <v>0</v>
          </cell>
          <cell r="J15">
            <v>96</v>
          </cell>
          <cell r="K15" t="str">
            <v>X</v>
          </cell>
          <cell r="L15" t="str">
            <v/>
          </cell>
          <cell r="M15" t="str">
            <v/>
          </cell>
        </row>
        <row r="16">
          <cell r="D16">
            <v>50700000428</v>
          </cell>
          <cell r="E16">
            <v>77</v>
          </cell>
          <cell r="F16">
            <v>28</v>
          </cell>
          <cell r="G16">
            <v>50</v>
          </cell>
          <cell r="H16">
            <v>0</v>
          </cell>
          <cell r="I16">
            <v>0</v>
          </cell>
          <cell r="J16">
            <v>78</v>
          </cell>
          <cell r="L16" t="str">
            <v>X</v>
          </cell>
        </row>
        <row r="17">
          <cell r="D17">
            <v>50700000361</v>
          </cell>
          <cell r="E17">
            <v>95</v>
          </cell>
          <cell r="F17">
            <v>35</v>
          </cell>
          <cell r="G17">
            <v>50</v>
          </cell>
          <cell r="H17">
            <v>0</v>
          </cell>
          <cell r="I17">
            <v>0</v>
          </cell>
          <cell r="J17">
            <v>85</v>
          </cell>
          <cell r="K17" t="str">
            <v/>
          </cell>
          <cell r="L17" t="str">
            <v>X</v>
          </cell>
          <cell r="M17" t="str">
            <v/>
          </cell>
          <cell r="P17" t="str">
            <v>Tháng 04/2020</v>
          </cell>
        </row>
        <row r="18">
          <cell r="K18" t="str">
            <v/>
          </cell>
          <cell r="L18" t="str">
            <v/>
          </cell>
        </row>
        <row r="19">
          <cell r="D19" t="str">
            <v>79000H05.000490</v>
          </cell>
          <cell r="E19">
            <v>95</v>
          </cell>
          <cell r="F19">
            <v>35</v>
          </cell>
          <cell r="G19">
            <v>50</v>
          </cell>
          <cell r="H19">
            <v>0</v>
          </cell>
          <cell r="I19">
            <v>0</v>
          </cell>
          <cell r="J19">
            <v>85</v>
          </cell>
          <cell r="K19" t="str">
            <v/>
          </cell>
          <cell r="L19" t="str">
            <v>X</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Mẫu 4A (qtdv)"/>
      <sheetName val="KL CV 10%"/>
      <sheetName val="TỔNG ĐIỂM CỘNG-TRỪ"/>
      <sheetName val="Lê Quang Liêm"/>
      <sheetName val="Nguyễn Văn Thành"/>
      <sheetName val="Nguyễn Trọng Phú"/>
      <sheetName val="Phan Dức Long"/>
      <sheetName val="Mẫu 2C-GV"/>
      <sheetName val="Đỗ Văn Trong"/>
      <sheetName val="Giáp Văn Thịnh"/>
      <sheetName val="Vũ Ngọc Quang"/>
      <sheetName val="Nguyễn Cao Thắng"/>
      <sheetName val="Ninh Đỗ Hiệp"/>
      <sheetName val="Nguyễn Tiến Việt Dũng"/>
      <sheetName val="Lê Hồng Anh Tuấn"/>
      <sheetName val="Hà Nhật Thanh"/>
      <sheetName val="Trần Văn Lý"/>
      <sheetName val="Bùi Thị Dương"/>
      <sheetName val="Võ Tấn Kiệt"/>
      <sheetName val="Giáp Đức Nhận"/>
      <sheetName val=" Trần Thị Thu"/>
      <sheetName val="Thân Thị Quyết"/>
      <sheetName val="Đỗ Thị Bích Thủy"/>
      <sheetName val="Nguyễn Thị Thu Trang"/>
      <sheetName val="Dương Thị Thủy"/>
      <sheetName val="Nguyễn Thị Thảo"/>
      <sheetName val="Lê Thị Thiện"/>
      <sheetName val="Trần Thị Kim Loan"/>
      <sheetName val="Trần Kim Tươi"/>
      <sheetName val="Võ Thị Tuyết"/>
      <sheetName val="Trịnh Tuấn Vũ"/>
      <sheetName val="Phạm Huy Hoàng"/>
      <sheetName val="Nguyễn Trung Dũng"/>
      <sheetName val="Tạ Quốc Tấn"/>
      <sheetName val="Nguyễn Xuân Lợi"/>
      <sheetName val="Huỳnh Bá Triết"/>
      <sheetName val="Trần Thanh Qúi"/>
    </sheetNames>
    <sheetDataSet>
      <sheetData sheetId="0"/>
      <sheetData sheetId="1">
        <row r="11">
          <cell r="D11">
            <v>50200000160</v>
          </cell>
          <cell r="E11">
            <v>99</v>
          </cell>
          <cell r="F11">
            <v>38</v>
          </cell>
          <cell r="G11">
            <v>60</v>
          </cell>
          <cell r="J11">
            <v>98</v>
          </cell>
          <cell r="K11" t="str">
            <v>X</v>
          </cell>
          <cell r="L11" t="str">
            <v/>
          </cell>
          <cell r="M11" t="str">
            <v/>
          </cell>
          <cell r="N11" t="str">
            <v/>
          </cell>
        </row>
        <row r="12">
          <cell r="D12">
            <v>11100000723</v>
          </cell>
          <cell r="E12">
            <v>85</v>
          </cell>
          <cell r="F12">
            <v>36</v>
          </cell>
          <cell r="G12">
            <v>50</v>
          </cell>
          <cell r="J12">
            <v>86</v>
          </cell>
          <cell r="K12" t="str">
            <v/>
          </cell>
          <cell r="L12" t="str">
            <v>X</v>
          </cell>
          <cell r="M12" t="str">
            <v/>
          </cell>
          <cell r="N12" t="str">
            <v/>
          </cell>
        </row>
        <row r="13">
          <cell r="D13">
            <v>11100083294</v>
          </cell>
          <cell r="E13">
            <v>87</v>
          </cell>
          <cell r="F13">
            <v>36</v>
          </cell>
          <cell r="G13">
            <v>50</v>
          </cell>
          <cell r="J13">
            <v>86</v>
          </cell>
          <cell r="K13" t="str">
            <v/>
          </cell>
          <cell r="L13" t="str">
            <v>X</v>
          </cell>
          <cell r="M13" t="str">
            <v/>
          </cell>
          <cell r="N13" t="str">
            <v/>
          </cell>
        </row>
        <row r="14">
          <cell r="D14">
            <v>11100000789</v>
          </cell>
          <cell r="E14">
            <v>90</v>
          </cell>
          <cell r="F14">
            <v>36</v>
          </cell>
          <cell r="G14">
            <v>60</v>
          </cell>
          <cell r="J14">
            <v>96</v>
          </cell>
          <cell r="K14" t="str">
            <v>X</v>
          </cell>
          <cell r="L14" t="str">
            <v/>
          </cell>
          <cell r="M14" t="str">
            <v/>
          </cell>
        </row>
        <row r="15">
          <cell r="D15">
            <v>11100071601</v>
          </cell>
          <cell r="E15">
            <v>77</v>
          </cell>
          <cell r="F15">
            <v>26</v>
          </cell>
          <cell r="G15">
            <v>50</v>
          </cell>
          <cell r="J15">
            <v>76</v>
          </cell>
          <cell r="K15" t="str">
            <v/>
          </cell>
          <cell r="L15" t="str">
            <v>X</v>
          </cell>
          <cell r="M15" t="str">
            <v/>
          </cell>
          <cell r="N15" t="str">
            <v/>
          </cell>
        </row>
        <row r="16">
          <cell r="D16">
            <v>11100115709</v>
          </cell>
          <cell r="E16">
            <v>95</v>
          </cell>
          <cell r="F16">
            <v>36</v>
          </cell>
          <cell r="G16">
            <v>60</v>
          </cell>
          <cell r="J16">
            <v>96</v>
          </cell>
          <cell r="K16" t="str">
            <v>X</v>
          </cell>
          <cell r="L16" t="str">
            <v/>
          </cell>
          <cell r="M16" t="str">
            <v/>
          </cell>
          <cell r="N16" t="str">
            <v/>
          </cell>
        </row>
        <row r="17">
          <cell r="D17">
            <v>11100083308</v>
          </cell>
          <cell r="E17">
            <v>95</v>
          </cell>
          <cell r="F17">
            <v>33</v>
          </cell>
          <cell r="G17">
            <v>60</v>
          </cell>
          <cell r="J17">
            <v>93</v>
          </cell>
          <cell r="K17" t="str">
            <v>X</v>
          </cell>
          <cell r="L17" t="str">
            <v/>
          </cell>
          <cell r="M17" t="str">
            <v/>
          </cell>
          <cell r="N17" t="str">
            <v/>
          </cell>
        </row>
        <row r="18">
          <cell r="D18">
            <v>80600000454</v>
          </cell>
          <cell r="E18">
            <v>95</v>
          </cell>
          <cell r="F18">
            <v>36</v>
          </cell>
          <cell r="G18">
            <v>60</v>
          </cell>
          <cell r="J18">
            <v>96</v>
          </cell>
          <cell r="K18" t="str">
            <v>X</v>
          </cell>
          <cell r="L18" t="str">
            <v/>
          </cell>
          <cell r="M18" t="str">
            <v/>
          </cell>
          <cell r="N18" t="str">
            <v/>
          </cell>
        </row>
        <row r="19">
          <cell r="D19">
            <v>11100115706</v>
          </cell>
          <cell r="E19">
            <v>84</v>
          </cell>
          <cell r="F19">
            <v>28</v>
          </cell>
          <cell r="G19">
            <v>50</v>
          </cell>
          <cell r="J19">
            <v>78</v>
          </cell>
          <cell r="K19" t="str">
            <v/>
          </cell>
          <cell r="L19" t="str">
            <v>X</v>
          </cell>
          <cell r="M19" t="str">
            <v/>
          </cell>
          <cell r="N19" t="str">
            <v/>
          </cell>
        </row>
        <row r="20">
          <cell r="D20">
            <v>40800000301</v>
          </cell>
          <cell r="E20">
            <v>75</v>
          </cell>
          <cell r="F20">
            <v>25</v>
          </cell>
          <cell r="G20">
            <v>50</v>
          </cell>
          <cell r="J20">
            <v>75</v>
          </cell>
          <cell r="K20" t="str">
            <v/>
          </cell>
          <cell r="L20" t="str">
            <v>X</v>
          </cell>
          <cell r="M20" t="str">
            <v/>
          </cell>
          <cell r="N20" t="str">
            <v/>
          </cell>
        </row>
        <row r="21">
          <cell r="D21">
            <v>40900000037</v>
          </cell>
          <cell r="E21">
            <v>95</v>
          </cell>
          <cell r="F21">
            <v>35</v>
          </cell>
          <cell r="G21">
            <v>60</v>
          </cell>
          <cell r="J21">
            <v>95</v>
          </cell>
          <cell r="K21" t="str">
            <v>X</v>
          </cell>
          <cell r="L21" t="str">
            <v/>
          </cell>
          <cell r="M21" t="str">
            <v/>
          </cell>
          <cell r="N21" t="str">
            <v/>
          </cell>
        </row>
        <row r="22">
          <cell r="D22">
            <v>11100000741</v>
          </cell>
          <cell r="E22">
            <v>94</v>
          </cell>
          <cell r="F22">
            <v>34</v>
          </cell>
          <cell r="G22">
            <v>60</v>
          </cell>
          <cell r="J22">
            <v>94</v>
          </cell>
          <cell r="K22" t="str">
            <v>X</v>
          </cell>
          <cell r="L22" t="str">
            <v/>
          </cell>
          <cell r="M22" t="str">
            <v/>
          </cell>
          <cell r="N22" t="str">
            <v/>
          </cell>
        </row>
        <row r="23">
          <cell r="D23">
            <v>11100000812</v>
          </cell>
          <cell r="E23">
            <v>77</v>
          </cell>
          <cell r="F23">
            <v>34</v>
          </cell>
          <cell r="G23">
            <v>50</v>
          </cell>
          <cell r="J23">
            <v>84</v>
          </cell>
          <cell r="K23" t="str">
            <v/>
          </cell>
          <cell r="L23" t="str">
            <v>X</v>
          </cell>
          <cell r="M23" t="str">
            <v/>
          </cell>
          <cell r="N23" t="str">
            <v/>
          </cell>
        </row>
        <row r="24">
          <cell r="D24">
            <v>11100115717</v>
          </cell>
          <cell r="E24">
            <v>77</v>
          </cell>
          <cell r="F24">
            <v>28</v>
          </cell>
          <cell r="G24">
            <v>50</v>
          </cell>
          <cell r="J24">
            <v>78</v>
          </cell>
          <cell r="K24" t="str">
            <v/>
          </cell>
          <cell r="L24" t="str">
            <v>X</v>
          </cell>
          <cell r="M24" t="str">
            <v/>
          </cell>
          <cell r="N24" t="str">
            <v/>
          </cell>
        </row>
        <row r="26">
          <cell r="D26">
            <v>91100000342</v>
          </cell>
          <cell r="E26">
            <v>96</v>
          </cell>
          <cell r="F26">
            <v>36</v>
          </cell>
          <cell r="G26">
            <v>60</v>
          </cell>
          <cell r="J26">
            <v>96</v>
          </cell>
          <cell r="K26" t="str">
            <v>X</v>
          </cell>
          <cell r="L26" t="str">
            <v/>
          </cell>
          <cell r="M26" t="str">
            <v/>
          </cell>
          <cell r="N26" t="str">
            <v/>
          </cell>
        </row>
        <row r="28">
          <cell r="D28">
            <v>11100083290</v>
          </cell>
          <cell r="E28">
            <v>94</v>
          </cell>
          <cell r="F28">
            <v>35</v>
          </cell>
          <cell r="G28">
            <v>60</v>
          </cell>
          <cell r="J28">
            <v>95</v>
          </cell>
          <cell r="K28" t="str">
            <v>X</v>
          </cell>
          <cell r="L28" t="str">
            <v/>
          </cell>
          <cell r="M28" t="str">
            <v/>
          </cell>
          <cell r="N28" t="str">
            <v/>
          </cell>
        </row>
        <row r="29">
          <cell r="D29" t="str">
            <v>79000H05.000200</v>
          </cell>
          <cell r="E29">
            <v>94</v>
          </cell>
          <cell r="F29">
            <v>36</v>
          </cell>
          <cell r="G29">
            <v>60</v>
          </cell>
          <cell r="J29">
            <v>96</v>
          </cell>
          <cell r="K29" t="str">
            <v>X</v>
          </cell>
          <cell r="L29" t="str">
            <v/>
          </cell>
          <cell r="M29" t="str">
            <v/>
          </cell>
          <cell r="N29" t="str">
            <v/>
          </cell>
        </row>
        <row r="30">
          <cell r="D30" t="str">
            <v>79000H05.000484</v>
          </cell>
          <cell r="E30">
            <v>93</v>
          </cell>
          <cell r="F30">
            <v>34</v>
          </cell>
          <cell r="G30">
            <v>60</v>
          </cell>
          <cell r="J30">
            <v>94</v>
          </cell>
          <cell r="K30" t="str">
            <v>X</v>
          </cell>
          <cell r="L30" t="str">
            <v/>
          </cell>
          <cell r="M30" t="str">
            <v/>
          </cell>
          <cell r="N30" t="str">
            <v/>
          </cell>
        </row>
        <row r="31">
          <cell r="D31" t="str">
            <v>79000H05.000576</v>
          </cell>
          <cell r="E31">
            <v>76</v>
          </cell>
          <cell r="F31">
            <v>34</v>
          </cell>
          <cell r="G31">
            <v>50</v>
          </cell>
          <cell r="J31">
            <v>84</v>
          </cell>
          <cell r="K31" t="str">
            <v/>
          </cell>
          <cell r="L31" t="str">
            <v>X</v>
          </cell>
          <cell r="M31" t="str">
            <v/>
          </cell>
          <cell r="N31" t="str">
            <v/>
          </cell>
        </row>
        <row r="32">
          <cell r="D32" t="str">
            <v>79000H05.000233</v>
          </cell>
          <cell r="E32">
            <v>87</v>
          </cell>
          <cell r="F32">
            <v>26</v>
          </cell>
          <cell r="G32">
            <v>60</v>
          </cell>
          <cell r="J32">
            <v>86</v>
          </cell>
          <cell r="K32" t="str">
            <v/>
          </cell>
          <cell r="L32" t="str">
            <v>X</v>
          </cell>
          <cell r="M32" t="str">
            <v/>
          </cell>
          <cell r="N32" t="str">
            <v/>
          </cell>
        </row>
        <row r="33">
          <cell r="D33" t="str">
            <v>79000H05.000523</v>
          </cell>
          <cell r="E33">
            <v>87</v>
          </cell>
          <cell r="F33">
            <v>26</v>
          </cell>
          <cell r="G33">
            <v>60</v>
          </cell>
          <cell r="J33">
            <v>86</v>
          </cell>
          <cell r="K33" t="str">
            <v/>
          </cell>
          <cell r="L33" t="str">
            <v>X</v>
          </cell>
          <cell r="M33" t="str">
            <v/>
          </cell>
          <cell r="N33" t="str">
            <v/>
          </cell>
        </row>
        <row r="34">
          <cell r="D34" t="str">
            <v>79000H05.000480</v>
          </cell>
          <cell r="E34">
            <v>85</v>
          </cell>
          <cell r="F34">
            <v>26</v>
          </cell>
          <cell r="G34">
            <v>60</v>
          </cell>
          <cell r="J34">
            <v>86</v>
          </cell>
          <cell r="K34" t="str">
            <v/>
          </cell>
          <cell r="L34" t="str">
            <v>X</v>
          </cell>
          <cell r="M34" t="str">
            <v/>
          </cell>
          <cell r="N34" t="str">
            <v/>
          </cell>
        </row>
        <row r="35">
          <cell r="D35" t="str">
            <v>79000H05.000573</v>
          </cell>
          <cell r="E35">
            <v>83</v>
          </cell>
          <cell r="F35">
            <v>26</v>
          </cell>
          <cell r="G35">
            <v>60</v>
          </cell>
          <cell r="J35">
            <v>86</v>
          </cell>
          <cell r="K35" t="str">
            <v/>
          </cell>
          <cell r="L35" t="str">
            <v>X</v>
          </cell>
          <cell r="M35" t="str">
            <v/>
          </cell>
          <cell r="N35" t="str">
            <v/>
          </cell>
        </row>
        <row r="36">
          <cell r="D36" t="str">
            <v>79000H05.000229</v>
          </cell>
          <cell r="E36">
            <v>86</v>
          </cell>
          <cell r="F36">
            <v>26</v>
          </cell>
          <cell r="G36">
            <v>60</v>
          </cell>
          <cell r="J36">
            <v>86</v>
          </cell>
          <cell r="K36" t="str">
            <v/>
          </cell>
          <cell r="L36" t="str">
            <v>X</v>
          </cell>
          <cell r="M36" t="str">
            <v/>
          </cell>
          <cell r="N36" t="str">
            <v/>
          </cell>
        </row>
        <row r="37">
          <cell r="D37" t="str">
            <v>79000H05.852724</v>
          </cell>
          <cell r="E37">
            <v>86</v>
          </cell>
          <cell r="F37">
            <v>26</v>
          </cell>
          <cell r="G37">
            <v>60</v>
          </cell>
          <cell r="J37">
            <v>86</v>
          </cell>
          <cell r="K37" t="str">
            <v/>
          </cell>
          <cell r="L37" t="str">
            <v>X</v>
          </cell>
          <cell r="M37" t="str">
            <v/>
          </cell>
          <cell r="N37" t="str">
            <v/>
          </cell>
        </row>
        <row r="38">
          <cell r="D38" t="str">
            <v>79000H05.000507</v>
          </cell>
          <cell r="E38">
            <v>77</v>
          </cell>
          <cell r="F38">
            <v>26</v>
          </cell>
          <cell r="G38">
            <v>50</v>
          </cell>
          <cell r="J38">
            <v>76</v>
          </cell>
          <cell r="K38" t="str">
            <v/>
          </cell>
          <cell r="L38" t="str">
            <v>X</v>
          </cell>
          <cell r="M38" t="str">
            <v/>
          </cell>
          <cell r="N38" t="str">
            <v/>
          </cell>
        </row>
        <row r="39">
          <cell r="D39" t="str">
            <v>79000H05.000317</v>
          </cell>
          <cell r="E39">
            <v>77</v>
          </cell>
          <cell r="F39">
            <v>26</v>
          </cell>
          <cell r="G39">
            <v>50</v>
          </cell>
          <cell r="J39">
            <v>76</v>
          </cell>
          <cell r="K39" t="str">
            <v/>
          </cell>
          <cell r="L39" t="str">
            <v>X</v>
          </cell>
          <cell r="M39" t="str">
            <v/>
          </cell>
          <cell r="N39" t="str">
            <v/>
          </cell>
        </row>
        <row r="40">
          <cell r="D40" t="str">
            <v>79000H05.000557</v>
          </cell>
          <cell r="E40">
            <v>75</v>
          </cell>
          <cell r="F40">
            <v>26</v>
          </cell>
          <cell r="G40">
            <v>50</v>
          </cell>
          <cell r="J40">
            <v>76</v>
          </cell>
          <cell r="K40" t="str">
            <v/>
          </cell>
          <cell r="L40" t="str">
            <v>X</v>
          </cell>
          <cell r="M40" t="str">
            <v/>
          </cell>
          <cell r="N40" t="str">
            <v/>
          </cell>
        </row>
        <row r="41">
          <cell r="D41" t="str">
            <v>79000H05.000195</v>
          </cell>
          <cell r="E41">
            <v>94</v>
          </cell>
          <cell r="F41">
            <v>35</v>
          </cell>
          <cell r="G41">
            <v>60</v>
          </cell>
          <cell r="J41">
            <v>95</v>
          </cell>
          <cell r="K41" t="str">
            <v>X</v>
          </cell>
          <cell r="L41" t="str">
            <v/>
          </cell>
          <cell r="M41" t="str">
            <v/>
          </cell>
          <cell r="N41" t="str">
            <v/>
          </cell>
        </row>
        <row r="42">
          <cell r="D42" t="str">
            <v>79000H05.000193</v>
          </cell>
          <cell r="E42">
            <v>91</v>
          </cell>
          <cell r="F42">
            <v>34</v>
          </cell>
          <cell r="G42">
            <v>60</v>
          </cell>
          <cell r="J42">
            <v>94</v>
          </cell>
          <cell r="K42" t="str">
            <v>X</v>
          </cell>
          <cell r="L42" t="str">
            <v/>
          </cell>
          <cell r="M42" t="str">
            <v/>
          </cell>
          <cell r="N42" t="str">
            <v/>
          </cell>
        </row>
        <row r="43">
          <cell r="D43" t="str">
            <v>79000H05.000489</v>
          </cell>
          <cell r="E43">
            <v>87</v>
          </cell>
          <cell r="F43">
            <v>26</v>
          </cell>
          <cell r="G43">
            <v>60</v>
          </cell>
          <cell r="J43">
            <v>86</v>
          </cell>
          <cell r="K43" t="str">
            <v/>
          </cell>
          <cell r="L43" t="str">
            <v>X</v>
          </cell>
          <cell r="M43" t="str">
            <v/>
          </cell>
          <cell r="N43" t="str">
            <v/>
          </cell>
        </row>
        <row r="44">
          <cell r="D44" t="str">
            <v>79000H05.000602</v>
          </cell>
          <cell r="E44">
            <v>91</v>
          </cell>
          <cell r="F44">
            <v>33</v>
          </cell>
          <cell r="G44">
            <v>60</v>
          </cell>
          <cell r="J44">
            <v>93</v>
          </cell>
          <cell r="K44" t="str">
            <v>X</v>
          </cell>
          <cell r="L44" t="str">
            <v/>
          </cell>
          <cell r="M44" t="str">
            <v/>
          </cell>
          <cell r="N44" t="str">
            <v/>
          </cell>
        </row>
        <row r="45">
          <cell r="D45" t="str">
            <v>79000H05.000597</v>
          </cell>
          <cell r="E45">
            <v>81</v>
          </cell>
          <cell r="F45">
            <v>33</v>
          </cell>
          <cell r="G45">
            <v>50</v>
          </cell>
          <cell r="J45">
            <v>83</v>
          </cell>
          <cell r="K45" t="str">
            <v/>
          </cell>
          <cell r="L45" t="str">
            <v>X</v>
          </cell>
          <cell r="M45" t="str">
            <v/>
          </cell>
          <cell r="N45"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s>
    <sheetDataSet>
      <sheetData sheetId="0">
        <row r="10">
          <cell r="D10">
            <v>11100000707</v>
          </cell>
          <cell r="E10">
            <v>92</v>
          </cell>
          <cell r="F10">
            <v>32</v>
          </cell>
          <cell r="G10">
            <v>60</v>
          </cell>
          <cell r="H10">
            <v>0</v>
          </cell>
          <cell r="I10">
            <v>0</v>
          </cell>
          <cell r="J10">
            <v>92</v>
          </cell>
          <cell r="K10" t="str">
            <v>X</v>
          </cell>
          <cell r="L10" t="str">
            <v/>
          </cell>
        </row>
        <row r="11">
          <cell r="D11">
            <v>11100000732</v>
          </cell>
          <cell r="E11">
            <v>91</v>
          </cell>
          <cell r="F11">
            <v>31</v>
          </cell>
          <cell r="G11">
            <v>60</v>
          </cell>
          <cell r="H11">
            <v>0</v>
          </cell>
          <cell r="I11">
            <v>0</v>
          </cell>
          <cell r="J11">
            <v>91</v>
          </cell>
          <cell r="L11" t="str">
            <v>X</v>
          </cell>
        </row>
        <row r="12">
          <cell r="D12">
            <v>11100000798</v>
          </cell>
          <cell r="E12">
            <v>92</v>
          </cell>
          <cell r="F12">
            <v>32</v>
          </cell>
          <cell r="G12">
            <v>60</v>
          </cell>
          <cell r="H12">
            <v>0</v>
          </cell>
          <cell r="I12">
            <v>0</v>
          </cell>
          <cell r="J12">
            <v>92</v>
          </cell>
          <cell r="K12" t="str">
            <v>X</v>
          </cell>
          <cell r="L12" t="str">
            <v/>
          </cell>
        </row>
        <row r="13">
          <cell r="D13">
            <v>11100083384</v>
          </cell>
          <cell r="E13">
            <v>92</v>
          </cell>
          <cell r="F13">
            <v>32</v>
          </cell>
          <cell r="G13">
            <v>60</v>
          </cell>
          <cell r="H13">
            <v>0</v>
          </cell>
          <cell r="I13">
            <v>0</v>
          </cell>
          <cell r="J13">
            <v>92</v>
          </cell>
          <cell r="K13" t="str">
            <v>X</v>
          </cell>
          <cell r="L13" t="str">
            <v/>
          </cell>
        </row>
        <row r="14">
          <cell r="D14">
            <v>11100000782</v>
          </cell>
          <cell r="E14">
            <v>94</v>
          </cell>
          <cell r="F14">
            <v>30</v>
          </cell>
          <cell r="G14">
            <v>60</v>
          </cell>
          <cell r="H14">
            <v>0</v>
          </cell>
          <cell r="I14">
            <v>0</v>
          </cell>
          <cell r="J14">
            <v>90</v>
          </cell>
          <cell r="K14" t="str">
            <v>X</v>
          </cell>
          <cell r="L14" t="str">
            <v/>
          </cell>
        </row>
        <row r="15">
          <cell r="D15">
            <v>11100115707</v>
          </cell>
          <cell r="E15">
            <v>90</v>
          </cell>
          <cell r="F15">
            <v>30</v>
          </cell>
          <cell r="G15">
            <v>60</v>
          </cell>
          <cell r="H15">
            <v>0</v>
          </cell>
          <cell r="I15">
            <v>0</v>
          </cell>
          <cell r="J15">
            <v>90</v>
          </cell>
          <cell r="K15" t="str">
            <v>X</v>
          </cell>
          <cell r="L15" t="str">
            <v/>
          </cell>
        </row>
        <row r="16">
          <cell r="D16">
            <v>11100115705</v>
          </cell>
          <cell r="E16">
            <v>91</v>
          </cell>
          <cell r="F16">
            <v>32</v>
          </cell>
          <cell r="G16">
            <v>60</v>
          </cell>
          <cell r="H16">
            <v>1</v>
          </cell>
          <cell r="I16">
            <v>2.79</v>
          </cell>
          <cell r="J16">
            <v>90.2</v>
          </cell>
          <cell r="K16" t="str">
            <v>X</v>
          </cell>
          <cell r="L16" t="str">
            <v/>
          </cell>
        </row>
        <row r="17">
          <cell r="D17">
            <v>40400000575</v>
          </cell>
          <cell r="E17">
            <v>84</v>
          </cell>
          <cell r="F17">
            <v>21</v>
          </cell>
          <cell r="G17">
            <v>60</v>
          </cell>
          <cell r="H17">
            <v>0</v>
          </cell>
          <cell r="I17">
            <v>0</v>
          </cell>
          <cell r="J17">
            <v>81</v>
          </cell>
          <cell r="K17" t="str">
            <v/>
          </cell>
          <cell r="L17" t="str">
            <v>X</v>
          </cell>
        </row>
        <row r="18">
          <cell r="D18">
            <v>50700000362</v>
          </cell>
          <cell r="E18">
            <v>90</v>
          </cell>
          <cell r="F18">
            <v>32</v>
          </cell>
          <cell r="G18">
            <v>60</v>
          </cell>
          <cell r="H18">
            <v>0</v>
          </cell>
          <cell r="I18">
            <v>0</v>
          </cell>
          <cell r="J18">
            <v>92</v>
          </cell>
          <cell r="K18" t="str">
            <v>X</v>
          </cell>
          <cell r="L18" t="str">
            <v/>
          </cell>
        </row>
        <row r="19">
          <cell r="D19">
            <v>40800000380</v>
          </cell>
          <cell r="E19">
            <v>90</v>
          </cell>
          <cell r="F19">
            <v>30</v>
          </cell>
          <cell r="G19">
            <v>60</v>
          </cell>
          <cell r="H19">
            <v>0</v>
          </cell>
          <cell r="I19">
            <v>0</v>
          </cell>
          <cell r="J19">
            <v>90</v>
          </cell>
          <cell r="K19" t="str">
            <v>X</v>
          </cell>
          <cell r="L19" t="str">
            <v/>
          </cell>
        </row>
        <row r="20">
          <cell r="D20">
            <v>11100115720</v>
          </cell>
          <cell r="E20">
            <v>92</v>
          </cell>
          <cell r="F20">
            <v>31</v>
          </cell>
          <cell r="G20">
            <v>60</v>
          </cell>
          <cell r="H20">
            <v>0</v>
          </cell>
          <cell r="I20">
            <v>0</v>
          </cell>
          <cell r="J20">
            <v>91</v>
          </cell>
          <cell r="K20" t="str">
            <v>X</v>
          </cell>
          <cell r="L20" t="str">
            <v/>
          </cell>
        </row>
        <row r="21">
          <cell r="D21">
            <v>80600000227</v>
          </cell>
          <cell r="E21">
            <v>90</v>
          </cell>
          <cell r="F21">
            <v>31</v>
          </cell>
          <cell r="G21">
            <v>60</v>
          </cell>
          <cell r="H21">
            <v>0</v>
          </cell>
          <cell r="I21">
            <v>0</v>
          </cell>
          <cell r="J21">
            <v>91</v>
          </cell>
          <cell r="K21" t="str">
            <v>X</v>
          </cell>
          <cell r="L21" t="str">
            <v/>
          </cell>
        </row>
        <row r="22">
          <cell r="K22" t="str">
            <v/>
          </cell>
        </row>
        <row r="23">
          <cell r="K23" t="str">
            <v/>
          </cell>
        </row>
        <row r="24">
          <cell r="K24" t="str">
            <v/>
          </cell>
        </row>
        <row r="25">
          <cell r="D25" t="str">
            <v>79000H05.000551</v>
          </cell>
          <cell r="E25">
            <v>75</v>
          </cell>
          <cell r="F25">
            <v>29</v>
          </cell>
          <cell r="G25">
            <v>60</v>
          </cell>
          <cell r="H25">
            <v>0</v>
          </cell>
          <cell r="I25">
            <v>0</v>
          </cell>
          <cell r="J25">
            <v>89</v>
          </cell>
          <cell r="L25" t="str">
            <v>X</v>
          </cell>
        </row>
        <row r="26">
          <cell r="D26" t="str">
            <v>79000H05.000603</v>
          </cell>
          <cell r="E26">
            <v>91</v>
          </cell>
          <cell r="F26">
            <v>29</v>
          </cell>
          <cell r="G26">
            <v>60</v>
          </cell>
          <cell r="H26">
            <v>0</v>
          </cell>
          <cell r="I26">
            <v>0</v>
          </cell>
          <cell r="J26">
            <v>89</v>
          </cell>
          <cell r="K26" t="str">
            <v/>
          </cell>
          <cell r="L26" t="str">
            <v>X</v>
          </cell>
        </row>
        <row r="27">
          <cell r="D27" t="str">
            <v>79000H05.000407</v>
          </cell>
          <cell r="E27">
            <v>87</v>
          </cell>
          <cell r="F27">
            <v>29</v>
          </cell>
          <cell r="G27">
            <v>60</v>
          </cell>
          <cell r="H27">
            <v>0</v>
          </cell>
          <cell r="I27">
            <v>0</v>
          </cell>
          <cell r="J27">
            <v>89</v>
          </cell>
          <cell r="L27" t="str">
            <v>X</v>
          </cell>
        </row>
        <row r="28">
          <cell r="D28" t="str">
            <v>79000H05.000419</v>
          </cell>
          <cell r="E28">
            <v>85</v>
          </cell>
          <cell r="F28">
            <v>29</v>
          </cell>
          <cell r="G28">
            <v>60</v>
          </cell>
          <cell r="H28">
            <v>0</v>
          </cell>
          <cell r="I28">
            <v>0</v>
          </cell>
          <cell r="J28">
            <v>89</v>
          </cell>
          <cell r="L28" t="str">
            <v>X</v>
          </cell>
        </row>
      </sheetData>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Trang"/>
      <sheetName val="Dũng"/>
      <sheetName val="Hoa"/>
    </sheetNames>
    <sheetDataSet>
      <sheetData sheetId="0">
        <row r="11">
          <cell r="D11">
            <v>11100000746</v>
          </cell>
          <cell r="E11">
            <v>92</v>
          </cell>
          <cell r="F11">
            <v>32</v>
          </cell>
          <cell r="G11">
            <v>60</v>
          </cell>
          <cell r="H11">
            <v>0</v>
          </cell>
          <cell r="I11">
            <v>0</v>
          </cell>
          <cell r="J11">
            <v>92</v>
          </cell>
          <cell r="K11" t="str">
            <v>X</v>
          </cell>
          <cell r="L11" t="str">
            <v/>
          </cell>
          <cell r="M11" t="str">
            <v/>
          </cell>
          <cell r="N11" t="str">
            <v/>
          </cell>
        </row>
        <row r="12">
          <cell r="D12">
            <v>31000001254</v>
          </cell>
          <cell r="E12">
            <v>75</v>
          </cell>
          <cell r="F12">
            <v>25</v>
          </cell>
          <cell r="G12">
            <v>50</v>
          </cell>
          <cell r="H12">
            <v>0</v>
          </cell>
          <cell r="I12">
            <v>0</v>
          </cell>
          <cell r="J12">
            <v>75</v>
          </cell>
          <cell r="K12" t="str">
            <v/>
          </cell>
          <cell r="L12" t="str">
            <v>X</v>
          </cell>
          <cell r="M12" t="str">
            <v/>
          </cell>
          <cell r="N12" t="str">
            <v/>
          </cell>
        </row>
        <row r="13">
          <cell r="J13">
            <v>0</v>
          </cell>
          <cell r="K13" t="str">
            <v/>
          </cell>
          <cell r="L13" t="str">
            <v/>
          </cell>
          <cell r="M13" t="str">
            <v/>
          </cell>
          <cell r="N13" t="str">
            <v>X</v>
          </cell>
        </row>
        <row r="14">
          <cell r="J14">
            <v>0</v>
          </cell>
          <cell r="K14" t="str">
            <v/>
          </cell>
          <cell r="L14" t="str">
            <v/>
          </cell>
          <cell r="M14" t="str">
            <v/>
          </cell>
          <cell r="N14" t="str">
            <v>X</v>
          </cell>
        </row>
        <row r="15">
          <cell r="J15">
            <v>0</v>
          </cell>
          <cell r="K15" t="str">
            <v/>
          </cell>
          <cell r="L15" t="str">
            <v/>
          </cell>
          <cell r="M15" t="str">
            <v/>
          </cell>
          <cell r="N15" t="str">
            <v>X</v>
          </cell>
        </row>
        <row r="19">
          <cell r="D19" t="str">
            <v>79000H05.000474</v>
          </cell>
          <cell r="E19">
            <v>77</v>
          </cell>
          <cell r="F19">
            <v>27</v>
          </cell>
          <cell r="G19">
            <v>60</v>
          </cell>
          <cell r="H19">
            <v>0</v>
          </cell>
          <cell r="I19">
            <v>0</v>
          </cell>
          <cell r="J19">
            <v>87</v>
          </cell>
          <cell r="K19" t="str">
            <v/>
          </cell>
          <cell r="L19" t="str">
            <v>X</v>
          </cell>
          <cell r="M19" t="str">
            <v/>
          </cell>
          <cell r="N19" t="str">
            <v/>
          </cell>
        </row>
      </sheetData>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 Thịnh "/>
      <sheetName val="Mẫu 2D NV Dương "/>
      <sheetName val="mẫu 2B CBQL Chiến "/>
    </sheetNames>
    <sheetDataSet>
      <sheetData sheetId="0">
        <row r="11">
          <cell r="D11">
            <v>40800000177</v>
          </cell>
          <cell r="E11">
            <v>86</v>
          </cell>
          <cell r="F11">
            <v>36</v>
          </cell>
          <cell r="G11">
            <v>50</v>
          </cell>
          <cell r="J11">
            <v>86</v>
          </cell>
          <cell r="K11" t="str">
            <v/>
          </cell>
          <cell r="L11" t="str">
            <v>X</v>
          </cell>
          <cell r="M11" t="str">
            <v/>
          </cell>
          <cell r="N11" t="str">
            <v/>
          </cell>
        </row>
        <row r="12">
          <cell r="D12">
            <v>20100001676</v>
          </cell>
          <cell r="E12">
            <v>84</v>
          </cell>
          <cell r="F12">
            <v>33</v>
          </cell>
          <cell r="G12">
            <v>50</v>
          </cell>
          <cell r="J12">
            <v>83</v>
          </cell>
          <cell r="K12" t="str">
            <v/>
          </cell>
          <cell r="L12" t="str">
            <v>X</v>
          </cell>
          <cell r="M12" t="str">
            <v/>
          </cell>
          <cell r="N12" t="str">
            <v/>
          </cell>
        </row>
        <row r="13">
          <cell r="D13">
            <v>81200000317</v>
          </cell>
          <cell r="E13">
            <v>89</v>
          </cell>
          <cell r="F13">
            <v>35</v>
          </cell>
          <cell r="G13">
            <v>50</v>
          </cell>
          <cell r="J13">
            <v>85</v>
          </cell>
          <cell r="K13" t="str">
            <v/>
          </cell>
          <cell r="L13" t="str">
            <v>X</v>
          </cell>
        </row>
      </sheetData>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D-LOC"/>
      <sheetName val="Mẫu 2B-THIEN"/>
      <sheetName val="Mẫu 2D-HOA"/>
      <sheetName val="Mẫu 2D-NGAN"/>
      <sheetName val="Mẫu 2D-TUAN"/>
      <sheetName val="Sheet1"/>
    </sheetNames>
    <sheetDataSet>
      <sheetData sheetId="0">
        <row r="10">
          <cell r="D10">
            <v>11100083326</v>
          </cell>
          <cell r="E10">
            <v>92</v>
          </cell>
          <cell r="F10">
            <v>32</v>
          </cell>
          <cell r="G10">
            <v>60</v>
          </cell>
          <cell r="H10">
            <v>0</v>
          </cell>
          <cell r="I10">
            <v>0</v>
          </cell>
          <cell r="J10">
            <v>92</v>
          </cell>
          <cell r="K10" t="str">
            <v>X</v>
          </cell>
          <cell r="L10" t="str">
            <v/>
          </cell>
          <cell r="M10" t="str">
            <v/>
          </cell>
          <cell r="N10" t="str">
            <v/>
          </cell>
        </row>
        <row r="11">
          <cell r="D11">
            <v>40800000361</v>
          </cell>
          <cell r="E11">
            <v>92</v>
          </cell>
          <cell r="F11">
            <v>32</v>
          </cell>
          <cell r="G11">
            <v>60</v>
          </cell>
          <cell r="H11">
            <v>0</v>
          </cell>
          <cell r="I11">
            <v>0</v>
          </cell>
          <cell r="J11">
            <v>92</v>
          </cell>
          <cell r="K11" t="str">
            <v>X</v>
          </cell>
          <cell r="L11" t="str">
            <v/>
          </cell>
          <cell r="M11" t="str">
            <v/>
          </cell>
          <cell r="N11" t="str">
            <v/>
          </cell>
        </row>
        <row r="12">
          <cell r="D12">
            <v>40800000327</v>
          </cell>
          <cell r="E12">
            <v>90</v>
          </cell>
          <cell r="F12">
            <v>32</v>
          </cell>
          <cell r="G12">
            <v>50</v>
          </cell>
          <cell r="H12">
            <v>0</v>
          </cell>
          <cell r="I12">
            <v>0</v>
          </cell>
          <cell r="J12">
            <v>82</v>
          </cell>
          <cell r="K12" t="str">
            <v/>
          </cell>
          <cell r="L12" t="str">
            <v>X</v>
          </cell>
          <cell r="M12" t="str">
            <v/>
          </cell>
          <cell r="N12" t="str">
            <v/>
          </cell>
        </row>
        <row r="13">
          <cell r="H13">
            <v>0</v>
          </cell>
          <cell r="I13">
            <v>0</v>
          </cell>
          <cell r="J13">
            <v>0</v>
          </cell>
          <cell r="K13" t="str">
            <v/>
          </cell>
          <cell r="L13" t="str">
            <v/>
          </cell>
          <cell r="M13" t="str">
            <v/>
          </cell>
          <cell r="N13" t="str">
            <v>X</v>
          </cell>
        </row>
        <row r="14">
          <cell r="H14">
            <v>0</v>
          </cell>
          <cell r="I14">
            <v>0</v>
          </cell>
          <cell r="J14">
            <v>0</v>
          </cell>
          <cell r="K14" t="str">
            <v/>
          </cell>
          <cell r="L14" t="str">
            <v/>
          </cell>
          <cell r="M14" t="str">
            <v/>
          </cell>
          <cell r="N14" t="str">
            <v>X</v>
          </cell>
        </row>
        <row r="21">
          <cell r="D21" t="str">
            <v>79000H05.000611</v>
          </cell>
          <cell r="E21">
            <v>82</v>
          </cell>
          <cell r="F21">
            <v>32</v>
          </cell>
          <cell r="G21">
            <v>50</v>
          </cell>
          <cell r="H21">
            <v>0</v>
          </cell>
          <cell r="I21">
            <v>0</v>
          </cell>
          <cell r="J21">
            <v>82</v>
          </cell>
          <cell r="K21" t="str">
            <v/>
          </cell>
          <cell r="L21" t="str">
            <v>X</v>
          </cell>
        </row>
        <row r="22">
          <cell r="D22" t="str">
            <v>79000H05.000612</v>
          </cell>
          <cell r="E22">
            <v>78</v>
          </cell>
          <cell r="F22">
            <v>28</v>
          </cell>
          <cell r="G22">
            <v>50</v>
          </cell>
          <cell r="H22">
            <v>0</v>
          </cell>
          <cell r="I22">
            <v>0</v>
          </cell>
          <cell r="J22">
            <v>78</v>
          </cell>
          <cell r="L22" t="str">
            <v>X</v>
          </cell>
        </row>
      </sheetData>
      <sheetData sheetId="1"/>
      <sheetData sheetId="2"/>
      <sheetData sheetId="3"/>
      <sheetData sheetId="4"/>
      <sheetData sheetId="5"/>
      <sheetData sheetId="6"/>
      <sheetData sheetId="7"/>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ĐIỂM CỘNG-TRỪ"/>
      <sheetName val="KL CV 10%"/>
      <sheetName val="Mẫu 4A"/>
      <sheetName val="Quan Ly-C. Uyên"/>
      <sheetName val="Nhan Vien-Lan Anh"/>
      <sheetName val="Nhan Vien-Huyền"/>
      <sheetName val="Sheet3"/>
    </sheetNames>
    <sheetDataSet>
      <sheetData sheetId="0"/>
      <sheetData sheetId="1"/>
      <sheetData sheetId="2">
        <row r="9">
          <cell r="D9">
            <v>11100000785</v>
          </cell>
          <cell r="E9">
            <v>96</v>
          </cell>
          <cell r="F9">
            <v>36</v>
          </cell>
          <cell r="G9">
            <v>60</v>
          </cell>
          <cell r="H9">
            <v>0</v>
          </cell>
          <cell r="I9">
            <v>0</v>
          </cell>
          <cell r="J9">
            <v>96</v>
          </cell>
          <cell r="K9" t="str">
            <v>X</v>
          </cell>
          <cell r="L9" t="str">
            <v/>
          </cell>
          <cell r="M9" t="str">
            <v/>
          </cell>
          <cell r="N9" t="str">
            <v/>
          </cell>
          <cell r="O9">
            <v>0</v>
          </cell>
          <cell r="P9">
            <v>0</v>
          </cell>
        </row>
        <row r="10">
          <cell r="D10">
            <v>11100115711</v>
          </cell>
          <cell r="E10">
            <v>95</v>
          </cell>
          <cell r="F10">
            <v>35</v>
          </cell>
          <cell r="G10">
            <v>60</v>
          </cell>
          <cell r="H10">
            <v>0</v>
          </cell>
          <cell r="I10">
            <v>0</v>
          </cell>
          <cell r="J10">
            <v>95</v>
          </cell>
          <cell r="K10" t="str">
            <v>X</v>
          </cell>
          <cell r="L10" t="str">
            <v/>
          </cell>
          <cell r="M10">
            <v>0</v>
          </cell>
          <cell r="N10">
            <v>0</v>
          </cell>
          <cell r="O10">
            <v>0</v>
          </cell>
          <cell r="P10">
            <v>0</v>
          </cell>
        </row>
        <row r="11">
          <cell r="D11">
            <v>0</v>
          </cell>
          <cell r="E11">
            <v>0</v>
          </cell>
          <cell r="F11">
            <v>0</v>
          </cell>
          <cell r="G11">
            <v>0</v>
          </cell>
          <cell r="H11">
            <v>0</v>
          </cell>
          <cell r="I11">
            <v>0</v>
          </cell>
          <cell r="J11">
            <v>0</v>
          </cell>
          <cell r="K11">
            <v>0</v>
          </cell>
          <cell r="L11">
            <v>0</v>
          </cell>
          <cell r="M11">
            <v>0</v>
          </cell>
          <cell r="N11">
            <v>0</v>
          </cell>
          <cell r="O11">
            <v>0</v>
          </cell>
          <cell r="P11">
            <v>0</v>
          </cell>
        </row>
        <row r="12">
          <cell r="D12">
            <v>0</v>
          </cell>
          <cell r="E12">
            <v>0</v>
          </cell>
          <cell r="F12">
            <v>0</v>
          </cell>
          <cell r="G12">
            <v>0</v>
          </cell>
          <cell r="H12">
            <v>0</v>
          </cell>
          <cell r="I12">
            <v>0</v>
          </cell>
          <cell r="J12">
            <v>0</v>
          </cell>
          <cell r="K12">
            <v>0</v>
          </cell>
          <cell r="L12">
            <v>0</v>
          </cell>
          <cell r="M12">
            <v>0</v>
          </cell>
          <cell r="N12">
            <v>0</v>
          </cell>
          <cell r="O12">
            <v>0</v>
          </cell>
          <cell r="P12">
            <v>0</v>
          </cell>
        </row>
        <row r="13">
          <cell r="D13">
            <v>0</v>
          </cell>
          <cell r="E13">
            <v>0</v>
          </cell>
          <cell r="F13">
            <v>0</v>
          </cell>
          <cell r="G13">
            <v>0</v>
          </cell>
          <cell r="H13">
            <v>0</v>
          </cell>
          <cell r="I13">
            <v>0</v>
          </cell>
          <cell r="J13">
            <v>0</v>
          </cell>
          <cell r="K13">
            <v>0</v>
          </cell>
          <cell r="L13">
            <v>0</v>
          </cell>
          <cell r="M13">
            <v>0</v>
          </cell>
          <cell r="N13">
            <v>0</v>
          </cell>
          <cell r="O13">
            <v>0</v>
          </cell>
          <cell r="P13">
            <v>0</v>
          </cell>
        </row>
        <row r="14">
          <cell r="D14" t="str">
            <v>79000H05.000300</v>
          </cell>
          <cell r="E14">
            <v>95</v>
          </cell>
          <cell r="F14">
            <v>35</v>
          </cell>
          <cell r="G14">
            <v>60</v>
          </cell>
          <cell r="H14">
            <v>0</v>
          </cell>
          <cell r="I14">
            <v>0</v>
          </cell>
          <cell r="J14">
            <v>95</v>
          </cell>
          <cell r="K14" t="str">
            <v>X</v>
          </cell>
          <cell r="L14" t="str">
            <v/>
          </cell>
          <cell r="M14">
            <v>0</v>
          </cell>
          <cell r="N14">
            <v>0</v>
          </cell>
          <cell r="O14">
            <v>0</v>
          </cell>
          <cell r="P14">
            <v>0</v>
          </cell>
        </row>
      </sheetData>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VIET"/>
      <sheetName val="CANH"/>
      <sheetName val="HA"/>
      <sheetName val="THUY"/>
      <sheetName val="TRANG"/>
      <sheetName val="HAU"/>
    </sheetNames>
    <sheetDataSet>
      <sheetData sheetId="0">
        <row r="11">
          <cell r="D11">
            <v>11100082715</v>
          </cell>
          <cell r="E11">
            <v>88</v>
          </cell>
          <cell r="F11">
            <v>30</v>
          </cell>
          <cell r="G11">
            <v>60</v>
          </cell>
          <cell r="H11">
            <v>0</v>
          </cell>
          <cell r="I11">
            <v>0</v>
          </cell>
          <cell r="J11">
            <v>90</v>
          </cell>
          <cell r="K11" t="str">
            <v>X</v>
          </cell>
          <cell r="L11" t="str">
            <v/>
          </cell>
          <cell r="M11" t="str">
            <v/>
          </cell>
          <cell r="N11" t="str">
            <v/>
          </cell>
        </row>
        <row r="12">
          <cell r="D12">
            <v>11100000754</v>
          </cell>
          <cell r="E12">
            <v>89</v>
          </cell>
          <cell r="F12">
            <v>28</v>
          </cell>
          <cell r="G12">
            <v>50</v>
          </cell>
          <cell r="H12">
            <v>0</v>
          </cell>
          <cell r="I12">
            <v>0</v>
          </cell>
          <cell r="J12">
            <v>78</v>
          </cell>
          <cell r="K12" t="str">
            <v/>
          </cell>
          <cell r="L12" t="str">
            <v>X</v>
          </cell>
          <cell r="M12" t="str">
            <v/>
          </cell>
          <cell r="N12" t="str">
            <v/>
          </cell>
        </row>
        <row r="13">
          <cell r="D13">
            <v>40400000544</v>
          </cell>
          <cell r="E13">
            <v>80</v>
          </cell>
          <cell r="F13">
            <v>29</v>
          </cell>
          <cell r="G13">
            <v>50</v>
          </cell>
          <cell r="H13">
            <v>0</v>
          </cell>
          <cell r="I13">
            <v>0</v>
          </cell>
          <cell r="J13">
            <v>79</v>
          </cell>
          <cell r="K13" t="str">
            <v/>
          </cell>
          <cell r="L13" t="str">
            <v>X</v>
          </cell>
          <cell r="M13" t="str">
            <v/>
          </cell>
          <cell r="N13" t="str">
            <v/>
          </cell>
        </row>
        <row r="14">
          <cell r="D14">
            <v>40700000674</v>
          </cell>
          <cell r="E14">
            <v>78</v>
          </cell>
          <cell r="F14">
            <v>30</v>
          </cell>
          <cell r="G14">
            <v>50</v>
          </cell>
          <cell r="H14">
            <v>0</v>
          </cell>
          <cell r="I14">
            <v>0</v>
          </cell>
          <cell r="J14">
            <v>80</v>
          </cell>
          <cell r="K14" t="str">
            <v/>
          </cell>
          <cell r="L14" t="str">
            <v>X</v>
          </cell>
          <cell r="M14" t="str">
            <v/>
          </cell>
          <cell r="N14" t="str">
            <v/>
          </cell>
        </row>
        <row r="15">
          <cell r="G15">
            <v>50</v>
          </cell>
          <cell r="H15">
            <v>0</v>
          </cell>
          <cell r="I15">
            <v>0</v>
          </cell>
          <cell r="J15">
            <v>50</v>
          </cell>
          <cell r="K15" t="str">
            <v/>
          </cell>
          <cell r="L15" t="str">
            <v/>
          </cell>
          <cell r="M15" t="str">
            <v>X</v>
          </cell>
          <cell r="N15" t="str">
            <v/>
          </cell>
        </row>
        <row r="17">
          <cell r="D17" t="str">
            <v>79000H05.000555</v>
          </cell>
          <cell r="E17">
            <v>77</v>
          </cell>
          <cell r="F17">
            <v>27</v>
          </cell>
          <cell r="G17">
            <v>50</v>
          </cell>
          <cell r="H17">
            <v>0</v>
          </cell>
          <cell r="I17">
            <v>0</v>
          </cell>
          <cell r="J17">
            <v>77</v>
          </cell>
          <cell r="L17" t="str">
            <v>X</v>
          </cell>
        </row>
        <row r="18">
          <cell r="D18" t="str">
            <v>79000H05.000553</v>
          </cell>
          <cell r="E18">
            <v>77</v>
          </cell>
          <cell r="F18">
            <v>27</v>
          </cell>
          <cell r="G18">
            <v>50</v>
          </cell>
          <cell r="H18">
            <v>0</v>
          </cell>
          <cell r="I18">
            <v>0</v>
          </cell>
          <cell r="J18">
            <v>77</v>
          </cell>
          <cell r="L18" t="str">
            <v>X</v>
          </cell>
        </row>
      </sheetData>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Thắm"/>
      <sheetName val="Tâm"/>
      <sheetName val="Thành"/>
    </sheetNames>
    <sheetDataSet>
      <sheetData sheetId="0">
        <row r="11">
          <cell r="D11">
            <v>11100083302</v>
          </cell>
          <cell r="E11">
            <v>77</v>
          </cell>
          <cell r="F11">
            <v>27</v>
          </cell>
          <cell r="G11">
            <v>50</v>
          </cell>
          <cell r="H11">
            <v>0</v>
          </cell>
          <cell r="I11">
            <v>0</v>
          </cell>
          <cell r="J11">
            <v>77</v>
          </cell>
          <cell r="K11" t="str">
            <v/>
          </cell>
          <cell r="L11" t="str">
            <v>X</v>
          </cell>
          <cell r="M11" t="str">
            <v/>
          </cell>
          <cell r="N11" t="str">
            <v/>
          </cell>
        </row>
        <row r="12">
          <cell r="D12">
            <v>11100083298</v>
          </cell>
          <cell r="E12">
            <v>77</v>
          </cell>
          <cell r="F12">
            <v>27</v>
          </cell>
          <cell r="G12">
            <v>50</v>
          </cell>
          <cell r="H12">
            <v>0</v>
          </cell>
          <cell r="I12">
            <v>0</v>
          </cell>
          <cell r="J12">
            <v>77</v>
          </cell>
          <cell r="K12" t="str">
            <v/>
          </cell>
          <cell r="L12" t="str">
            <v>X</v>
          </cell>
          <cell r="M12" t="str">
            <v/>
          </cell>
          <cell r="N12" t="str">
            <v/>
          </cell>
        </row>
        <row r="13">
          <cell r="J13">
            <v>0</v>
          </cell>
          <cell r="K13" t="str">
            <v/>
          </cell>
          <cell r="L13" t="str">
            <v/>
          </cell>
          <cell r="M13" t="str">
            <v/>
          </cell>
          <cell r="N13" t="str">
            <v>X</v>
          </cell>
        </row>
        <row r="14">
          <cell r="J14">
            <v>0</v>
          </cell>
          <cell r="K14" t="str">
            <v/>
          </cell>
          <cell r="L14" t="str">
            <v/>
          </cell>
          <cell r="M14" t="str">
            <v/>
          </cell>
          <cell r="N14" t="str">
            <v>X</v>
          </cell>
        </row>
        <row r="15">
          <cell r="J15">
            <v>0</v>
          </cell>
          <cell r="K15" t="str">
            <v/>
          </cell>
          <cell r="L15" t="str">
            <v/>
          </cell>
          <cell r="M15" t="str">
            <v/>
          </cell>
          <cell r="N15" t="str">
            <v>X</v>
          </cell>
        </row>
        <row r="19">
          <cell r="D19" t="str">
            <v>79000H05.000560</v>
          </cell>
          <cell r="E19">
            <v>77</v>
          </cell>
          <cell r="F19">
            <v>27</v>
          </cell>
          <cell r="G19">
            <v>50</v>
          </cell>
          <cell r="H19">
            <v>0</v>
          </cell>
          <cell r="I19">
            <v>0</v>
          </cell>
          <cell r="J19">
            <v>77</v>
          </cell>
          <cell r="K19" t="str">
            <v/>
          </cell>
          <cell r="L19" t="str">
            <v>X</v>
          </cell>
          <cell r="M19" t="str">
            <v/>
          </cell>
          <cell r="N19" t="str">
            <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2C-GV (7)"/>
      <sheetName val="Mẫu 4A"/>
    </sheetNames>
    <sheetDataSet>
      <sheetData sheetId="0"/>
      <sheetData sheetId="1">
        <row r="11">
          <cell r="D11">
            <v>11100067878</v>
          </cell>
          <cell r="E11">
            <v>95</v>
          </cell>
          <cell r="F11">
            <v>35</v>
          </cell>
          <cell r="G11">
            <v>50</v>
          </cell>
          <cell r="H11">
            <v>0</v>
          </cell>
          <cell r="I11">
            <v>0</v>
          </cell>
          <cell r="J11">
            <v>85</v>
          </cell>
          <cell r="L11" t="str">
            <v>X</v>
          </cell>
          <cell r="M11" t="str">
            <v/>
          </cell>
          <cell r="P11">
            <v>0.5</v>
          </cell>
        </row>
        <row r="12">
          <cell r="D12">
            <v>11100000752</v>
          </cell>
          <cell r="E12">
            <v>91</v>
          </cell>
          <cell r="F12">
            <v>35</v>
          </cell>
          <cell r="G12">
            <v>60</v>
          </cell>
          <cell r="H12">
            <v>0</v>
          </cell>
          <cell r="I12">
            <v>0</v>
          </cell>
          <cell r="J12">
            <v>95</v>
          </cell>
          <cell r="K12" t="str">
            <v>X</v>
          </cell>
          <cell r="M12" t="str">
            <v/>
          </cell>
        </row>
        <row r="13">
          <cell r="D13">
            <v>60100001140</v>
          </cell>
          <cell r="E13">
            <v>76</v>
          </cell>
          <cell r="F13">
            <v>26</v>
          </cell>
          <cell r="G13">
            <v>50</v>
          </cell>
          <cell r="H13">
            <v>0</v>
          </cell>
          <cell r="I13">
            <v>0</v>
          </cell>
          <cell r="J13">
            <v>76</v>
          </cell>
          <cell r="L13" t="str">
            <v>X</v>
          </cell>
          <cell r="M13" t="str">
            <v/>
          </cell>
        </row>
        <row r="14">
          <cell r="D14">
            <v>11100109967</v>
          </cell>
          <cell r="E14">
            <v>86</v>
          </cell>
          <cell r="F14">
            <v>26</v>
          </cell>
          <cell r="G14">
            <v>50</v>
          </cell>
          <cell r="H14">
            <v>0</v>
          </cell>
          <cell r="I14">
            <v>0</v>
          </cell>
          <cell r="J14">
            <v>76</v>
          </cell>
          <cell r="L14" t="str">
            <v>X</v>
          </cell>
          <cell r="M14" t="str">
            <v/>
          </cell>
        </row>
        <row r="15">
          <cell r="D15">
            <v>11100067248</v>
          </cell>
          <cell r="E15">
            <v>93</v>
          </cell>
          <cell r="F15">
            <v>34</v>
          </cell>
          <cell r="G15">
            <v>50</v>
          </cell>
          <cell r="H15">
            <v>0</v>
          </cell>
          <cell r="I15">
            <v>0</v>
          </cell>
          <cell r="J15">
            <v>84</v>
          </cell>
          <cell r="L15" t="str">
            <v>X</v>
          </cell>
          <cell r="M15" t="str">
            <v/>
          </cell>
        </row>
        <row r="16">
          <cell r="D16">
            <v>11100096308</v>
          </cell>
          <cell r="E16">
            <v>76</v>
          </cell>
          <cell r="F16">
            <v>26</v>
          </cell>
          <cell r="G16">
            <v>50</v>
          </cell>
          <cell r="H16">
            <v>0</v>
          </cell>
          <cell r="I16">
            <v>0</v>
          </cell>
          <cell r="J16">
            <v>76</v>
          </cell>
          <cell r="L16" t="str">
            <v>X</v>
          </cell>
        </row>
        <row r="17">
          <cell r="D17">
            <v>11100067776</v>
          </cell>
          <cell r="E17">
            <v>85</v>
          </cell>
          <cell r="F17">
            <v>26</v>
          </cell>
          <cell r="G17">
            <v>50</v>
          </cell>
          <cell r="H17">
            <v>0</v>
          </cell>
          <cell r="I17">
            <v>0</v>
          </cell>
          <cell r="J17">
            <v>76</v>
          </cell>
          <cell r="L17" t="str">
            <v>X</v>
          </cell>
        </row>
        <row r="18">
          <cell r="D18">
            <v>11100000796</v>
          </cell>
          <cell r="E18">
            <v>90</v>
          </cell>
          <cell r="F18">
            <v>34</v>
          </cell>
          <cell r="G18">
            <v>60</v>
          </cell>
          <cell r="H18">
            <v>0</v>
          </cell>
          <cell r="I18">
            <v>0</v>
          </cell>
          <cell r="J18">
            <v>94</v>
          </cell>
          <cell r="K18" t="str">
            <v>X</v>
          </cell>
          <cell r="M18" t="str">
            <v/>
          </cell>
        </row>
        <row r="19">
          <cell r="D19">
            <v>11100109549</v>
          </cell>
          <cell r="E19">
            <v>85</v>
          </cell>
          <cell r="F19">
            <v>26</v>
          </cell>
          <cell r="G19">
            <v>50</v>
          </cell>
          <cell r="H19">
            <v>0</v>
          </cell>
          <cell r="I19">
            <v>0</v>
          </cell>
          <cell r="J19">
            <v>76</v>
          </cell>
          <cell r="L19" t="str">
            <v>X</v>
          </cell>
          <cell r="M19" t="str">
            <v/>
          </cell>
          <cell r="N19" t="str">
            <v/>
          </cell>
        </row>
        <row r="20">
          <cell r="D20">
            <v>60300000097</v>
          </cell>
          <cell r="E20">
            <v>96</v>
          </cell>
          <cell r="F20">
            <v>36</v>
          </cell>
          <cell r="G20">
            <v>60</v>
          </cell>
          <cell r="H20">
            <v>0</v>
          </cell>
          <cell r="I20">
            <v>0</v>
          </cell>
          <cell r="J20">
            <v>96</v>
          </cell>
          <cell r="K20" t="str">
            <v>X</v>
          </cell>
          <cell r="M20" t="str">
            <v/>
          </cell>
        </row>
        <row r="21">
          <cell r="D21">
            <v>60300000060</v>
          </cell>
          <cell r="E21">
            <v>93</v>
          </cell>
          <cell r="F21">
            <v>33</v>
          </cell>
          <cell r="G21">
            <v>60</v>
          </cell>
          <cell r="H21">
            <v>0</v>
          </cell>
          <cell r="I21">
            <v>0</v>
          </cell>
          <cell r="J21">
            <v>93</v>
          </cell>
          <cell r="K21" t="str">
            <v>X</v>
          </cell>
          <cell r="M21" t="str">
            <v/>
          </cell>
        </row>
        <row r="22">
          <cell r="D22">
            <v>11100119654</v>
          </cell>
          <cell r="E22">
            <v>75</v>
          </cell>
          <cell r="F22">
            <v>34</v>
          </cell>
          <cell r="G22">
            <v>60</v>
          </cell>
          <cell r="H22">
            <v>0</v>
          </cell>
          <cell r="I22">
            <v>0</v>
          </cell>
          <cell r="J22">
            <v>94</v>
          </cell>
          <cell r="K22" t="str">
            <v>X</v>
          </cell>
          <cell r="M22" t="str">
            <v/>
          </cell>
        </row>
        <row r="23">
          <cell r="D23">
            <v>11100000737</v>
          </cell>
          <cell r="E23">
            <v>85</v>
          </cell>
          <cell r="F23">
            <v>34</v>
          </cell>
          <cell r="G23">
            <v>50</v>
          </cell>
          <cell r="H23">
            <v>0</v>
          </cell>
          <cell r="I23">
            <v>0</v>
          </cell>
          <cell r="J23">
            <v>84</v>
          </cell>
          <cell r="L23" t="str">
            <v>X</v>
          </cell>
          <cell r="M23" t="str">
            <v/>
          </cell>
        </row>
        <row r="24">
          <cell r="D24">
            <v>11100000801</v>
          </cell>
          <cell r="E24">
            <v>85</v>
          </cell>
          <cell r="F24">
            <v>34</v>
          </cell>
          <cell r="G24">
            <v>50</v>
          </cell>
          <cell r="H24">
            <v>0</v>
          </cell>
          <cell r="I24">
            <v>0</v>
          </cell>
          <cell r="J24">
            <v>84</v>
          </cell>
          <cell r="L24" t="str">
            <v>X</v>
          </cell>
          <cell r="M24" t="str">
            <v/>
          </cell>
        </row>
        <row r="25">
          <cell r="D25">
            <v>11100066702</v>
          </cell>
          <cell r="E25">
            <v>93</v>
          </cell>
          <cell r="F25">
            <v>33</v>
          </cell>
          <cell r="G25">
            <v>50</v>
          </cell>
          <cell r="H25">
            <v>0</v>
          </cell>
          <cell r="I25">
            <v>0</v>
          </cell>
          <cell r="J25">
            <v>83</v>
          </cell>
          <cell r="L25" t="str">
            <v>X</v>
          </cell>
          <cell r="M25" t="str">
            <v/>
          </cell>
        </row>
        <row r="26">
          <cell r="D26">
            <v>11100091472</v>
          </cell>
          <cell r="E26">
            <v>75</v>
          </cell>
          <cell r="F26">
            <v>32</v>
          </cell>
          <cell r="G26">
            <v>50</v>
          </cell>
          <cell r="H26">
            <v>0</v>
          </cell>
          <cell r="I26">
            <v>0</v>
          </cell>
          <cell r="J26">
            <v>82</v>
          </cell>
          <cell r="L26" t="str">
            <v>X</v>
          </cell>
          <cell r="M26" t="str">
            <v/>
          </cell>
        </row>
        <row r="27">
          <cell r="D27">
            <v>11100082584</v>
          </cell>
          <cell r="E27">
            <v>84</v>
          </cell>
          <cell r="F27">
            <v>34</v>
          </cell>
          <cell r="G27">
            <v>60</v>
          </cell>
          <cell r="H27">
            <v>0</v>
          </cell>
          <cell r="I27">
            <v>0</v>
          </cell>
          <cell r="J27">
            <v>94</v>
          </cell>
          <cell r="K27" t="str">
            <v>X</v>
          </cell>
        </row>
        <row r="28">
          <cell r="D28">
            <v>60200000550</v>
          </cell>
          <cell r="P28" t="str">
            <v>NGHỈ THAI SẢN TỪ 5/3</v>
          </cell>
        </row>
        <row r="29">
          <cell r="D29">
            <v>31100001602</v>
          </cell>
          <cell r="E29">
            <v>85</v>
          </cell>
          <cell r="F29">
            <v>26</v>
          </cell>
          <cell r="G29">
            <v>50</v>
          </cell>
          <cell r="H29">
            <v>0</v>
          </cell>
          <cell r="I29">
            <v>0</v>
          </cell>
          <cell r="J29">
            <v>76</v>
          </cell>
          <cell r="M29" t="str">
            <v>X</v>
          </cell>
          <cell r="N29" t="str">
            <v/>
          </cell>
          <cell r="P29" t="str">
            <v>xếp loại  B</v>
          </cell>
        </row>
        <row r="30">
          <cell r="D30">
            <v>31100001640</v>
          </cell>
          <cell r="E30">
            <v>94</v>
          </cell>
          <cell r="F30">
            <v>26</v>
          </cell>
          <cell r="G30">
            <v>50</v>
          </cell>
          <cell r="H30">
            <v>0</v>
          </cell>
          <cell r="I30">
            <v>0</v>
          </cell>
          <cell r="J30">
            <v>76</v>
          </cell>
          <cell r="L30" t="str">
            <v>X</v>
          </cell>
          <cell r="M30" t="str">
            <v/>
          </cell>
          <cell r="N30" t="str">
            <v/>
          </cell>
        </row>
        <row r="31">
          <cell r="D31">
            <v>11100096296</v>
          </cell>
          <cell r="E31">
            <v>75</v>
          </cell>
          <cell r="F31">
            <v>26</v>
          </cell>
          <cell r="G31">
            <v>50</v>
          </cell>
          <cell r="H31">
            <v>0</v>
          </cell>
          <cell r="I31">
            <v>0</v>
          </cell>
          <cell r="J31">
            <v>76</v>
          </cell>
          <cell r="L31" t="str">
            <v>X</v>
          </cell>
          <cell r="M31" t="str">
            <v/>
          </cell>
          <cell r="N31" t="str">
            <v/>
          </cell>
        </row>
        <row r="32">
          <cell r="D32">
            <v>60400000280</v>
          </cell>
          <cell r="E32">
            <v>98</v>
          </cell>
          <cell r="F32">
            <v>38</v>
          </cell>
          <cell r="G32">
            <v>60</v>
          </cell>
          <cell r="H32">
            <v>0</v>
          </cell>
          <cell r="I32">
            <v>0</v>
          </cell>
          <cell r="J32">
            <v>98</v>
          </cell>
          <cell r="K32" t="str">
            <v>X</v>
          </cell>
          <cell r="M32" t="str">
            <v/>
          </cell>
        </row>
        <row r="33">
          <cell r="D33">
            <v>11100000799</v>
          </cell>
          <cell r="E33">
            <v>94</v>
          </cell>
          <cell r="F33">
            <v>29</v>
          </cell>
          <cell r="G33">
            <v>60</v>
          </cell>
          <cell r="H33">
            <v>0</v>
          </cell>
          <cell r="I33">
            <v>0</v>
          </cell>
          <cell r="J33">
            <v>89</v>
          </cell>
          <cell r="L33" t="str">
            <v>X</v>
          </cell>
          <cell r="M33" t="str">
            <v/>
          </cell>
          <cell r="N33" t="str">
            <v/>
          </cell>
        </row>
        <row r="34">
          <cell r="D34">
            <v>20500006963</v>
          </cell>
          <cell r="E34">
            <v>86</v>
          </cell>
          <cell r="F34">
            <v>26</v>
          </cell>
          <cell r="G34">
            <v>50</v>
          </cell>
          <cell r="H34">
            <v>0</v>
          </cell>
          <cell r="I34">
            <v>0</v>
          </cell>
          <cell r="J34">
            <v>76</v>
          </cell>
          <cell r="L34" t="str">
            <v>X</v>
          </cell>
          <cell r="M34" t="str">
            <v/>
          </cell>
          <cell r="N34" t="str">
            <v/>
          </cell>
        </row>
        <row r="35">
          <cell r="D35">
            <v>11100109681</v>
          </cell>
          <cell r="E35">
            <v>90</v>
          </cell>
          <cell r="F35">
            <v>34</v>
          </cell>
          <cell r="G35">
            <v>60</v>
          </cell>
          <cell r="H35">
            <v>0</v>
          </cell>
          <cell r="I35">
            <v>0</v>
          </cell>
          <cell r="J35">
            <v>94</v>
          </cell>
          <cell r="K35" t="str">
            <v>X</v>
          </cell>
          <cell r="M35" t="str">
            <v/>
          </cell>
          <cell r="N35" t="str">
            <v/>
          </cell>
        </row>
        <row r="36">
          <cell r="D36">
            <v>11100000763</v>
          </cell>
          <cell r="E36">
            <v>75</v>
          </cell>
          <cell r="F36">
            <v>26</v>
          </cell>
          <cell r="G36">
            <v>50</v>
          </cell>
          <cell r="H36">
            <v>0</v>
          </cell>
          <cell r="I36">
            <v>0</v>
          </cell>
          <cell r="J36">
            <v>76</v>
          </cell>
          <cell r="L36" t="str">
            <v>X</v>
          </cell>
        </row>
        <row r="37">
          <cell r="D37">
            <v>11100097748</v>
          </cell>
          <cell r="E37">
            <v>75</v>
          </cell>
          <cell r="F37">
            <v>26</v>
          </cell>
          <cell r="G37">
            <v>50</v>
          </cell>
          <cell r="H37">
            <v>0</v>
          </cell>
          <cell r="I37">
            <v>0</v>
          </cell>
          <cell r="J37">
            <v>76</v>
          </cell>
          <cell r="L37" t="str">
            <v>X</v>
          </cell>
        </row>
        <row r="38">
          <cell r="D38">
            <v>11100113288</v>
          </cell>
          <cell r="E38">
            <v>98</v>
          </cell>
          <cell r="F38">
            <v>38</v>
          </cell>
          <cell r="G38">
            <v>60</v>
          </cell>
          <cell r="H38">
            <v>0</v>
          </cell>
          <cell r="I38">
            <v>0</v>
          </cell>
          <cell r="J38">
            <v>98</v>
          </cell>
          <cell r="K38" t="str">
            <v>X</v>
          </cell>
        </row>
        <row r="39">
          <cell r="D39">
            <v>11100097744</v>
          </cell>
          <cell r="E39">
            <v>75</v>
          </cell>
          <cell r="F39">
            <v>26</v>
          </cell>
          <cell r="G39">
            <v>50</v>
          </cell>
          <cell r="H39">
            <v>0</v>
          </cell>
          <cell r="I39">
            <v>0</v>
          </cell>
          <cell r="J39">
            <v>76</v>
          </cell>
          <cell r="L39" t="str">
            <v>X</v>
          </cell>
        </row>
        <row r="40">
          <cell r="D40">
            <v>11100067268</v>
          </cell>
          <cell r="E40">
            <v>96</v>
          </cell>
          <cell r="F40">
            <v>36</v>
          </cell>
          <cell r="G40">
            <v>60</v>
          </cell>
          <cell r="H40">
            <v>0</v>
          </cell>
          <cell r="I40">
            <v>0</v>
          </cell>
          <cell r="J40">
            <v>96</v>
          </cell>
          <cell r="K40" t="str">
            <v>X</v>
          </cell>
        </row>
        <row r="41">
          <cell r="D41">
            <v>11100000810</v>
          </cell>
          <cell r="E41">
            <v>75</v>
          </cell>
          <cell r="F41">
            <v>26</v>
          </cell>
          <cell r="G41">
            <v>50</v>
          </cell>
          <cell r="H41">
            <v>0</v>
          </cell>
          <cell r="I41">
            <v>0</v>
          </cell>
          <cell r="J41">
            <v>76</v>
          </cell>
          <cell r="L41" t="str">
            <v>X</v>
          </cell>
        </row>
        <row r="43">
          <cell r="D43">
            <v>91100000263</v>
          </cell>
          <cell r="E43">
            <v>96</v>
          </cell>
          <cell r="F43">
            <v>36</v>
          </cell>
          <cell r="G43">
            <v>60</v>
          </cell>
          <cell r="H43">
            <v>0</v>
          </cell>
          <cell r="I43">
            <v>0</v>
          </cell>
          <cell r="J43">
            <v>96</v>
          </cell>
          <cell r="K43" t="str">
            <v>X</v>
          </cell>
        </row>
        <row r="44">
          <cell r="D44" t="str">
            <v>00500001189</v>
          </cell>
          <cell r="E44">
            <v>75</v>
          </cell>
          <cell r="F44">
            <v>27</v>
          </cell>
          <cell r="G44">
            <v>50</v>
          </cell>
          <cell r="H44">
            <v>0</v>
          </cell>
          <cell r="I44">
            <v>0</v>
          </cell>
          <cell r="J44">
            <v>77</v>
          </cell>
          <cell r="L44" t="str">
            <v>X</v>
          </cell>
        </row>
        <row r="45">
          <cell r="J45">
            <v>0</v>
          </cell>
        </row>
        <row r="46">
          <cell r="J46">
            <v>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s>
    <sheetDataSet>
      <sheetData sheetId="0">
        <row r="11">
          <cell r="D11">
            <v>11100096279</v>
          </cell>
          <cell r="E11">
            <v>96</v>
          </cell>
          <cell r="F11">
            <v>32</v>
          </cell>
          <cell r="G11">
            <v>50</v>
          </cell>
          <cell r="H11">
            <v>2</v>
          </cell>
          <cell r="I11">
            <v>0</v>
          </cell>
          <cell r="J11">
            <v>84</v>
          </cell>
          <cell r="L11" t="str">
            <v>X</v>
          </cell>
          <cell r="N11" t="str">
            <v/>
          </cell>
        </row>
        <row r="12">
          <cell r="D12">
            <v>11100110132</v>
          </cell>
          <cell r="E12">
            <v>84</v>
          </cell>
          <cell r="F12">
            <v>34</v>
          </cell>
          <cell r="G12">
            <v>50</v>
          </cell>
          <cell r="H12">
            <v>0</v>
          </cell>
          <cell r="I12">
            <v>0</v>
          </cell>
          <cell r="J12">
            <v>84</v>
          </cell>
          <cell r="L12" t="str">
            <v>X</v>
          </cell>
          <cell r="N12" t="str">
            <v/>
          </cell>
        </row>
        <row r="13">
          <cell r="D13">
            <v>11100082586</v>
          </cell>
          <cell r="E13">
            <v>85</v>
          </cell>
          <cell r="F13">
            <v>34</v>
          </cell>
          <cell r="G13">
            <v>60</v>
          </cell>
          <cell r="H13">
            <v>1</v>
          </cell>
          <cell r="I13">
            <v>2.85</v>
          </cell>
          <cell r="J13">
            <v>92.2</v>
          </cell>
          <cell r="K13" t="str">
            <v>X</v>
          </cell>
          <cell r="N13" t="str">
            <v/>
          </cell>
        </row>
        <row r="14">
          <cell r="D14">
            <v>60300000132</v>
          </cell>
          <cell r="E14">
            <v>83</v>
          </cell>
          <cell r="F14">
            <v>32</v>
          </cell>
          <cell r="G14">
            <v>60</v>
          </cell>
          <cell r="H14">
            <v>0</v>
          </cell>
          <cell r="I14">
            <v>0</v>
          </cell>
          <cell r="J14">
            <v>92</v>
          </cell>
          <cell r="K14" t="str">
            <v>X</v>
          </cell>
          <cell r="N14" t="str">
            <v/>
          </cell>
        </row>
        <row r="15">
          <cell r="D15">
            <v>11100071858</v>
          </cell>
          <cell r="E15">
            <v>83</v>
          </cell>
          <cell r="F15">
            <v>33</v>
          </cell>
          <cell r="G15">
            <v>50</v>
          </cell>
          <cell r="H15">
            <v>2</v>
          </cell>
          <cell r="I15">
            <v>0</v>
          </cell>
          <cell r="J15">
            <v>85</v>
          </cell>
          <cell r="L15" t="str">
            <v>X</v>
          </cell>
          <cell r="N15" t="str">
            <v/>
          </cell>
        </row>
        <row r="16">
          <cell r="D16">
            <v>11100109963</v>
          </cell>
          <cell r="E16">
            <v>83</v>
          </cell>
          <cell r="F16">
            <v>32</v>
          </cell>
          <cell r="G16">
            <v>50</v>
          </cell>
          <cell r="H16">
            <v>0</v>
          </cell>
          <cell r="I16">
            <v>0</v>
          </cell>
          <cell r="J16">
            <v>82</v>
          </cell>
          <cell r="L16" t="str">
            <v>X</v>
          </cell>
          <cell r="N16" t="str">
            <v/>
          </cell>
        </row>
        <row r="17">
          <cell r="D17">
            <v>31100001615</v>
          </cell>
          <cell r="E17">
            <v>84</v>
          </cell>
          <cell r="F17">
            <v>33</v>
          </cell>
          <cell r="G17">
            <v>50</v>
          </cell>
          <cell r="H17">
            <v>0</v>
          </cell>
          <cell r="I17">
            <v>0</v>
          </cell>
          <cell r="J17">
            <v>83</v>
          </cell>
          <cell r="L17" t="str">
            <v>X</v>
          </cell>
        </row>
        <row r="18">
          <cell r="D18">
            <v>11100109912</v>
          </cell>
          <cell r="E18">
            <v>78</v>
          </cell>
          <cell r="F18">
            <v>32</v>
          </cell>
          <cell r="G18">
            <v>50</v>
          </cell>
          <cell r="H18">
            <v>0</v>
          </cell>
          <cell r="I18">
            <v>0</v>
          </cell>
          <cell r="J18">
            <v>82</v>
          </cell>
          <cell r="L18" t="str">
            <v>X</v>
          </cell>
        </row>
        <row r="19">
          <cell r="D19">
            <v>11100000795</v>
          </cell>
          <cell r="E19">
            <v>93</v>
          </cell>
          <cell r="F19">
            <v>33</v>
          </cell>
          <cell r="G19">
            <v>50</v>
          </cell>
          <cell r="H19">
            <v>0</v>
          </cell>
          <cell r="I19">
            <v>0</v>
          </cell>
          <cell r="J19">
            <v>83</v>
          </cell>
          <cell r="L19" t="str">
            <v>X</v>
          </cell>
        </row>
        <row r="20">
          <cell r="D20">
            <v>11100116900</v>
          </cell>
          <cell r="E20">
            <v>93</v>
          </cell>
          <cell r="F20">
            <v>33</v>
          </cell>
          <cell r="G20">
            <v>50</v>
          </cell>
          <cell r="H20">
            <v>2</v>
          </cell>
          <cell r="I20">
            <v>0</v>
          </cell>
          <cell r="J20">
            <v>85</v>
          </cell>
          <cell r="L20" t="str">
            <v>X</v>
          </cell>
        </row>
        <row r="21">
          <cell r="D21">
            <v>20500006345</v>
          </cell>
          <cell r="E21">
            <v>83</v>
          </cell>
          <cell r="F21">
            <v>33</v>
          </cell>
          <cell r="G21">
            <v>50</v>
          </cell>
          <cell r="H21">
            <v>2</v>
          </cell>
          <cell r="I21">
            <v>0</v>
          </cell>
          <cell r="J21">
            <v>85</v>
          </cell>
          <cell r="L21" t="str">
            <v>X</v>
          </cell>
        </row>
        <row r="22">
          <cell r="D22">
            <v>11100109686</v>
          </cell>
          <cell r="E22">
            <v>98</v>
          </cell>
          <cell r="F22">
            <v>33</v>
          </cell>
          <cell r="G22">
            <v>50</v>
          </cell>
          <cell r="H22">
            <v>0</v>
          </cell>
          <cell r="I22">
            <v>0</v>
          </cell>
          <cell r="J22">
            <v>83</v>
          </cell>
          <cell r="L22" t="str">
            <v>X</v>
          </cell>
        </row>
        <row r="23">
          <cell r="D23">
            <v>11100096307</v>
          </cell>
          <cell r="E23">
            <v>96</v>
          </cell>
          <cell r="F23">
            <v>32</v>
          </cell>
          <cell r="G23">
            <v>60</v>
          </cell>
          <cell r="H23">
            <v>2</v>
          </cell>
          <cell r="I23">
            <v>0</v>
          </cell>
          <cell r="J23">
            <v>94</v>
          </cell>
          <cell r="K23" t="str">
            <v>X</v>
          </cell>
        </row>
        <row r="24">
          <cell r="D24">
            <v>11100000714</v>
          </cell>
          <cell r="E24">
            <v>82</v>
          </cell>
          <cell r="F24">
            <v>32</v>
          </cell>
          <cell r="G24">
            <v>60</v>
          </cell>
          <cell r="H24">
            <v>0</v>
          </cell>
          <cell r="I24">
            <v>0</v>
          </cell>
          <cell r="J24">
            <v>92</v>
          </cell>
          <cell r="K24" t="str">
            <v>X</v>
          </cell>
        </row>
        <row r="25">
          <cell r="D25">
            <v>11100067051</v>
          </cell>
          <cell r="E25">
            <v>83</v>
          </cell>
          <cell r="F25">
            <v>33</v>
          </cell>
          <cell r="G25">
            <v>50</v>
          </cell>
          <cell r="H25">
            <v>0</v>
          </cell>
          <cell r="I25">
            <v>0</v>
          </cell>
          <cell r="J25">
            <v>83</v>
          </cell>
          <cell r="L25" t="str">
            <v>X</v>
          </cell>
        </row>
        <row r="26">
          <cell r="D26">
            <v>30800000127</v>
          </cell>
          <cell r="E26">
            <v>83</v>
          </cell>
          <cell r="F26">
            <v>33</v>
          </cell>
          <cell r="G26">
            <v>50</v>
          </cell>
          <cell r="H26">
            <v>1</v>
          </cell>
          <cell r="I26">
            <v>0</v>
          </cell>
          <cell r="J26">
            <v>84</v>
          </cell>
          <cell r="L26" t="str">
            <v>X</v>
          </cell>
          <cell r="N26" t="str">
            <v/>
          </cell>
        </row>
      </sheetData>
      <sheetData sheetId="1"/>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2B-T.Khoa"/>
      <sheetName val="2B-C.Giang"/>
      <sheetName val="2B-T.Xuyên"/>
      <sheetName val="2B-T.Khánh"/>
      <sheetName val="2B-T.Đôn"/>
      <sheetName val="2B-C.Linh"/>
      <sheetName val="2C-C.Chi"/>
      <sheetName val="2C-T.Danh"/>
      <sheetName val="2C-T.Minh"/>
      <sheetName val="2C-T.QuocDung"/>
      <sheetName val="2C-C.Hồng"/>
      <sheetName val="2C-C.Ly"/>
      <sheetName val="2C-C.Thái"/>
      <sheetName val="2C-C.Thư"/>
      <sheetName val="2C-C.Thủy"/>
      <sheetName val="2C-T.Cường"/>
      <sheetName val="1C-T.Phong"/>
      <sheetName val="1C - C.Quyên"/>
      <sheetName val="1C - C.Yến"/>
      <sheetName val="1C - T.Tuấn"/>
      <sheetName val="1C-T.Quốc"/>
      <sheetName val="1C-T.Vọng"/>
      <sheetName val="1C-T.Đoàn"/>
      <sheetName val="1C-T.Trường"/>
      <sheetName val="1C-T.Tuyên"/>
      <sheetName val="1C-T V.Dũng"/>
    </sheetNames>
    <sheetDataSet>
      <sheetData sheetId="0">
        <row r="11">
          <cell r="D11">
            <v>81000000899</v>
          </cell>
          <cell r="E11">
            <v>97</v>
          </cell>
          <cell r="F11">
            <v>36</v>
          </cell>
          <cell r="G11">
            <v>60</v>
          </cell>
          <cell r="H11">
            <v>0</v>
          </cell>
          <cell r="J11">
            <v>96</v>
          </cell>
          <cell r="K11" t="str">
            <v>X</v>
          </cell>
          <cell r="L11" t="str">
            <v/>
          </cell>
          <cell r="M11" t="str">
            <v/>
          </cell>
          <cell r="N11" t="str">
            <v/>
          </cell>
        </row>
        <row r="12">
          <cell r="D12">
            <v>11100082750</v>
          </cell>
          <cell r="E12">
            <v>93</v>
          </cell>
          <cell r="F12">
            <v>34</v>
          </cell>
          <cell r="G12">
            <v>50</v>
          </cell>
          <cell r="H12">
            <v>0</v>
          </cell>
          <cell r="J12">
            <v>84</v>
          </cell>
          <cell r="K12" t="str">
            <v/>
          </cell>
          <cell r="L12" t="str">
            <v>X</v>
          </cell>
          <cell r="M12" t="str">
            <v/>
          </cell>
          <cell r="N12" t="str">
            <v/>
          </cell>
        </row>
        <row r="13">
          <cell r="D13">
            <v>11100119656</v>
          </cell>
          <cell r="E13">
            <v>93</v>
          </cell>
          <cell r="F13">
            <v>36</v>
          </cell>
          <cell r="G13">
            <v>60</v>
          </cell>
          <cell r="H13">
            <v>0</v>
          </cell>
          <cell r="J13">
            <v>96</v>
          </cell>
          <cell r="K13" t="str">
            <v>X</v>
          </cell>
          <cell r="L13" t="str">
            <v/>
          </cell>
          <cell r="N13" t="str">
            <v/>
          </cell>
        </row>
        <row r="14">
          <cell r="D14">
            <v>11100096269</v>
          </cell>
          <cell r="E14">
            <v>93</v>
          </cell>
          <cell r="F14">
            <v>34</v>
          </cell>
          <cell r="G14">
            <v>50</v>
          </cell>
          <cell r="H14">
            <v>0</v>
          </cell>
          <cell r="J14">
            <v>84</v>
          </cell>
          <cell r="K14" t="str">
            <v/>
          </cell>
          <cell r="L14" t="str">
            <v>X</v>
          </cell>
          <cell r="N14" t="str">
            <v/>
          </cell>
        </row>
        <row r="15">
          <cell r="D15">
            <v>11100109469</v>
          </cell>
          <cell r="E15">
            <v>97</v>
          </cell>
          <cell r="F15">
            <v>37</v>
          </cell>
          <cell r="G15">
            <v>60</v>
          </cell>
          <cell r="H15">
            <v>0</v>
          </cell>
          <cell r="J15">
            <v>97</v>
          </cell>
          <cell r="K15" t="str">
            <v>X</v>
          </cell>
          <cell r="L15" t="str">
            <v/>
          </cell>
          <cell r="N15" t="str">
            <v/>
          </cell>
        </row>
        <row r="16">
          <cell r="D16">
            <v>11100096278</v>
          </cell>
          <cell r="E16">
            <v>90</v>
          </cell>
          <cell r="F16">
            <v>35</v>
          </cell>
          <cell r="G16">
            <v>60</v>
          </cell>
          <cell r="H16">
            <v>0</v>
          </cell>
          <cell r="J16">
            <v>95</v>
          </cell>
          <cell r="K16" t="str">
            <v>X</v>
          </cell>
          <cell r="L16" t="str">
            <v/>
          </cell>
          <cell r="N16" t="str">
            <v/>
          </cell>
        </row>
        <row r="17">
          <cell r="D17">
            <v>81000000898</v>
          </cell>
          <cell r="E17">
            <v>86</v>
          </cell>
          <cell r="F17">
            <v>35</v>
          </cell>
          <cell r="G17">
            <v>50</v>
          </cell>
          <cell r="H17">
            <v>0</v>
          </cell>
          <cell r="J17">
            <v>85</v>
          </cell>
          <cell r="K17" t="str">
            <v/>
          </cell>
          <cell r="L17" t="str">
            <v>X</v>
          </cell>
          <cell r="N17" t="str">
            <v/>
          </cell>
        </row>
        <row r="18">
          <cell r="D18">
            <v>11100000727</v>
          </cell>
          <cell r="E18">
            <v>97</v>
          </cell>
          <cell r="F18">
            <v>37</v>
          </cell>
          <cell r="G18">
            <v>60</v>
          </cell>
          <cell r="H18">
            <v>0</v>
          </cell>
          <cell r="J18">
            <v>97</v>
          </cell>
          <cell r="K18" t="str">
            <v>X</v>
          </cell>
          <cell r="L18" t="str">
            <v/>
          </cell>
          <cell r="N18" t="str">
            <v/>
          </cell>
        </row>
        <row r="19">
          <cell r="D19">
            <v>11100096272</v>
          </cell>
          <cell r="E19">
            <v>85</v>
          </cell>
          <cell r="F19">
            <v>34</v>
          </cell>
          <cell r="G19">
            <v>50</v>
          </cell>
          <cell r="H19">
            <v>0</v>
          </cell>
          <cell r="J19">
            <v>84</v>
          </cell>
          <cell r="K19" t="str">
            <v/>
          </cell>
          <cell r="L19" t="str">
            <v>X</v>
          </cell>
          <cell r="N19" t="str">
            <v/>
          </cell>
        </row>
        <row r="20">
          <cell r="D20">
            <v>11100096289</v>
          </cell>
          <cell r="E20">
            <v>97</v>
          </cell>
          <cell r="F20">
            <v>37</v>
          </cell>
          <cell r="G20">
            <v>60</v>
          </cell>
          <cell r="H20">
            <v>0</v>
          </cell>
          <cell r="J20">
            <v>97</v>
          </cell>
          <cell r="K20" t="str">
            <v>X</v>
          </cell>
          <cell r="L20" t="str">
            <v/>
          </cell>
          <cell r="N20" t="str">
            <v/>
          </cell>
        </row>
        <row r="21">
          <cell r="D21">
            <v>11100000802</v>
          </cell>
          <cell r="E21">
            <v>97</v>
          </cell>
          <cell r="F21">
            <v>37</v>
          </cell>
          <cell r="G21">
            <v>60</v>
          </cell>
          <cell r="H21">
            <v>0</v>
          </cell>
          <cell r="J21">
            <v>97</v>
          </cell>
          <cell r="K21" t="str">
            <v>X</v>
          </cell>
          <cell r="L21" t="str">
            <v/>
          </cell>
          <cell r="N21" t="str">
            <v/>
          </cell>
        </row>
        <row r="22">
          <cell r="D22">
            <v>11100071847</v>
          </cell>
          <cell r="E22">
            <v>94</v>
          </cell>
          <cell r="F22">
            <v>37</v>
          </cell>
          <cell r="G22">
            <v>50</v>
          </cell>
          <cell r="H22">
            <v>0</v>
          </cell>
          <cell r="J22">
            <v>87</v>
          </cell>
          <cell r="K22" t="str">
            <v/>
          </cell>
          <cell r="L22" t="str">
            <v>X</v>
          </cell>
          <cell r="N22" t="str">
            <v/>
          </cell>
        </row>
        <row r="23">
          <cell r="D23">
            <v>11100096301</v>
          </cell>
          <cell r="E23">
            <v>93</v>
          </cell>
          <cell r="F23">
            <v>36</v>
          </cell>
          <cell r="G23">
            <v>60</v>
          </cell>
          <cell r="H23">
            <v>0</v>
          </cell>
          <cell r="J23">
            <v>96</v>
          </cell>
          <cell r="K23" t="str">
            <v>X</v>
          </cell>
          <cell r="L23" t="str">
            <v/>
          </cell>
          <cell r="N23" t="str">
            <v/>
          </cell>
        </row>
        <row r="24">
          <cell r="D24">
            <v>11100097762</v>
          </cell>
          <cell r="E24">
            <v>79</v>
          </cell>
          <cell r="F24">
            <v>35</v>
          </cell>
          <cell r="G24">
            <v>50</v>
          </cell>
          <cell r="H24">
            <v>0</v>
          </cell>
          <cell r="J24">
            <v>85</v>
          </cell>
          <cell r="K24" t="str">
            <v/>
          </cell>
          <cell r="L24" t="str">
            <v>X</v>
          </cell>
          <cell r="N24" t="str">
            <v/>
          </cell>
        </row>
        <row r="25">
          <cell r="D25">
            <v>11100082723</v>
          </cell>
          <cell r="E25">
            <v>93</v>
          </cell>
          <cell r="F25">
            <v>35</v>
          </cell>
          <cell r="G25">
            <v>50</v>
          </cell>
          <cell r="H25">
            <v>0</v>
          </cell>
          <cell r="J25">
            <v>85</v>
          </cell>
          <cell r="K25" t="str">
            <v/>
          </cell>
          <cell r="L25" t="str">
            <v>X</v>
          </cell>
          <cell r="N25" t="str">
            <v/>
          </cell>
        </row>
        <row r="26">
          <cell r="D26">
            <v>11100067215</v>
          </cell>
          <cell r="E26">
            <v>79</v>
          </cell>
          <cell r="F26">
            <v>34</v>
          </cell>
          <cell r="G26">
            <v>50</v>
          </cell>
          <cell r="H26">
            <v>0</v>
          </cell>
          <cell r="J26">
            <v>84</v>
          </cell>
          <cell r="K26" t="str">
            <v/>
          </cell>
          <cell r="L26" t="str">
            <v>X</v>
          </cell>
          <cell r="N26" t="str">
            <v/>
          </cell>
        </row>
        <row r="27">
          <cell r="D27">
            <v>11100096304</v>
          </cell>
          <cell r="E27">
            <v>85</v>
          </cell>
          <cell r="F27">
            <v>34</v>
          </cell>
          <cell r="G27">
            <v>50</v>
          </cell>
          <cell r="H27">
            <v>0</v>
          </cell>
          <cell r="J27">
            <v>84</v>
          </cell>
          <cell r="K27" t="str">
            <v/>
          </cell>
          <cell r="L27" t="str">
            <v>X</v>
          </cell>
          <cell r="N27" t="str">
            <v/>
          </cell>
        </row>
        <row r="28">
          <cell r="D28">
            <v>11100097753</v>
          </cell>
          <cell r="E28">
            <v>76</v>
          </cell>
          <cell r="F28">
            <v>34</v>
          </cell>
          <cell r="G28">
            <v>50</v>
          </cell>
          <cell r="H28">
            <v>0</v>
          </cell>
          <cell r="J28">
            <v>84</v>
          </cell>
          <cell r="K28" t="str">
            <v/>
          </cell>
          <cell r="L28" t="str">
            <v>X</v>
          </cell>
          <cell r="N28" t="str">
            <v/>
          </cell>
        </row>
        <row r="29">
          <cell r="D29">
            <v>11100067217</v>
          </cell>
          <cell r="E29">
            <v>87</v>
          </cell>
          <cell r="F29">
            <v>34</v>
          </cell>
          <cell r="G29">
            <v>50</v>
          </cell>
          <cell r="H29">
            <v>0</v>
          </cell>
          <cell r="J29">
            <v>84</v>
          </cell>
          <cell r="K29" t="str">
            <v/>
          </cell>
          <cell r="L29" t="str">
            <v>X</v>
          </cell>
          <cell r="N29" t="str">
            <v/>
          </cell>
        </row>
        <row r="30">
          <cell r="D30">
            <v>11100115723</v>
          </cell>
          <cell r="E30">
            <v>79</v>
          </cell>
          <cell r="F30">
            <v>35</v>
          </cell>
          <cell r="G30">
            <v>60</v>
          </cell>
          <cell r="H30">
            <v>0</v>
          </cell>
          <cell r="J30">
            <v>95</v>
          </cell>
          <cell r="K30" t="str">
            <v>X</v>
          </cell>
          <cell r="L30" t="str">
            <v/>
          </cell>
          <cell r="N30" t="str">
            <v/>
          </cell>
        </row>
        <row r="31">
          <cell r="D31">
            <v>60200000602</v>
          </cell>
          <cell r="E31">
            <v>90</v>
          </cell>
          <cell r="F31">
            <v>35</v>
          </cell>
          <cell r="G31">
            <v>50</v>
          </cell>
          <cell r="H31">
            <v>0</v>
          </cell>
          <cell r="J31">
            <v>85</v>
          </cell>
          <cell r="K31" t="str">
            <v/>
          </cell>
          <cell r="L31" t="str">
            <v>X</v>
          </cell>
          <cell r="N31" t="str">
            <v/>
          </cell>
        </row>
        <row r="32">
          <cell r="D32">
            <v>21000001128</v>
          </cell>
          <cell r="E32">
            <v>90</v>
          </cell>
          <cell r="F32">
            <v>35</v>
          </cell>
          <cell r="G32">
            <v>50</v>
          </cell>
          <cell r="H32">
            <v>0</v>
          </cell>
          <cell r="J32">
            <v>85</v>
          </cell>
          <cell r="K32" t="str">
            <v/>
          </cell>
          <cell r="L32" t="str">
            <v>X</v>
          </cell>
          <cell r="N32" t="str">
            <v/>
          </cell>
        </row>
        <row r="33">
          <cell r="D33">
            <v>11100083259</v>
          </cell>
          <cell r="E33">
            <v>97</v>
          </cell>
          <cell r="F33">
            <v>35</v>
          </cell>
          <cell r="G33">
            <v>60</v>
          </cell>
          <cell r="H33">
            <v>0</v>
          </cell>
          <cell r="J33">
            <v>95</v>
          </cell>
          <cell r="K33" t="str">
            <v>X</v>
          </cell>
          <cell r="L33" t="str">
            <v/>
          </cell>
          <cell r="N33" t="str">
            <v/>
          </cell>
        </row>
        <row r="34">
          <cell r="D34">
            <v>21000001100</v>
          </cell>
          <cell r="E34">
            <v>97</v>
          </cell>
          <cell r="F34">
            <v>36</v>
          </cell>
          <cell r="G34">
            <v>50</v>
          </cell>
          <cell r="H34">
            <v>0</v>
          </cell>
          <cell r="J34">
            <v>86</v>
          </cell>
          <cell r="K34" t="str">
            <v/>
          </cell>
          <cell r="L34" t="str">
            <v>X</v>
          </cell>
          <cell r="N34" t="str">
            <v/>
          </cell>
        </row>
        <row r="35">
          <cell r="D35">
            <v>11100096317</v>
          </cell>
          <cell r="E35">
            <v>85</v>
          </cell>
          <cell r="F35">
            <v>34</v>
          </cell>
          <cell r="G35">
            <v>60</v>
          </cell>
          <cell r="H35">
            <v>0</v>
          </cell>
          <cell r="J35">
            <v>94</v>
          </cell>
          <cell r="K35" t="str">
            <v>X</v>
          </cell>
          <cell r="L35" t="str">
            <v/>
          </cell>
          <cell r="M35" t="str">
            <v/>
          </cell>
          <cell r="N35" t="str">
            <v/>
          </cell>
        </row>
        <row r="36">
          <cell r="K36" t="str">
            <v/>
          </cell>
          <cell r="L36" t="str">
            <v/>
          </cell>
        </row>
        <row r="37">
          <cell r="D37">
            <v>11100115713</v>
          </cell>
          <cell r="E37">
            <v>95</v>
          </cell>
          <cell r="F37">
            <v>37</v>
          </cell>
          <cell r="G37">
            <v>50</v>
          </cell>
          <cell r="H37">
            <v>0</v>
          </cell>
          <cell r="J37">
            <v>87</v>
          </cell>
          <cell r="K37" t="str">
            <v/>
          </cell>
          <cell r="L37" t="str">
            <v>X</v>
          </cell>
          <cell r="N37" t="str">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VCQL"/>
      <sheetName val="Mẫu 2C-GV"/>
      <sheetName val="Mẫu 2D-NV"/>
    </sheetNames>
    <sheetDataSet>
      <sheetData sheetId="0">
        <row r="11">
          <cell r="D11">
            <v>11100000814</v>
          </cell>
          <cell r="E11">
            <v>92</v>
          </cell>
          <cell r="F11">
            <v>28</v>
          </cell>
          <cell r="G11">
            <v>60</v>
          </cell>
          <cell r="H11">
            <v>0</v>
          </cell>
          <cell r="I11">
            <v>0</v>
          </cell>
          <cell r="J11">
            <v>88</v>
          </cell>
          <cell r="K11" t="str">
            <v/>
          </cell>
          <cell r="L11" t="str">
            <v>X</v>
          </cell>
          <cell r="M11" t="str">
            <v/>
          </cell>
          <cell r="N11" t="str">
            <v/>
          </cell>
        </row>
        <row r="12">
          <cell r="D12">
            <v>11100096323</v>
          </cell>
          <cell r="E12">
            <v>87</v>
          </cell>
          <cell r="F12">
            <v>32</v>
          </cell>
          <cell r="G12">
            <v>60</v>
          </cell>
          <cell r="H12">
            <v>0</v>
          </cell>
          <cell r="I12">
            <v>0</v>
          </cell>
          <cell r="J12">
            <v>92</v>
          </cell>
          <cell r="K12" t="str">
            <v>X</v>
          </cell>
          <cell r="L12" t="str">
            <v/>
          </cell>
          <cell r="M12" t="str">
            <v/>
          </cell>
          <cell r="N12" t="str">
            <v/>
          </cell>
        </row>
        <row r="13">
          <cell r="D13">
            <v>11100119660</v>
          </cell>
          <cell r="E13">
            <v>90</v>
          </cell>
          <cell r="F13">
            <v>27</v>
          </cell>
          <cell r="G13">
            <v>50</v>
          </cell>
          <cell r="H13">
            <v>0</v>
          </cell>
          <cell r="I13">
            <v>0</v>
          </cell>
          <cell r="J13">
            <v>77</v>
          </cell>
          <cell r="K13" t="str">
            <v/>
          </cell>
          <cell r="L13" t="str">
            <v>X</v>
          </cell>
          <cell r="M13" t="str">
            <v/>
          </cell>
          <cell r="N13" t="str">
            <v/>
          </cell>
        </row>
        <row r="14">
          <cell r="D14">
            <v>21000001731</v>
          </cell>
          <cell r="E14">
            <v>75</v>
          </cell>
          <cell r="F14">
            <v>30</v>
          </cell>
          <cell r="G14">
            <v>60</v>
          </cell>
          <cell r="H14">
            <v>0</v>
          </cell>
          <cell r="I14">
            <v>0</v>
          </cell>
          <cell r="J14">
            <v>90</v>
          </cell>
          <cell r="K14" t="str">
            <v>X</v>
          </cell>
          <cell r="L14" t="str">
            <v/>
          </cell>
          <cell r="M14" t="str">
            <v/>
          </cell>
          <cell r="N14" t="str">
            <v/>
          </cell>
        </row>
        <row r="15">
          <cell r="D15">
            <v>11100000813</v>
          </cell>
          <cell r="E15">
            <v>89</v>
          </cell>
          <cell r="F15">
            <v>28</v>
          </cell>
          <cell r="G15">
            <v>60</v>
          </cell>
          <cell r="H15">
            <v>0</v>
          </cell>
          <cell r="I15">
            <v>0</v>
          </cell>
          <cell r="J15">
            <v>88</v>
          </cell>
          <cell r="K15" t="str">
            <v/>
          </cell>
          <cell r="L15" t="str">
            <v>X</v>
          </cell>
          <cell r="M15" t="str">
            <v/>
          </cell>
          <cell r="N15" t="str">
            <v/>
          </cell>
        </row>
        <row r="16">
          <cell r="D16">
            <v>11100000721</v>
          </cell>
          <cell r="E16">
            <v>77</v>
          </cell>
          <cell r="F16">
            <v>25</v>
          </cell>
          <cell r="G16">
            <v>50</v>
          </cell>
          <cell r="H16">
            <v>0</v>
          </cell>
          <cell r="I16">
            <v>0</v>
          </cell>
          <cell r="J16">
            <v>75</v>
          </cell>
          <cell r="K16" t="str">
            <v/>
          </cell>
          <cell r="L16" t="str">
            <v>X</v>
          </cell>
          <cell r="M16" t="str">
            <v/>
          </cell>
          <cell r="N16" t="str">
            <v/>
          </cell>
        </row>
        <row r="17">
          <cell r="D17">
            <v>11100000784</v>
          </cell>
          <cell r="E17">
            <v>92</v>
          </cell>
          <cell r="F17">
            <v>28</v>
          </cell>
          <cell r="G17">
            <v>50</v>
          </cell>
          <cell r="H17">
            <v>0</v>
          </cell>
          <cell r="I17">
            <v>0</v>
          </cell>
          <cell r="J17">
            <v>78</v>
          </cell>
          <cell r="K17" t="str">
            <v/>
          </cell>
          <cell r="L17" t="str">
            <v>X</v>
          </cell>
          <cell r="M17" t="str">
            <v/>
          </cell>
          <cell r="N17" t="str">
            <v/>
          </cell>
        </row>
        <row r="18">
          <cell r="D18">
            <v>11100000773</v>
          </cell>
          <cell r="E18">
            <v>93</v>
          </cell>
          <cell r="F18">
            <v>28</v>
          </cell>
          <cell r="G18">
            <v>60</v>
          </cell>
          <cell r="H18">
            <v>0</v>
          </cell>
          <cell r="I18">
            <v>2.64</v>
          </cell>
          <cell r="J18">
            <v>85.4</v>
          </cell>
          <cell r="K18" t="str">
            <v/>
          </cell>
          <cell r="L18" t="str">
            <v>X</v>
          </cell>
          <cell r="M18" t="str">
            <v/>
          </cell>
          <cell r="N18" t="str">
            <v/>
          </cell>
        </row>
        <row r="19">
          <cell r="D19">
            <v>11100000750</v>
          </cell>
          <cell r="E19">
            <v>93</v>
          </cell>
          <cell r="F19">
            <v>28</v>
          </cell>
          <cell r="G19">
            <v>50</v>
          </cell>
          <cell r="H19">
            <v>0</v>
          </cell>
          <cell r="I19">
            <v>0</v>
          </cell>
          <cell r="J19">
            <v>78</v>
          </cell>
          <cell r="K19" t="str">
            <v/>
          </cell>
          <cell r="L19" t="str">
            <v>X</v>
          </cell>
          <cell r="M19" t="str">
            <v/>
          </cell>
          <cell r="N19" t="str">
            <v/>
          </cell>
        </row>
        <row r="20">
          <cell r="D20">
            <v>11100000755</v>
          </cell>
          <cell r="E20">
            <v>95</v>
          </cell>
          <cell r="F20">
            <v>31</v>
          </cell>
          <cell r="G20">
            <v>60</v>
          </cell>
          <cell r="H20">
            <v>0</v>
          </cell>
          <cell r="I20">
            <v>0</v>
          </cell>
          <cell r="J20">
            <v>91</v>
          </cell>
          <cell r="K20" t="str">
            <v>X</v>
          </cell>
          <cell r="L20" t="str">
            <v/>
          </cell>
          <cell r="M20" t="str">
            <v/>
          </cell>
          <cell r="N20" t="str">
            <v/>
          </cell>
        </row>
        <row r="21">
          <cell r="D21">
            <v>11100000764</v>
          </cell>
          <cell r="E21">
            <v>78</v>
          </cell>
          <cell r="F21">
            <v>27</v>
          </cell>
          <cell r="G21">
            <v>50</v>
          </cell>
          <cell r="H21">
            <v>0</v>
          </cell>
          <cell r="I21">
            <v>0</v>
          </cell>
          <cell r="J21">
            <v>77</v>
          </cell>
          <cell r="K21" t="str">
            <v/>
          </cell>
          <cell r="L21" t="str">
            <v>X</v>
          </cell>
          <cell r="M21" t="str">
            <v/>
          </cell>
          <cell r="N21" t="str">
            <v/>
          </cell>
        </row>
        <row r="22">
          <cell r="D22">
            <v>11100000770</v>
          </cell>
          <cell r="E22">
            <v>85</v>
          </cell>
          <cell r="F22">
            <v>27</v>
          </cell>
          <cell r="G22">
            <v>50</v>
          </cell>
          <cell r="H22">
            <v>0</v>
          </cell>
          <cell r="I22">
            <v>0</v>
          </cell>
          <cell r="J22">
            <v>77</v>
          </cell>
          <cell r="K22" t="str">
            <v/>
          </cell>
          <cell r="L22" t="str">
            <v>X</v>
          </cell>
          <cell r="M22" t="str">
            <v/>
          </cell>
          <cell r="N22" t="str">
            <v/>
          </cell>
        </row>
        <row r="23">
          <cell r="D23">
            <v>11100096314</v>
          </cell>
          <cell r="E23">
            <v>85</v>
          </cell>
          <cell r="F23">
            <v>28</v>
          </cell>
          <cell r="G23">
            <v>50</v>
          </cell>
          <cell r="H23">
            <v>0</v>
          </cell>
          <cell r="I23">
            <v>2.34</v>
          </cell>
          <cell r="J23">
            <v>75.7</v>
          </cell>
          <cell r="K23" t="str">
            <v/>
          </cell>
          <cell r="L23" t="str">
            <v>X</v>
          </cell>
          <cell r="M23" t="str">
            <v/>
          </cell>
          <cell r="N23" t="str">
            <v/>
          </cell>
        </row>
        <row r="24">
          <cell r="D24">
            <v>11100082588</v>
          </cell>
          <cell r="E24">
            <v>88</v>
          </cell>
          <cell r="F24">
            <v>25</v>
          </cell>
          <cell r="G24">
            <v>50</v>
          </cell>
          <cell r="H24">
            <v>0</v>
          </cell>
          <cell r="I24">
            <v>0</v>
          </cell>
          <cell r="J24">
            <v>75</v>
          </cell>
          <cell r="K24" t="str">
            <v/>
          </cell>
          <cell r="L24" t="str">
            <v>X</v>
          </cell>
          <cell r="M24" t="str">
            <v/>
          </cell>
          <cell r="N24" t="str">
            <v/>
          </cell>
        </row>
        <row r="25">
          <cell r="D25">
            <v>11100110135</v>
          </cell>
          <cell r="E25">
            <v>90</v>
          </cell>
          <cell r="F25">
            <v>30</v>
          </cell>
          <cell r="G25">
            <v>60</v>
          </cell>
          <cell r="H25">
            <v>0</v>
          </cell>
          <cell r="I25">
            <v>0</v>
          </cell>
          <cell r="J25">
            <v>90</v>
          </cell>
          <cell r="K25" t="str">
            <v>X</v>
          </cell>
          <cell r="L25" t="str">
            <v/>
          </cell>
          <cell r="M25" t="str">
            <v/>
          </cell>
          <cell r="N25" t="str">
            <v/>
          </cell>
        </row>
        <row r="26">
          <cell r="D26">
            <v>11100109985</v>
          </cell>
          <cell r="E26">
            <v>90</v>
          </cell>
          <cell r="F26">
            <v>25</v>
          </cell>
          <cell r="G26">
            <v>50</v>
          </cell>
          <cell r="H26">
            <v>0</v>
          </cell>
          <cell r="I26">
            <v>0</v>
          </cell>
          <cell r="J26">
            <v>75</v>
          </cell>
          <cell r="K26" t="str">
            <v/>
          </cell>
          <cell r="L26" t="str">
            <v>X</v>
          </cell>
          <cell r="M26" t="str">
            <v/>
          </cell>
          <cell r="N26" t="str">
            <v/>
          </cell>
        </row>
        <row r="27">
          <cell r="D27">
            <v>11100110126</v>
          </cell>
          <cell r="E27">
            <v>90</v>
          </cell>
          <cell r="F27">
            <v>25</v>
          </cell>
          <cell r="G27">
            <v>50</v>
          </cell>
          <cell r="H27">
            <v>0</v>
          </cell>
          <cell r="I27">
            <v>0</v>
          </cell>
          <cell r="J27">
            <v>75</v>
          </cell>
          <cell r="K27" t="str">
            <v/>
          </cell>
          <cell r="L27" t="str">
            <v>X</v>
          </cell>
          <cell r="M27" t="str">
            <v/>
          </cell>
          <cell r="N27" t="str">
            <v/>
          </cell>
        </row>
        <row r="28">
          <cell r="D28">
            <v>21100001269</v>
          </cell>
          <cell r="E28">
            <v>93</v>
          </cell>
          <cell r="F28">
            <v>27</v>
          </cell>
          <cell r="G28">
            <v>50</v>
          </cell>
          <cell r="H28">
            <v>0</v>
          </cell>
          <cell r="I28">
            <v>0</v>
          </cell>
          <cell r="J28">
            <v>77</v>
          </cell>
          <cell r="K28" t="str">
            <v/>
          </cell>
          <cell r="L28" t="str">
            <v>X</v>
          </cell>
          <cell r="M28" t="str">
            <v/>
          </cell>
          <cell r="N28" t="str">
            <v/>
          </cell>
        </row>
        <row r="29">
          <cell r="D29">
            <v>21100001259</v>
          </cell>
          <cell r="E29">
            <v>75</v>
          </cell>
          <cell r="F29">
            <v>25</v>
          </cell>
          <cell r="G29">
            <v>50</v>
          </cell>
          <cell r="H29">
            <v>0</v>
          </cell>
          <cell r="I29">
            <v>0</v>
          </cell>
          <cell r="J29">
            <v>75</v>
          </cell>
          <cell r="K29" t="str">
            <v/>
          </cell>
          <cell r="L29" t="str">
            <v>X</v>
          </cell>
          <cell r="M29" t="str">
            <v/>
          </cell>
          <cell r="N29" t="str">
            <v/>
          </cell>
        </row>
        <row r="30">
          <cell r="D30">
            <v>11100000748</v>
          </cell>
          <cell r="E30">
            <v>93</v>
          </cell>
          <cell r="F30">
            <v>27</v>
          </cell>
          <cell r="G30">
            <v>50</v>
          </cell>
          <cell r="H30">
            <v>0</v>
          </cell>
          <cell r="I30">
            <v>0</v>
          </cell>
          <cell r="J30">
            <v>77</v>
          </cell>
          <cell r="K30" t="str">
            <v/>
          </cell>
          <cell r="L30" t="str">
            <v>X</v>
          </cell>
          <cell r="M30" t="str">
            <v/>
          </cell>
          <cell r="N30" t="str">
            <v/>
          </cell>
        </row>
        <row r="31">
          <cell r="D31">
            <v>11100000738</v>
          </cell>
          <cell r="E31">
            <v>90</v>
          </cell>
          <cell r="F31">
            <v>26</v>
          </cell>
          <cell r="G31">
            <v>50</v>
          </cell>
          <cell r="H31">
            <v>0</v>
          </cell>
          <cell r="I31">
            <v>0</v>
          </cell>
          <cell r="J31">
            <v>76</v>
          </cell>
          <cell r="K31" t="str">
            <v/>
          </cell>
          <cell r="L31" t="str">
            <v>X</v>
          </cell>
          <cell r="M31" t="str">
            <v/>
          </cell>
          <cell r="N31" t="str">
            <v/>
          </cell>
        </row>
        <row r="32">
          <cell r="D32">
            <v>51200002068</v>
          </cell>
          <cell r="E32">
            <v>85</v>
          </cell>
          <cell r="F32">
            <v>29</v>
          </cell>
          <cell r="G32">
            <v>50</v>
          </cell>
          <cell r="H32">
            <v>0</v>
          </cell>
          <cell r="I32">
            <v>0</v>
          </cell>
          <cell r="J32">
            <v>79</v>
          </cell>
          <cell r="K32" t="str">
            <v/>
          </cell>
          <cell r="L32" t="str">
            <v>X</v>
          </cell>
          <cell r="M32" t="str">
            <v/>
          </cell>
          <cell r="N32" t="str">
            <v/>
          </cell>
        </row>
        <row r="33">
          <cell r="D33">
            <v>11100000724</v>
          </cell>
          <cell r="E33">
            <v>91</v>
          </cell>
          <cell r="F33">
            <v>29</v>
          </cell>
          <cell r="G33">
            <v>50</v>
          </cell>
          <cell r="H33">
            <v>0</v>
          </cell>
          <cell r="I33">
            <v>0</v>
          </cell>
          <cell r="J33">
            <v>79</v>
          </cell>
          <cell r="K33" t="str">
            <v/>
          </cell>
          <cell r="L33" t="str">
            <v>X</v>
          </cell>
          <cell r="M33" t="str">
            <v/>
          </cell>
          <cell r="N33" t="str">
            <v/>
          </cell>
        </row>
        <row r="34">
          <cell r="D34">
            <v>80400000647</v>
          </cell>
          <cell r="E34">
            <v>83</v>
          </cell>
          <cell r="F34">
            <v>27</v>
          </cell>
          <cell r="G34">
            <v>50</v>
          </cell>
          <cell r="H34">
            <v>0</v>
          </cell>
          <cell r="I34">
            <v>0</v>
          </cell>
          <cell r="J34">
            <v>77</v>
          </cell>
          <cell r="K34" t="str">
            <v/>
          </cell>
          <cell r="L34" t="str">
            <v>X</v>
          </cell>
          <cell r="M34" t="str">
            <v/>
          </cell>
          <cell r="N34" t="str">
            <v/>
          </cell>
        </row>
        <row r="35">
          <cell r="D35">
            <v>11100000739</v>
          </cell>
          <cell r="E35">
            <v>94</v>
          </cell>
          <cell r="F35">
            <v>25</v>
          </cell>
          <cell r="G35">
            <v>50</v>
          </cell>
          <cell r="H35">
            <v>0</v>
          </cell>
          <cell r="I35">
            <v>0</v>
          </cell>
          <cell r="J35">
            <v>75</v>
          </cell>
          <cell r="K35" t="str">
            <v/>
          </cell>
          <cell r="L35" t="str">
            <v>X</v>
          </cell>
          <cell r="M35" t="str">
            <v/>
          </cell>
          <cell r="N35" t="str">
            <v/>
          </cell>
        </row>
        <row r="36">
          <cell r="D36">
            <v>81000000911</v>
          </cell>
          <cell r="E36">
            <v>86</v>
          </cell>
          <cell r="F36">
            <v>28</v>
          </cell>
          <cell r="G36">
            <v>50</v>
          </cell>
          <cell r="H36">
            <v>0</v>
          </cell>
          <cell r="I36">
            <v>0</v>
          </cell>
          <cell r="J36">
            <v>78</v>
          </cell>
          <cell r="K36" t="str">
            <v/>
          </cell>
          <cell r="L36" t="str">
            <v>X</v>
          </cell>
          <cell r="M36" t="str">
            <v/>
          </cell>
          <cell r="N36" t="str">
            <v/>
          </cell>
        </row>
        <row r="37">
          <cell r="D37">
            <v>90400000059</v>
          </cell>
          <cell r="E37">
            <v>95</v>
          </cell>
          <cell r="F37">
            <v>30</v>
          </cell>
          <cell r="G37">
            <v>60</v>
          </cell>
          <cell r="H37">
            <v>0</v>
          </cell>
          <cell r="I37">
            <v>0</v>
          </cell>
          <cell r="J37">
            <v>90</v>
          </cell>
          <cell r="K37" t="str">
            <v>X</v>
          </cell>
          <cell r="L37" t="str">
            <v/>
          </cell>
          <cell r="M37" t="str">
            <v/>
          </cell>
          <cell r="N37" t="str">
            <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Cuong"/>
      <sheetName val="Mai"/>
      <sheetName val="Nghia"/>
      <sheetName val="V.Cuong"/>
      <sheetName val="Thử"/>
      <sheetName val="B.Trân"/>
      <sheetName val="H.Anh"/>
      <sheetName val="N.Anh"/>
      <sheetName val="Chieu"/>
      <sheetName val="P.Cuong"/>
      <sheetName val="Đ.Cuong"/>
      <sheetName val="Đạt"/>
      <sheetName val="H.Duc"/>
      <sheetName val="Duc (B)"/>
      <sheetName val="Hien"/>
      <sheetName val="Hieu"/>
      <sheetName val="Hoan"/>
      <sheetName val="Huan"/>
      <sheetName val="Hue"/>
      <sheetName val="Linh"/>
      <sheetName val="Minh"/>
      <sheetName val="Nam"/>
      <sheetName val="Nga"/>
      <sheetName val="Nhan"/>
      <sheetName val="Phong"/>
      <sheetName val="Tang"/>
      <sheetName val="Tiến"/>
      <sheetName val="Trinh"/>
      <sheetName val="Tuấn"/>
      <sheetName val="Yên"/>
    </sheetNames>
    <sheetDataSet>
      <sheetData sheetId="0">
        <row r="11">
          <cell r="D11">
            <v>11100000713</v>
          </cell>
          <cell r="E11">
            <v>89</v>
          </cell>
          <cell r="F11">
            <v>37</v>
          </cell>
          <cell r="G11">
            <v>60</v>
          </cell>
          <cell r="H11">
            <v>0</v>
          </cell>
          <cell r="I11">
            <v>0</v>
          </cell>
          <cell r="J11">
            <v>97</v>
          </cell>
          <cell r="K11" t="str">
            <v>X</v>
          </cell>
          <cell r="L11" t="str">
            <v/>
          </cell>
          <cell r="M11" t="str">
            <v/>
          </cell>
          <cell r="N11" t="str">
            <v/>
          </cell>
        </row>
        <row r="12">
          <cell r="D12">
            <v>11100000722</v>
          </cell>
          <cell r="E12">
            <v>89</v>
          </cell>
          <cell r="F12">
            <v>36</v>
          </cell>
          <cell r="G12">
            <v>60</v>
          </cell>
          <cell r="H12">
            <v>0</v>
          </cell>
          <cell r="I12">
            <v>0</v>
          </cell>
          <cell r="J12">
            <v>96</v>
          </cell>
          <cell r="K12" t="str">
            <v>X</v>
          </cell>
          <cell r="L12" t="str">
            <v/>
          </cell>
          <cell r="M12" t="str">
            <v/>
          </cell>
          <cell r="N12" t="str">
            <v/>
          </cell>
        </row>
        <row r="13">
          <cell r="D13">
            <v>11100000702</v>
          </cell>
          <cell r="E13">
            <v>81</v>
          </cell>
          <cell r="F13">
            <v>26</v>
          </cell>
          <cell r="G13">
            <v>60</v>
          </cell>
          <cell r="H13">
            <v>0</v>
          </cell>
          <cell r="I13">
            <v>0</v>
          </cell>
          <cell r="J13">
            <v>86</v>
          </cell>
          <cell r="L13" t="str">
            <v>X</v>
          </cell>
        </row>
        <row r="14">
          <cell r="D14">
            <v>11100000775</v>
          </cell>
          <cell r="E14">
            <v>84</v>
          </cell>
          <cell r="F14">
            <v>35</v>
          </cell>
          <cell r="G14">
            <v>60</v>
          </cell>
          <cell r="H14">
            <v>0</v>
          </cell>
          <cell r="I14">
            <v>0</v>
          </cell>
          <cell r="J14">
            <v>95</v>
          </cell>
          <cell r="K14" t="str">
            <v>X</v>
          </cell>
          <cell r="L14" t="str">
            <v/>
          </cell>
          <cell r="M14" t="str">
            <v/>
          </cell>
          <cell r="N14" t="str">
            <v/>
          </cell>
        </row>
        <row r="15">
          <cell r="D15">
            <v>11100071848</v>
          </cell>
          <cell r="E15">
            <v>87</v>
          </cell>
          <cell r="F15">
            <v>27</v>
          </cell>
          <cell r="G15">
            <v>60</v>
          </cell>
          <cell r="H15">
            <v>0</v>
          </cell>
          <cell r="I15">
            <v>0</v>
          </cell>
          <cell r="J15">
            <v>87</v>
          </cell>
          <cell r="K15" t="str">
            <v/>
          </cell>
          <cell r="L15" t="str">
            <v>X</v>
          </cell>
          <cell r="M15" t="str">
            <v/>
          </cell>
          <cell r="N15" t="str">
            <v/>
          </cell>
        </row>
        <row r="16">
          <cell r="D16">
            <v>51200001010</v>
          </cell>
          <cell r="E16">
            <v>97</v>
          </cell>
          <cell r="F16">
            <v>35</v>
          </cell>
          <cell r="G16">
            <v>60</v>
          </cell>
          <cell r="H16">
            <v>0</v>
          </cell>
          <cell r="I16">
            <v>0</v>
          </cell>
          <cell r="J16">
            <v>95</v>
          </cell>
          <cell r="K16" t="str">
            <v>X</v>
          </cell>
          <cell r="L16" t="str">
            <v/>
          </cell>
          <cell r="M16" t="str">
            <v/>
          </cell>
          <cell r="N16" t="str">
            <v/>
          </cell>
        </row>
        <row r="17">
          <cell r="D17">
            <v>11100000797</v>
          </cell>
          <cell r="E17">
            <v>75</v>
          </cell>
          <cell r="F17">
            <v>25</v>
          </cell>
          <cell r="G17">
            <v>50</v>
          </cell>
          <cell r="H17">
            <v>0</v>
          </cell>
          <cell r="I17">
            <v>0</v>
          </cell>
          <cell r="J17">
            <v>75</v>
          </cell>
          <cell r="K17" t="str">
            <v/>
          </cell>
          <cell r="L17" t="str">
            <v>X</v>
          </cell>
          <cell r="M17" t="str">
            <v/>
          </cell>
          <cell r="N17" t="str">
            <v/>
          </cell>
        </row>
        <row r="18">
          <cell r="D18">
            <v>80500002218</v>
          </cell>
          <cell r="E18">
            <v>85</v>
          </cell>
          <cell r="F18">
            <v>35</v>
          </cell>
          <cell r="G18">
            <v>60</v>
          </cell>
          <cell r="H18">
            <v>0</v>
          </cell>
          <cell r="I18">
            <v>0</v>
          </cell>
          <cell r="J18">
            <v>95</v>
          </cell>
          <cell r="K18" t="str">
            <v>X</v>
          </cell>
          <cell r="L18" t="str">
            <v/>
          </cell>
          <cell r="M18" t="str">
            <v/>
          </cell>
          <cell r="N18" t="str">
            <v/>
          </cell>
        </row>
        <row r="19">
          <cell r="D19">
            <v>20500005408</v>
          </cell>
          <cell r="E19">
            <v>75</v>
          </cell>
          <cell r="F19">
            <v>25</v>
          </cell>
          <cell r="G19">
            <v>50</v>
          </cell>
          <cell r="H19">
            <v>0</v>
          </cell>
          <cell r="I19">
            <v>0</v>
          </cell>
          <cell r="J19">
            <v>75</v>
          </cell>
          <cell r="K19" t="str">
            <v/>
          </cell>
          <cell r="L19" t="str">
            <v>X</v>
          </cell>
          <cell r="M19" t="str">
            <v/>
          </cell>
          <cell r="N19" t="str">
            <v/>
          </cell>
        </row>
        <row r="20">
          <cell r="D20">
            <v>11100082510</v>
          </cell>
          <cell r="E20">
            <v>75</v>
          </cell>
          <cell r="F20">
            <v>25</v>
          </cell>
          <cell r="G20">
            <v>50</v>
          </cell>
          <cell r="H20">
            <v>0</v>
          </cell>
          <cell r="I20">
            <v>0</v>
          </cell>
          <cell r="J20">
            <v>75</v>
          </cell>
          <cell r="K20" t="str">
            <v/>
          </cell>
          <cell r="L20" t="str">
            <v>X</v>
          </cell>
          <cell r="M20" t="str">
            <v/>
          </cell>
          <cell r="N20" t="str">
            <v/>
          </cell>
        </row>
        <row r="21">
          <cell r="D21">
            <v>11100119655</v>
          </cell>
          <cell r="E21">
            <v>89</v>
          </cell>
          <cell r="F21">
            <v>35</v>
          </cell>
          <cell r="G21">
            <v>60</v>
          </cell>
          <cell r="H21">
            <v>0</v>
          </cell>
          <cell r="I21">
            <v>0</v>
          </cell>
          <cell r="J21">
            <v>95</v>
          </cell>
          <cell r="K21" t="str">
            <v>X</v>
          </cell>
          <cell r="L21" t="str">
            <v/>
          </cell>
          <cell r="M21" t="str">
            <v/>
          </cell>
          <cell r="N21" t="str">
            <v/>
          </cell>
        </row>
        <row r="22">
          <cell r="D22">
            <v>11100000778</v>
          </cell>
          <cell r="E22">
            <v>83</v>
          </cell>
          <cell r="F22">
            <v>25</v>
          </cell>
          <cell r="G22">
            <v>50</v>
          </cell>
          <cell r="H22">
            <v>0</v>
          </cell>
          <cell r="I22">
            <v>0</v>
          </cell>
          <cell r="J22">
            <v>75</v>
          </cell>
          <cell r="K22" t="str">
            <v/>
          </cell>
          <cell r="L22" t="str">
            <v>X</v>
          </cell>
          <cell r="M22" t="str">
            <v/>
          </cell>
          <cell r="N22" t="str">
            <v/>
          </cell>
        </row>
        <row r="23">
          <cell r="D23">
            <v>11100000747</v>
          </cell>
          <cell r="E23">
            <v>85</v>
          </cell>
          <cell r="F23">
            <v>25</v>
          </cell>
          <cell r="G23">
            <v>50</v>
          </cell>
          <cell r="H23">
            <v>0</v>
          </cell>
          <cell r="I23">
            <v>0</v>
          </cell>
          <cell r="J23">
            <v>75</v>
          </cell>
          <cell r="K23" t="str">
            <v/>
          </cell>
          <cell r="L23" t="str">
            <v>X</v>
          </cell>
          <cell r="M23" t="str">
            <v/>
          </cell>
          <cell r="N23" t="str">
            <v/>
          </cell>
        </row>
        <row r="24">
          <cell r="D24">
            <v>11100000719</v>
          </cell>
          <cell r="E24">
            <v>75</v>
          </cell>
          <cell r="F24">
            <v>25</v>
          </cell>
          <cell r="G24">
            <v>50</v>
          </cell>
          <cell r="H24">
            <v>0</v>
          </cell>
          <cell r="I24">
            <v>0</v>
          </cell>
          <cell r="J24">
            <v>75</v>
          </cell>
          <cell r="K24" t="str">
            <v/>
          </cell>
          <cell r="L24" t="str">
            <v>X</v>
          </cell>
          <cell r="M24" t="str">
            <v/>
          </cell>
          <cell r="N24" t="str">
            <v/>
          </cell>
        </row>
        <row r="25">
          <cell r="D25">
            <v>11100000786</v>
          </cell>
          <cell r="E25">
            <v>85</v>
          </cell>
          <cell r="F25">
            <v>33</v>
          </cell>
          <cell r="G25">
            <v>60</v>
          </cell>
          <cell r="H25">
            <v>0</v>
          </cell>
          <cell r="I25">
            <v>0</v>
          </cell>
          <cell r="J25">
            <v>93</v>
          </cell>
          <cell r="K25" t="str">
            <v>X</v>
          </cell>
          <cell r="L25" t="str">
            <v/>
          </cell>
          <cell r="M25" t="str">
            <v/>
          </cell>
          <cell r="N25" t="str">
            <v/>
          </cell>
        </row>
        <row r="26">
          <cell r="D26">
            <v>20500004676</v>
          </cell>
          <cell r="E26">
            <v>75</v>
          </cell>
          <cell r="F26">
            <v>25</v>
          </cell>
          <cell r="G26">
            <v>50</v>
          </cell>
          <cell r="H26">
            <v>0</v>
          </cell>
          <cell r="I26">
            <v>0</v>
          </cell>
          <cell r="J26">
            <v>75</v>
          </cell>
          <cell r="K26" t="str">
            <v/>
          </cell>
          <cell r="L26" t="str">
            <v>X</v>
          </cell>
          <cell r="M26" t="str">
            <v/>
          </cell>
          <cell r="N26" t="str">
            <v/>
          </cell>
        </row>
        <row r="27">
          <cell r="D27">
            <v>11100075983</v>
          </cell>
          <cell r="E27">
            <v>75</v>
          </cell>
          <cell r="F27">
            <v>25</v>
          </cell>
          <cell r="G27">
            <v>50</v>
          </cell>
          <cell r="H27">
            <v>0</v>
          </cell>
          <cell r="I27">
            <v>0</v>
          </cell>
          <cell r="J27">
            <v>75</v>
          </cell>
          <cell r="K27" t="str">
            <v/>
          </cell>
          <cell r="L27" t="str">
            <v>X</v>
          </cell>
          <cell r="M27" t="str">
            <v/>
          </cell>
          <cell r="N27" t="str">
            <v/>
          </cell>
        </row>
        <row r="28">
          <cell r="D28">
            <v>11100000777</v>
          </cell>
          <cell r="E28">
            <v>83</v>
          </cell>
          <cell r="F28">
            <v>34</v>
          </cell>
          <cell r="G28">
            <v>60</v>
          </cell>
          <cell r="H28">
            <v>0</v>
          </cell>
          <cell r="I28">
            <v>0</v>
          </cell>
          <cell r="J28">
            <v>94</v>
          </cell>
          <cell r="K28" t="str">
            <v>X</v>
          </cell>
          <cell r="L28" t="str">
            <v/>
          </cell>
          <cell r="M28" t="str">
            <v/>
          </cell>
          <cell r="N28" t="str">
            <v/>
          </cell>
        </row>
        <row r="29">
          <cell r="D29">
            <v>11100000774</v>
          </cell>
          <cell r="E29">
            <v>75</v>
          </cell>
          <cell r="F29">
            <v>33</v>
          </cell>
          <cell r="G29">
            <v>60</v>
          </cell>
          <cell r="H29">
            <v>0</v>
          </cell>
          <cell r="I29">
            <v>0</v>
          </cell>
          <cell r="J29">
            <v>93</v>
          </cell>
          <cell r="K29" t="str">
            <v>X</v>
          </cell>
          <cell r="L29" t="str">
            <v/>
          </cell>
          <cell r="M29" t="str">
            <v/>
          </cell>
          <cell r="N29" t="str">
            <v/>
          </cell>
        </row>
        <row r="30">
          <cell r="D30">
            <v>11100109943</v>
          </cell>
          <cell r="E30">
            <v>79</v>
          </cell>
          <cell r="F30">
            <v>33</v>
          </cell>
          <cell r="G30">
            <v>60</v>
          </cell>
          <cell r="H30">
            <v>0</v>
          </cell>
          <cell r="I30">
            <v>0</v>
          </cell>
          <cell r="J30">
            <v>93</v>
          </cell>
          <cell r="K30" t="str">
            <v>X</v>
          </cell>
          <cell r="L30" t="str">
            <v/>
          </cell>
          <cell r="M30" t="str">
            <v/>
          </cell>
          <cell r="N30" t="str">
            <v/>
          </cell>
        </row>
        <row r="31">
          <cell r="D31">
            <v>11100000783</v>
          </cell>
          <cell r="E31">
            <v>87</v>
          </cell>
          <cell r="F31">
            <v>34</v>
          </cell>
          <cell r="G31">
            <v>60</v>
          </cell>
          <cell r="H31">
            <v>0</v>
          </cell>
          <cell r="I31">
            <v>0</v>
          </cell>
          <cell r="J31">
            <v>94</v>
          </cell>
          <cell r="K31" t="str">
            <v>X</v>
          </cell>
          <cell r="L31" t="str">
            <v/>
          </cell>
          <cell r="M31" t="str">
            <v/>
          </cell>
          <cell r="N31" t="str">
            <v/>
          </cell>
        </row>
        <row r="32">
          <cell r="D32">
            <v>90100000741</v>
          </cell>
          <cell r="E32">
            <v>85</v>
          </cell>
          <cell r="F32">
            <v>35</v>
          </cell>
          <cell r="G32">
            <v>60</v>
          </cell>
          <cell r="H32">
            <v>0</v>
          </cell>
          <cell r="I32">
            <v>0</v>
          </cell>
          <cell r="J32">
            <v>95</v>
          </cell>
          <cell r="K32" t="str">
            <v>X</v>
          </cell>
          <cell r="L32" t="str">
            <v/>
          </cell>
          <cell r="M32" t="str">
            <v/>
          </cell>
          <cell r="N32" t="str">
            <v/>
          </cell>
        </row>
        <row r="33">
          <cell r="D33">
            <v>11100000779</v>
          </cell>
          <cell r="E33">
            <v>85</v>
          </cell>
          <cell r="F33">
            <v>34</v>
          </cell>
          <cell r="G33">
            <v>60</v>
          </cell>
          <cell r="H33">
            <v>0</v>
          </cell>
          <cell r="I33">
            <v>0</v>
          </cell>
          <cell r="J33">
            <v>94</v>
          </cell>
          <cell r="K33" t="str">
            <v>X</v>
          </cell>
          <cell r="L33" t="str">
            <v/>
          </cell>
          <cell r="M33" t="str">
            <v/>
          </cell>
          <cell r="N33" t="str">
            <v/>
          </cell>
        </row>
        <row r="34">
          <cell r="D34">
            <v>11100000793</v>
          </cell>
          <cell r="E34">
            <v>75</v>
          </cell>
          <cell r="F34">
            <v>25</v>
          </cell>
          <cell r="G34">
            <v>50</v>
          </cell>
          <cell r="H34">
            <v>0</v>
          </cell>
          <cell r="I34">
            <v>0</v>
          </cell>
          <cell r="J34">
            <v>75</v>
          </cell>
          <cell r="K34" t="str">
            <v/>
          </cell>
          <cell r="L34" t="str">
            <v>X</v>
          </cell>
          <cell r="M34" t="str">
            <v/>
          </cell>
          <cell r="N34" t="str">
            <v/>
          </cell>
        </row>
        <row r="35">
          <cell r="D35">
            <v>11100119664</v>
          </cell>
          <cell r="E35">
            <v>88</v>
          </cell>
          <cell r="F35">
            <v>36</v>
          </cell>
          <cell r="G35">
            <v>60</v>
          </cell>
          <cell r="H35">
            <v>0</v>
          </cell>
          <cell r="I35">
            <v>0</v>
          </cell>
          <cell r="J35">
            <v>96</v>
          </cell>
          <cell r="K35" t="str">
            <v>X</v>
          </cell>
          <cell r="L35" t="str">
            <v/>
          </cell>
          <cell r="M35" t="str">
            <v/>
          </cell>
          <cell r="N35" t="str">
            <v/>
          </cell>
        </row>
        <row r="36">
          <cell r="D36">
            <v>11100000787</v>
          </cell>
          <cell r="E36">
            <v>85</v>
          </cell>
          <cell r="F36">
            <v>35</v>
          </cell>
          <cell r="G36">
            <v>60</v>
          </cell>
          <cell r="H36">
            <v>0</v>
          </cell>
          <cell r="I36">
            <v>0</v>
          </cell>
          <cell r="J36">
            <v>95</v>
          </cell>
          <cell r="K36" t="str">
            <v>X</v>
          </cell>
          <cell r="L36" t="str">
            <v/>
          </cell>
          <cell r="M36" t="str">
            <v/>
          </cell>
          <cell r="N36" t="str">
            <v/>
          </cell>
        </row>
        <row r="37">
          <cell r="D37">
            <v>11100000716</v>
          </cell>
          <cell r="E37">
            <v>87</v>
          </cell>
          <cell r="F37">
            <v>25</v>
          </cell>
          <cell r="G37">
            <v>50</v>
          </cell>
          <cell r="H37">
            <v>0</v>
          </cell>
          <cell r="I37">
            <v>0</v>
          </cell>
          <cell r="J37">
            <v>75</v>
          </cell>
          <cell r="K37" t="str">
            <v/>
          </cell>
          <cell r="L37" t="str">
            <v>X</v>
          </cell>
          <cell r="M37" t="str">
            <v/>
          </cell>
          <cell r="N37" t="str">
            <v/>
          </cell>
        </row>
        <row r="38">
          <cell r="D38">
            <v>11100066953</v>
          </cell>
          <cell r="E38">
            <v>75</v>
          </cell>
          <cell r="F38">
            <v>34</v>
          </cell>
          <cell r="G38">
            <v>60</v>
          </cell>
          <cell r="H38">
            <v>0</v>
          </cell>
          <cell r="I38">
            <v>0</v>
          </cell>
          <cell r="J38">
            <v>94</v>
          </cell>
          <cell r="K38" t="str">
            <v>X</v>
          </cell>
          <cell r="L38" t="str">
            <v/>
          </cell>
          <cell r="M38" t="str">
            <v/>
          </cell>
          <cell r="N38" t="str">
            <v/>
          </cell>
        </row>
        <row r="39">
          <cell r="D39">
            <v>80600000436</v>
          </cell>
          <cell r="E39">
            <v>87</v>
          </cell>
          <cell r="F39">
            <v>35</v>
          </cell>
          <cell r="G39">
            <v>60</v>
          </cell>
          <cell r="H39">
            <v>0</v>
          </cell>
          <cell r="I39">
            <v>0</v>
          </cell>
          <cell r="J39">
            <v>95</v>
          </cell>
          <cell r="K39" t="str">
            <v>X</v>
          </cell>
          <cell r="L39" t="str">
            <v/>
          </cell>
          <cell r="M39" t="str">
            <v/>
          </cell>
          <cell r="N39" t="str">
            <v/>
          </cell>
        </row>
        <row r="40">
          <cell r="D40">
            <v>11100000708</v>
          </cell>
          <cell r="E40">
            <v>75</v>
          </cell>
          <cell r="F40">
            <v>34</v>
          </cell>
          <cell r="G40">
            <v>60</v>
          </cell>
          <cell r="H40">
            <v>0</v>
          </cell>
          <cell r="I40">
            <v>0</v>
          </cell>
          <cell r="J40">
            <v>94</v>
          </cell>
          <cell r="K40" t="str">
            <v>X</v>
          </cell>
          <cell r="L40" t="str">
            <v/>
          </cell>
          <cell r="M40" t="str">
            <v/>
          </cell>
          <cell r="N40" t="str">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VCQL"/>
      <sheetName val="Mẫu 2C-GV"/>
      <sheetName val="Mẫu 2D-NV"/>
      <sheetName val="2B tuan"/>
      <sheetName val="2B thinh"/>
    </sheetNames>
    <sheetDataSet>
      <sheetData sheetId="0">
        <row r="11">
          <cell r="D11">
            <v>11100000776</v>
          </cell>
          <cell r="E11">
            <v>87</v>
          </cell>
          <cell r="F11">
            <v>28</v>
          </cell>
          <cell r="G11">
            <v>60</v>
          </cell>
          <cell r="H11">
            <v>0</v>
          </cell>
          <cell r="I11">
            <v>0</v>
          </cell>
          <cell r="J11">
            <v>88</v>
          </cell>
          <cell r="K11" t="str">
            <v/>
          </cell>
          <cell r="L11" t="str">
            <v>X</v>
          </cell>
          <cell r="M11" t="str">
            <v/>
          </cell>
          <cell r="N11" t="str">
            <v/>
          </cell>
        </row>
        <row r="12">
          <cell r="D12">
            <v>21100001291</v>
          </cell>
          <cell r="E12">
            <v>84</v>
          </cell>
          <cell r="F12">
            <v>30</v>
          </cell>
          <cell r="G12">
            <v>50</v>
          </cell>
          <cell r="H12">
            <v>0</v>
          </cell>
          <cell r="I12">
            <v>0</v>
          </cell>
          <cell r="J12">
            <v>80</v>
          </cell>
          <cell r="K12" t="str">
            <v/>
          </cell>
          <cell r="L12" t="str">
            <v>X</v>
          </cell>
          <cell r="M12" t="str">
            <v/>
          </cell>
          <cell r="N12" t="str">
            <v/>
          </cell>
        </row>
        <row r="13">
          <cell r="D13">
            <v>11100119658</v>
          </cell>
          <cell r="E13">
            <v>75</v>
          </cell>
          <cell r="F13">
            <v>13</v>
          </cell>
          <cell r="G13">
            <v>50</v>
          </cell>
          <cell r="H13">
            <v>0</v>
          </cell>
          <cell r="I13">
            <v>0</v>
          </cell>
          <cell r="J13">
            <v>63</v>
          </cell>
          <cell r="K13" t="str">
            <v/>
          </cell>
          <cell r="L13" t="str">
            <v/>
          </cell>
          <cell r="N13" t="str">
            <v>X</v>
          </cell>
          <cell r="P13" t="str">
            <v>Vi phạm đạo đức nhà giáo, xếp loại C tháng 6/2020</v>
          </cell>
        </row>
        <row r="14">
          <cell r="D14">
            <v>11100096288</v>
          </cell>
          <cell r="E14">
            <v>80</v>
          </cell>
          <cell r="F14">
            <v>27</v>
          </cell>
          <cell r="G14">
            <v>50</v>
          </cell>
          <cell r="H14">
            <v>0</v>
          </cell>
          <cell r="I14">
            <v>0</v>
          </cell>
          <cell r="J14">
            <v>77</v>
          </cell>
          <cell r="K14" t="str">
            <v/>
          </cell>
          <cell r="M14" t="str">
            <v>X</v>
          </cell>
          <cell r="N14" t="str">
            <v/>
          </cell>
          <cell r="P14" t="str">
            <v>Vắng coi thi 16/6/2020</v>
          </cell>
        </row>
        <row r="15">
          <cell r="D15">
            <v>11100110117</v>
          </cell>
          <cell r="E15">
            <v>85</v>
          </cell>
          <cell r="F15">
            <v>27</v>
          </cell>
          <cell r="G15">
            <v>50</v>
          </cell>
          <cell r="H15">
            <v>0</v>
          </cell>
          <cell r="I15">
            <v>0</v>
          </cell>
          <cell r="J15">
            <v>77</v>
          </cell>
          <cell r="K15" t="str">
            <v/>
          </cell>
          <cell r="L15" t="str">
            <v>X</v>
          </cell>
          <cell r="M15" t="str">
            <v/>
          </cell>
          <cell r="N15" t="str">
            <v/>
          </cell>
        </row>
        <row r="16">
          <cell r="D16">
            <v>11100082545</v>
          </cell>
          <cell r="E16">
            <v>83</v>
          </cell>
          <cell r="F16">
            <v>27</v>
          </cell>
          <cell r="G16">
            <v>50</v>
          </cell>
          <cell r="H16">
            <v>0</v>
          </cell>
          <cell r="I16">
            <v>0</v>
          </cell>
          <cell r="J16">
            <v>77</v>
          </cell>
          <cell r="K16" t="str">
            <v/>
          </cell>
          <cell r="L16" t="str">
            <v>X</v>
          </cell>
          <cell r="M16" t="str">
            <v/>
          </cell>
          <cell r="N16" t="str">
            <v/>
          </cell>
        </row>
        <row r="17">
          <cell r="D17">
            <v>11100119638</v>
          </cell>
          <cell r="E17">
            <v>85</v>
          </cell>
          <cell r="F17">
            <v>32</v>
          </cell>
          <cell r="G17">
            <v>50</v>
          </cell>
          <cell r="H17">
            <v>0</v>
          </cell>
          <cell r="I17">
            <v>0</v>
          </cell>
          <cell r="J17">
            <v>82</v>
          </cell>
          <cell r="K17" t="str">
            <v/>
          </cell>
          <cell r="L17" t="str">
            <v>X</v>
          </cell>
          <cell r="M17" t="str">
            <v/>
          </cell>
          <cell r="N17" t="str">
            <v/>
          </cell>
        </row>
        <row r="18">
          <cell r="D18">
            <v>11100110124</v>
          </cell>
          <cell r="E18">
            <v>85</v>
          </cell>
          <cell r="F18">
            <v>25</v>
          </cell>
          <cell r="G18">
            <v>50</v>
          </cell>
          <cell r="H18">
            <v>0</v>
          </cell>
          <cell r="I18">
            <v>0</v>
          </cell>
          <cell r="J18">
            <v>75</v>
          </cell>
          <cell r="K18" t="str">
            <v/>
          </cell>
          <cell r="M18" t="str">
            <v>X</v>
          </cell>
          <cell r="N18" t="str">
            <v/>
          </cell>
          <cell r="P18" t="str">
            <v>Trễ 13p ngày 11/6/2020</v>
          </cell>
        </row>
        <row r="19">
          <cell r="D19">
            <v>31100001684</v>
          </cell>
          <cell r="E19">
            <v>86</v>
          </cell>
          <cell r="F19">
            <v>32</v>
          </cell>
          <cell r="G19">
            <v>50</v>
          </cell>
          <cell r="H19">
            <v>0</v>
          </cell>
          <cell r="I19">
            <v>0</v>
          </cell>
          <cell r="J19">
            <v>82</v>
          </cell>
          <cell r="K19" t="str">
            <v/>
          </cell>
          <cell r="L19" t="str">
            <v>X</v>
          </cell>
          <cell r="M19" t="str">
            <v/>
          </cell>
          <cell r="N19" t="str">
            <v/>
          </cell>
        </row>
        <row r="20">
          <cell r="D20">
            <v>21000001760</v>
          </cell>
          <cell r="E20">
            <v>85</v>
          </cell>
          <cell r="F20">
            <v>27</v>
          </cell>
          <cell r="G20">
            <v>50</v>
          </cell>
          <cell r="H20">
            <v>0</v>
          </cell>
          <cell r="I20">
            <v>0</v>
          </cell>
          <cell r="J20">
            <v>77</v>
          </cell>
          <cell r="K20" t="str">
            <v/>
          </cell>
          <cell r="L20" t="str">
            <v>X</v>
          </cell>
          <cell r="M20" t="str">
            <v/>
          </cell>
          <cell r="N20" t="str">
            <v/>
          </cell>
        </row>
        <row r="21">
          <cell r="D21">
            <v>11100119659</v>
          </cell>
          <cell r="E21">
            <v>92</v>
          </cell>
          <cell r="F21">
            <v>33</v>
          </cell>
          <cell r="G21">
            <v>60</v>
          </cell>
          <cell r="H21">
            <v>0</v>
          </cell>
          <cell r="I21">
            <v>0</v>
          </cell>
          <cell r="J21">
            <v>93</v>
          </cell>
          <cell r="K21" t="str">
            <v>X</v>
          </cell>
          <cell r="L21" t="str">
            <v/>
          </cell>
          <cell r="M21" t="str">
            <v/>
          </cell>
          <cell r="N21" t="str">
            <v/>
          </cell>
        </row>
        <row r="22">
          <cell r="D22">
            <v>11100109944</v>
          </cell>
          <cell r="E22">
            <v>85</v>
          </cell>
          <cell r="F22">
            <v>25</v>
          </cell>
          <cell r="G22">
            <v>50</v>
          </cell>
          <cell r="H22">
            <v>0</v>
          </cell>
          <cell r="I22">
            <v>0</v>
          </cell>
          <cell r="J22">
            <v>75</v>
          </cell>
          <cell r="K22" t="str">
            <v/>
          </cell>
          <cell r="L22" t="str">
            <v>X</v>
          </cell>
          <cell r="M22" t="str">
            <v/>
          </cell>
          <cell r="N22" t="str">
            <v/>
          </cell>
        </row>
        <row r="23">
          <cell r="D23">
            <v>11100067231</v>
          </cell>
          <cell r="E23">
            <v>93</v>
          </cell>
          <cell r="F23">
            <v>34</v>
          </cell>
          <cell r="G23">
            <v>60</v>
          </cell>
          <cell r="H23">
            <v>0</v>
          </cell>
          <cell r="I23">
            <v>0</v>
          </cell>
          <cell r="J23">
            <v>94</v>
          </cell>
          <cell r="K23" t="str">
            <v>X</v>
          </cell>
          <cell r="L23" t="str">
            <v/>
          </cell>
          <cell r="M23" t="str">
            <v/>
          </cell>
          <cell r="N23" t="str">
            <v/>
          </cell>
        </row>
        <row r="24">
          <cell r="D24">
            <v>11100071850</v>
          </cell>
          <cell r="E24">
            <v>85</v>
          </cell>
          <cell r="F24">
            <v>29</v>
          </cell>
          <cell r="G24">
            <v>60</v>
          </cell>
          <cell r="H24">
            <v>0</v>
          </cell>
          <cell r="I24">
            <v>0</v>
          </cell>
          <cell r="J24">
            <v>89</v>
          </cell>
          <cell r="K24" t="str">
            <v/>
          </cell>
          <cell r="L24" t="str">
            <v>X</v>
          </cell>
          <cell r="M24" t="str">
            <v/>
          </cell>
          <cell r="N24" t="str">
            <v/>
          </cell>
        </row>
        <row r="25">
          <cell r="D25">
            <v>11100096302</v>
          </cell>
          <cell r="E25">
            <v>90</v>
          </cell>
          <cell r="F25">
            <v>34</v>
          </cell>
          <cell r="G25">
            <v>60</v>
          </cell>
          <cell r="H25">
            <v>0</v>
          </cell>
          <cell r="I25">
            <v>0</v>
          </cell>
          <cell r="J25">
            <v>94</v>
          </cell>
          <cell r="K25" t="str">
            <v>X</v>
          </cell>
          <cell r="L25" t="str">
            <v/>
          </cell>
          <cell r="M25" t="str">
            <v/>
          </cell>
          <cell r="N25" t="str">
            <v/>
          </cell>
        </row>
        <row r="26">
          <cell r="D26">
            <v>31100001649</v>
          </cell>
          <cell r="E26">
            <v>95</v>
          </cell>
          <cell r="F26">
            <v>32</v>
          </cell>
          <cell r="G26">
            <v>60</v>
          </cell>
          <cell r="H26">
            <v>0</v>
          </cell>
          <cell r="I26">
            <v>0</v>
          </cell>
          <cell r="J26">
            <v>92</v>
          </cell>
          <cell r="K26" t="str">
            <v>X</v>
          </cell>
          <cell r="L26" t="str">
            <v/>
          </cell>
          <cell r="M26" t="str">
            <v/>
          </cell>
          <cell r="N26" t="str">
            <v/>
          </cell>
        </row>
        <row r="27">
          <cell r="D27">
            <v>81000001014</v>
          </cell>
          <cell r="E27">
            <v>85</v>
          </cell>
          <cell r="F27">
            <v>32</v>
          </cell>
          <cell r="G27">
            <v>50</v>
          </cell>
          <cell r="H27">
            <v>0</v>
          </cell>
          <cell r="I27">
            <v>0</v>
          </cell>
          <cell r="J27">
            <v>82</v>
          </cell>
          <cell r="K27" t="str">
            <v/>
          </cell>
          <cell r="L27" t="str">
            <v>X</v>
          </cell>
          <cell r="M27" t="str">
            <v/>
          </cell>
          <cell r="N27" t="str">
            <v/>
          </cell>
        </row>
        <row r="28">
          <cell r="D28">
            <v>81000000903</v>
          </cell>
          <cell r="E28">
            <v>75</v>
          </cell>
          <cell r="F28">
            <v>25</v>
          </cell>
          <cell r="G28">
            <v>50</v>
          </cell>
          <cell r="H28">
            <v>0</v>
          </cell>
          <cell r="I28">
            <v>0</v>
          </cell>
          <cell r="J28">
            <v>75</v>
          </cell>
          <cell r="K28" t="str">
            <v/>
          </cell>
          <cell r="L28" t="str">
            <v>X</v>
          </cell>
          <cell r="M28" t="str">
            <v/>
          </cell>
          <cell r="N28" t="str">
            <v/>
          </cell>
        </row>
        <row r="29">
          <cell r="D29">
            <v>90100000730</v>
          </cell>
          <cell r="E29">
            <v>86</v>
          </cell>
          <cell r="F29">
            <v>30</v>
          </cell>
          <cell r="G29">
            <v>50</v>
          </cell>
          <cell r="H29">
            <v>0</v>
          </cell>
          <cell r="I29">
            <v>0</v>
          </cell>
          <cell r="J29">
            <v>80</v>
          </cell>
          <cell r="K29" t="str">
            <v/>
          </cell>
          <cell r="L29" t="str">
            <v>X</v>
          </cell>
          <cell r="M29" t="str">
            <v/>
          </cell>
          <cell r="N29" t="str">
            <v/>
          </cell>
        </row>
        <row r="30">
          <cell r="D30">
            <v>91100000114</v>
          </cell>
          <cell r="E30">
            <v>85</v>
          </cell>
          <cell r="F30">
            <v>30</v>
          </cell>
          <cell r="G30">
            <v>50</v>
          </cell>
          <cell r="H30">
            <v>0</v>
          </cell>
          <cell r="I30">
            <v>2.4</v>
          </cell>
          <cell r="J30">
            <v>77.599999999999994</v>
          </cell>
          <cell r="K30" t="str">
            <v/>
          </cell>
          <cell r="L30" t="str">
            <v>X</v>
          </cell>
          <cell r="M30" t="str">
            <v/>
          </cell>
          <cell r="N30" t="str">
            <v/>
          </cell>
          <cell r="P30" t="str">
            <v>cho lớp về sớm 05p ngày 18/6/2020</v>
          </cell>
        </row>
        <row r="32">
          <cell r="D32" t="str">
            <v>00500001271</v>
          </cell>
          <cell r="E32">
            <v>85</v>
          </cell>
          <cell r="F32">
            <v>30</v>
          </cell>
          <cell r="G32">
            <v>50</v>
          </cell>
          <cell r="H32">
            <v>0</v>
          </cell>
          <cell r="I32">
            <v>0</v>
          </cell>
          <cell r="J32">
            <v>80</v>
          </cell>
          <cell r="L32" t="str">
            <v>X</v>
          </cell>
        </row>
        <row r="33">
          <cell r="D33" t="str">
            <v>00500001331</v>
          </cell>
          <cell r="E33">
            <v>80</v>
          </cell>
          <cell r="F33">
            <v>25</v>
          </cell>
          <cell r="G33">
            <v>50</v>
          </cell>
          <cell r="H33">
            <v>0</v>
          </cell>
          <cell r="I33">
            <v>0</v>
          </cell>
          <cell r="J33">
            <v>75</v>
          </cell>
          <cell r="L33" t="str">
            <v>X</v>
          </cell>
        </row>
        <row r="36">
          <cell r="D36" t="str">
            <v>79000H05.852725</v>
          </cell>
          <cell r="E36">
            <v>85</v>
          </cell>
          <cell r="F36">
            <v>30</v>
          </cell>
          <cell r="G36">
            <v>50</v>
          </cell>
          <cell r="H36">
            <v>0</v>
          </cell>
          <cell r="I36">
            <v>0</v>
          </cell>
          <cell r="J36">
            <v>80</v>
          </cell>
          <cell r="L36" t="str">
            <v>X</v>
          </cell>
        </row>
      </sheetData>
      <sheetData sheetId="1"/>
      <sheetData sheetId="2"/>
      <sheetData sheetId="3"/>
      <sheetData sheetId="4"/>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
      <sheetName val="KL CV 10% "/>
      <sheetName val="TỔNG ĐIỂM CỘNG-TRỪ"/>
      <sheetName val="2B- ĐĐHiệp"/>
      <sheetName val="2B- HVViết"/>
      <sheetName val="2C-VAHào"/>
      <sheetName val="2C-ĐTHuân"/>
      <sheetName val="2C-NVXThì"/>
      <sheetName val="2C-PVHòa"/>
      <sheetName val="2C-ĐTQuý"/>
      <sheetName val="2C-TĐKhoa"/>
    </sheetNames>
    <sheetDataSet>
      <sheetData sheetId="0">
        <row r="11">
          <cell r="D11" t="str">
            <v>31100001367</v>
          </cell>
          <cell r="E11">
            <v>87</v>
          </cell>
          <cell r="F11">
            <v>35</v>
          </cell>
          <cell r="G11">
            <v>50</v>
          </cell>
          <cell r="H11">
            <v>0</v>
          </cell>
          <cell r="I11">
            <v>0</v>
          </cell>
          <cell r="J11">
            <v>85</v>
          </cell>
          <cell r="K11" t="str">
            <v/>
          </cell>
          <cell r="L11" t="str">
            <v>X</v>
          </cell>
          <cell r="M11" t="str">
            <v/>
          </cell>
          <cell r="N11" t="str">
            <v/>
          </cell>
        </row>
        <row r="12">
          <cell r="D12" t="str">
            <v>60900000967</v>
          </cell>
          <cell r="E12">
            <v>83</v>
          </cell>
          <cell r="F12">
            <v>39</v>
          </cell>
          <cell r="G12">
            <v>60</v>
          </cell>
          <cell r="H12">
            <v>0</v>
          </cell>
          <cell r="I12">
            <v>0</v>
          </cell>
          <cell r="J12">
            <v>99</v>
          </cell>
          <cell r="K12" t="str">
            <v>X</v>
          </cell>
          <cell r="L12" t="str">
            <v/>
          </cell>
          <cell r="M12" t="str">
            <v/>
          </cell>
          <cell r="N12" t="str">
            <v/>
          </cell>
        </row>
        <row r="13">
          <cell r="D13" t="str">
            <v>11100000705</v>
          </cell>
          <cell r="E13">
            <v>75</v>
          </cell>
          <cell r="F13">
            <v>37</v>
          </cell>
          <cell r="G13">
            <v>60</v>
          </cell>
          <cell r="H13">
            <v>0</v>
          </cell>
          <cell r="I13">
            <v>0</v>
          </cell>
          <cell r="J13">
            <v>97</v>
          </cell>
          <cell r="K13" t="str">
            <v>X</v>
          </cell>
          <cell r="L13" t="str">
            <v/>
          </cell>
          <cell r="M13" t="str">
            <v/>
          </cell>
          <cell r="N13" t="str">
            <v/>
          </cell>
        </row>
        <row r="14">
          <cell r="D14" t="str">
            <v>11100066939</v>
          </cell>
          <cell r="E14">
            <v>86</v>
          </cell>
          <cell r="F14">
            <v>36</v>
          </cell>
          <cell r="G14">
            <v>50</v>
          </cell>
          <cell r="H14">
            <v>0</v>
          </cell>
          <cell r="I14">
            <v>0</v>
          </cell>
          <cell r="J14">
            <v>86</v>
          </cell>
          <cell r="K14" t="str">
            <v/>
          </cell>
          <cell r="L14" t="str">
            <v>X</v>
          </cell>
          <cell r="M14" t="str">
            <v/>
          </cell>
          <cell r="N14" t="str">
            <v/>
          </cell>
        </row>
        <row r="15">
          <cell r="D15" t="str">
            <v>11100122860</v>
          </cell>
          <cell r="E15">
            <v>90</v>
          </cell>
          <cell r="F15">
            <v>36</v>
          </cell>
          <cell r="G15">
            <v>60</v>
          </cell>
          <cell r="H15">
            <v>0</v>
          </cell>
          <cell r="I15">
            <v>0</v>
          </cell>
          <cell r="J15">
            <v>96</v>
          </cell>
          <cell r="K15" t="str">
            <v>X</v>
          </cell>
          <cell r="L15" t="str">
            <v/>
          </cell>
          <cell r="M15" t="str">
            <v/>
          </cell>
          <cell r="N15" t="str">
            <v/>
          </cell>
        </row>
        <row r="16">
          <cell r="D16" t="str">
            <v>11100109988</v>
          </cell>
          <cell r="E16">
            <v>86</v>
          </cell>
          <cell r="F16">
            <v>33</v>
          </cell>
          <cell r="G16">
            <v>50</v>
          </cell>
          <cell r="H16">
            <v>0</v>
          </cell>
          <cell r="I16">
            <v>0</v>
          </cell>
          <cell r="J16">
            <v>83</v>
          </cell>
          <cell r="K16" t="str">
            <v/>
          </cell>
          <cell r="L16" t="str">
            <v>X</v>
          </cell>
          <cell r="M16" t="str">
            <v/>
          </cell>
        </row>
        <row r="17">
          <cell r="D17" t="str">
            <v>20500004671</v>
          </cell>
          <cell r="E17">
            <v>86</v>
          </cell>
          <cell r="F17">
            <v>33</v>
          </cell>
          <cell r="G17">
            <v>50</v>
          </cell>
          <cell r="H17">
            <v>0</v>
          </cell>
          <cell r="I17">
            <v>0</v>
          </cell>
          <cell r="J17">
            <v>83</v>
          </cell>
          <cell r="K17" t="str">
            <v/>
          </cell>
          <cell r="L17" t="str">
            <v>X</v>
          </cell>
          <cell r="M17" t="str">
            <v/>
          </cell>
          <cell r="N17" t="str">
            <v/>
          </cell>
        </row>
        <row r="18">
          <cell r="D18" t="str">
            <v>11100093891</v>
          </cell>
          <cell r="E18">
            <v>86</v>
          </cell>
          <cell r="F18">
            <v>33</v>
          </cell>
          <cell r="G18">
            <v>50</v>
          </cell>
          <cell r="H18">
            <v>0</v>
          </cell>
          <cell r="I18">
            <v>0</v>
          </cell>
          <cell r="J18">
            <v>83</v>
          </cell>
          <cell r="K18" t="str">
            <v/>
          </cell>
          <cell r="L18" t="str">
            <v>X</v>
          </cell>
          <cell r="M18" t="str">
            <v/>
          </cell>
          <cell r="N18" t="str">
            <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VCQL"/>
      <sheetName val="Mẫu 2C-GV"/>
      <sheetName val="Mẫu 2D-NV"/>
    </sheetNames>
    <sheetDataSet>
      <sheetData sheetId="0">
        <row r="11">
          <cell r="D11">
            <v>31100001689</v>
          </cell>
          <cell r="E11">
            <v>75</v>
          </cell>
          <cell r="F11">
            <v>27</v>
          </cell>
          <cell r="G11">
            <v>50</v>
          </cell>
          <cell r="H11">
            <v>0</v>
          </cell>
          <cell r="I11">
            <v>0</v>
          </cell>
          <cell r="J11">
            <v>77</v>
          </cell>
          <cell r="K11" t="str">
            <v/>
          </cell>
          <cell r="L11" t="str">
            <v>X</v>
          </cell>
          <cell r="M11" t="str">
            <v/>
          </cell>
          <cell r="N11" t="str">
            <v/>
          </cell>
        </row>
        <row r="12">
          <cell r="D12">
            <v>11100109539</v>
          </cell>
          <cell r="E12">
            <v>80</v>
          </cell>
          <cell r="F12">
            <v>26</v>
          </cell>
          <cell r="G12">
            <v>50</v>
          </cell>
          <cell r="H12">
            <v>0</v>
          </cell>
          <cell r="I12">
            <v>0</v>
          </cell>
          <cell r="J12">
            <v>76</v>
          </cell>
          <cell r="K12" t="str">
            <v/>
          </cell>
          <cell r="L12" t="str">
            <v>X</v>
          </cell>
          <cell r="M12" t="str">
            <v/>
          </cell>
          <cell r="N12" t="str">
            <v/>
          </cell>
        </row>
        <row r="13">
          <cell r="D13">
            <v>21000001726</v>
          </cell>
          <cell r="E13">
            <v>82</v>
          </cell>
          <cell r="F13">
            <v>30</v>
          </cell>
          <cell r="G13">
            <v>60</v>
          </cell>
          <cell r="H13">
            <v>0</v>
          </cell>
          <cell r="I13">
            <v>0</v>
          </cell>
          <cell r="J13">
            <v>90</v>
          </cell>
          <cell r="K13" t="str">
            <v>X</v>
          </cell>
          <cell r="L13" t="str">
            <v/>
          </cell>
          <cell r="M13" t="str">
            <v/>
          </cell>
          <cell r="N13" t="str">
            <v/>
          </cell>
        </row>
        <row r="14">
          <cell r="D14">
            <v>21100001275</v>
          </cell>
          <cell r="E14">
            <v>76</v>
          </cell>
          <cell r="F14">
            <v>26</v>
          </cell>
          <cell r="G14">
            <v>50</v>
          </cell>
          <cell r="H14">
            <v>0</v>
          </cell>
          <cell r="I14">
            <v>0</v>
          </cell>
          <cell r="J14">
            <v>76</v>
          </cell>
          <cell r="K14" t="str">
            <v/>
          </cell>
          <cell r="L14" t="str">
            <v>X</v>
          </cell>
          <cell r="M14" t="str">
            <v/>
          </cell>
          <cell r="N14" t="str">
            <v/>
          </cell>
        </row>
        <row r="15">
          <cell r="D15">
            <v>81000000908</v>
          </cell>
          <cell r="E15">
            <v>80</v>
          </cell>
          <cell r="F15">
            <v>25</v>
          </cell>
          <cell r="G15">
            <v>50</v>
          </cell>
          <cell r="H15">
            <v>0</v>
          </cell>
          <cell r="I15">
            <v>0</v>
          </cell>
          <cell r="J15">
            <v>75</v>
          </cell>
          <cell r="L15" t="str">
            <v>X</v>
          </cell>
        </row>
        <row r="16">
          <cell r="D16">
            <v>71000000520</v>
          </cell>
          <cell r="E16">
            <v>77</v>
          </cell>
          <cell r="F16">
            <v>26</v>
          </cell>
          <cell r="G16">
            <v>50</v>
          </cell>
          <cell r="H16">
            <v>0</v>
          </cell>
          <cell r="I16">
            <v>0</v>
          </cell>
          <cell r="J16">
            <v>76</v>
          </cell>
          <cell r="K16" t="str">
            <v/>
          </cell>
          <cell r="L16" t="str">
            <v>X</v>
          </cell>
          <cell r="M16" t="str">
            <v/>
          </cell>
          <cell r="N16" t="str">
            <v/>
          </cell>
        </row>
        <row r="17">
          <cell r="D17">
            <v>21000001080</v>
          </cell>
          <cell r="E17">
            <v>85</v>
          </cell>
          <cell r="F17">
            <v>35</v>
          </cell>
          <cell r="G17">
            <v>60</v>
          </cell>
          <cell r="H17">
            <v>0</v>
          </cell>
          <cell r="I17">
            <v>0</v>
          </cell>
          <cell r="J17">
            <v>95</v>
          </cell>
          <cell r="K17" t="str">
            <v>X</v>
          </cell>
          <cell r="L17" t="str">
            <v/>
          </cell>
          <cell r="M17" t="str">
            <v/>
          </cell>
          <cell r="N17" t="str">
            <v/>
          </cell>
        </row>
        <row r="18">
          <cell r="D18">
            <v>11100111411</v>
          </cell>
          <cell r="E18">
            <v>84</v>
          </cell>
          <cell r="F18">
            <v>30</v>
          </cell>
          <cell r="G18">
            <v>60</v>
          </cell>
          <cell r="H18">
            <v>0</v>
          </cell>
          <cell r="I18">
            <v>0</v>
          </cell>
          <cell r="J18">
            <v>90</v>
          </cell>
          <cell r="K18" t="str">
            <v>X</v>
          </cell>
          <cell r="L18" t="str">
            <v/>
          </cell>
        </row>
        <row r="19">
          <cell r="D19">
            <v>40900000624</v>
          </cell>
          <cell r="E19">
            <v>90</v>
          </cell>
          <cell r="F19">
            <v>30</v>
          </cell>
          <cell r="G19">
            <v>60</v>
          </cell>
          <cell r="H19">
            <v>0</v>
          </cell>
          <cell r="I19">
            <v>0</v>
          </cell>
          <cell r="J19">
            <v>90</v>
          </cell>
          <cell r="K19" t="str">
            <v>X</v>
          </cell>
        </row>
        <row r="20">
          <cell r="D20">
            <v>11100000761</v>
          </cell>
          <cell r="E20">
            <v>82</v>
          </cell>
          <cell r="F20">
            <v>26</v>
          </cell>
          <cell r="G20">
            <v>50</v>
          </cell>
          <cell r="H20">
            <v>0</v>
          </cell>
          <cell r="I20">
            <v>0</v>
          </cell>
          <cell r="J20">
            <v>76</v>
          </cell>
          <cell r="K20" t="str">
            <v/>
          </cell>
          <cell r="L20" t="str">
            <v>X</v>
          </cell>
        </row>
      </sheetData>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s>
    <sheetDataSet>
      <sheetData sheetId="0">
        <row r="11">
          <cell r="D11">
            <v>50800000001</v>
          </cell>
          <cell r="E11">
            <v>92</v>
          </cell>
          <cell r="F11">
            <v>33</v>
          </cell>
          <cell r="G11">
            <v>60</v>
          </cell>
          <cell r="I11">
            <v>0</v>
          </cell>
          <cell r="J11">
            <v>93</v>
          </cell>
          <cell r="K11" t="str">
            <v>X</v>
          </cell>
          <cell r="L11" t="str">
            <v/>
          </cell>
          <cell r="M11" t="str">
            <v/>
          </cell>
          <cell r="N11" t="str">
            <v/>
          </cell>
        </row>
        <row r="12">
          <cell r="D12">
            <v>71000000474</v>
          </cell>
          <cell r="E12">
            <v>75</v>
          </cell>
          <cell r="F12">
            <v>28</v>
          </cell>
          <cell r="G12">
            <v>50</v>
          </cell>
          <cell r="I12">
            <v>0</v>
          </cell>
          <cell r="J12">
            <v>78</v>
          </cell>
          <cell r="K12" t="str">
            <v/>
          </cell>
          <cell r="L12" t="str">
            <v>X</v>
          </cell>
          <cell r="M12" t="str">
            <v/>
          </cell>
          <cell r="N12" t="str">
            <v/>
          </cell>
        </row>
        <row r="13">
          <cell r="D13">
            <v>81000000906</v>
          </cell>
          <cell r="E13">
            <v>75</v>
          </cell>
          <cell r="F13">
            <v>30</v>
          </cell>
          <cell r="G13">
            <v>60</v>
          </cell>
          <cell r="I13">
            <v>0</v>
          </cell>
          <cell r="J13">
            <v>90</v>
          </cell>
          <cell r="K13" t="str">
            <v>X</v>
          </cell>
          <cell r="L13" t="str">
            <v/>
          </cell>
          <cell r="M13" t="str">
            <v/>
          </cell>
          <cell r="N13" t="str">
            <v/>
          </cell>
        </row>
        <row r="14">
          <cell r="D14" t="str">
            <v>00500001244</v>
          </cell>
          <cell r="E14">
            <v>85</v>
          </cell>
          <cell r="F14">
            <v>31</v>
          </cell>
          <cell r="G14">
            <v>50</v>
          </cell>
          <cell r="I14">
            <v>0</v>
          </cell>
          <cell r="J14">
            <v>81</v>
          </cell>
          <cell r="K14" t="str">
            <v/>
          </cell>
          <cell r="L14" t="str">
            <v>X</v>
          </cell>
          <cell r="M14" t="str">
            <v/>
          </cell>
          <cell r="N14" t="str">
            <v/>
          </cell>
        </row>
        <row r="15">
          <cell r="D15">
            <v>60300000100</v>
          </cell>
          <cell r="E15">
            <v>87</v>
          </cell>
          <cell r="F15">
            <v>32</v>
          </cell>
          <cell r="G15">
            <v>60</v>
          </cell>
          <cell r="I15">
            <v>0</v>
          </cell>
          <cell r="J15">
            <v>92</v>
          </cell>
          <cell r="K15" t="str">
            <v>X</v>
          </cell>
          <cell r="L15" t="str">
            <v/>
          </cell>
          <cell r="M15" t="str">
            <v/>
          </cell>
          <cell r="N15" t="str">
            <v/>
          </cell>
          <cell r="P15" t="str">
            <v>TBM QTKD</v>
          </cell>
        </row>
        <row r="16">
          <cell r="D16">
            <v>60200000731</v>
          </cell>
          <cell r="E16">
            <v>87</v>
          </cell>
          <cell r="F16">
            <v>32</v>
          </cell>
          <cell r="G16">
            <v>50</v>
          </cell>
          <cell r="I16">
            <v>0</v>
          </cell>
          <cell r="J16">
            <v>82</v>
          </cell>
          <cell r="L16" t="str">
            <v>X</v>
          </cell>
          <cell r="M16" t="str">
            <v/>
          </cell>
          <cell r="N16" t="str">
            <v/>
          </cell>
          <cell r="P16" t="str">
            <v>TBM KT-TC</v>
          </cell>
        </row>
        <row r="17">
          <cell r="D17">
            <v>60300000171</v>
          </cell>
          <cell r="E17">
            <v>85</v>
          </cell>
          <cell r="F17">
            <v>31</v>
          </cell>
          <cell r="G17">
            <v>50</v>
          </cell>
          <cell r="I17">
            <v>0</v>
          </cell>
          <cell r="J17">
            <v>81</v>
          </cell>
          <cell r="K17" t="str">
            <v/>
          </cell>
          <cell r="L17" t="str">
            <v>X</v>
          </cell>
          <cell r="M17" t="str">
            <v/>
          </cell>
          <cell r="N17" t="str">
            <v/>
          </cell>
        </row>
        <row r="18">
          <cell r="D18">
            <v>51200000905</v>
          </cell>
          <cell r="E18">
            <v>85</v>
          </cell>
          <cell r="F18">
            <v>30</v>
          </cell>
          <cell r="G18">
            <v>50</v>
          </cell>
          <cell r="I18">
            <v>0</v>
          </cell>
          <cell r="J18">
            <v>80</v>
          </cell>
          <cell r="K18" t="str">
            <v/>
          </cell>
          <cell r="L18" t="str">
            <v>X</v>
          </cell>
          <cell r="M18" t="str">
            <v/>
          </cell>
          <cell r="N18" t="str">
            <v/>
          </cell>
        </row>
        <row r="19">
          <cell r="D19">
            <v>60200000517</v>
          </cell>
          <cell r="E19">
            <v>87</v>
          </cell>
          <cell r="F19">
            <v>31</v>
          </cell>
          <cell r="G19">
            <v>60</v>
          </cell>
          <cell r="I19">
            <v>0</v>
          </cell>
          <cell r="J19">
            <v>91</v>
          </cell>
          <cell r="K19" t="str">
            <v>X</v>
          </cell>
          <cell r="L19" t="str">
            <v/>
          </cell>
          <cell r="M19" t="str">
            <v/>
          </cell>
          <cell r="N19" t="str">
            <v/>
          </cell>
        </row>
        <row r="20">
          <cell r="D20">
            <v>60200000637</v>
          </cell>
          <cell r="E20">
            <v>85</v>
          </cell>
          <cell r="F20">
            <v>30</v>
          </cell>
          <cell r="G20">
            <v>50</v>
          </cell>
          <cell r="I20">
            <v>0</v>
          </cell>
          <cell r="J20">
            <v>80</v>
          </cell>
          <cell r="K20" t="str">
            <v/>
          </cell>
          <cell r="L20" t="str">
            <v>X</v>
          </cell>
          <cell r="M20" t="str">
            <v/>
          </cell>
          <cell r="N20" t="str">
            <v/>
          </cell>
        </row>
        <row r="21">
          <cell r="D21">
            <v>71000000507</v>
          </cell>
          <cell r="E21">
            <v>85</v>
          </cell>
          <cell r="F21">
            <v>28</v>
          </cell>
          <cell r="G21">
            <v>50</v>
          </cell>
          <cell r="I21">
            <v>0</v>
          </cell>
          <cell r="J21">
            <v>78</v>
          </cell>
          <cell r="K21" t="str">
            <v/>
          </cell>
          <cell r="L21" t="str">
            <v>X</v>
          </cell>
          <cell r="M21" t="str">
            <v/>
          </cell>
          <cell r="N21" t="str">
            <v/>
          </cell>
        </row>
        <row r="22">
          <cell r="D22">
            <v>60200000588</v>
          </cell>
          <cell r="E22">
            <v>93</v>
          </cell>
          <cell r="F22">
            <v>32</v>
          </cell>
          <cell r="G22">
            <v>60</v>
          </cell>
          <cell r="I22">
            <v>0</v>
          </cell>
          <cell r="J22">
            <v>92</v>
          </cell>
          <cell r="K22" t="str">
            <v>X</v>
          </cell>
          <cell r="M22" t="str">
            <v/>
          </cell>
          <cell r="N22" t="str">
            <v/>
          </cell>
          <cell r="P22" t="str">
            <v>TBM CSN</v>
          </cell>
        </row>
        <row r="23">
          <cell r="D23">
            <v>60300000115</v>
          </cell>
          <cell r="E23">
            <v>87</v>
          </cell>
          <cell r="F23">
            <v>31</v>
          </cell>
          <cell r="G23">
            <v>50</v>
          </cell>
          <cell r="I23">
            <v>0</v>
          </cell>
          <cell r="J23">
            <v>81</v>
          </cell>
          <cell r="K23" t="str">
            <v/>
          </cell>
          <cell r="L23" t="str">
            <v>X</v>
          </cell>
          <cell r="M23" t="str">
            <v/>
          </cell>
          <cell r="N23" t="str">
            <v/>
          </cell>
        </row>
        <row r="24">
          <cell r="D24">
            <v>60300000125</v>
          </cell>
          <cell r="E24">
            <v>84</v>
          </cell>
          <cell r="F24">
            <v>25</v>
          </cell>
          <cell r="G24">
            <v>50</v>
          </cell>
          <cell r="I24">
            <v>0</v>
          </cell>
          <cell r="J24">
            <v>75</v>
          </cell>
          <cell r="K24" t="str">
            <v/>
          </cell>
          <cell r="L24" t="str">
            <v>X</v>
          </cell>
          <cell r="M24" t="str">
            <v/>
          </cell>
          <cell r="N24" t="str">
            <v/>
          </cell>
        </row>
        <row r="26">
          <cell r="D26">
            <v>91100000289</v>
          </cell>
          <cell r="E26">
            <v>90</v>
          </cell>
          <cell r="F26">
            <v>32</v>
          </cell>
          <cell r="G26">
            <v>60</v>
          </cell>
          <cell r="I26">
            <v>0</v>
          </cell>
          <cell r="J26">
            <v>92</v>
          </cell>
          <cell r="K26" t="str">
            <v>X</v>
          </cell>
          <cell r="L26" t="str">
            <v/>
          </cell>
          <cell r="M26" t="str">
            <v/>
          </cell>
          <cell r="N26" t="str">
            <v/>
          </cell>
        </row>
      </sheetData>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 val="Mẫu 2B-VCQL"/>
      <sheetName val="Mẫu 2C-GV-THach"/>
      <sheetName val="Mẫu 2C-GV-Phong"/>
      <sheetName val="Mẫu 2D-NV"/>
      <sheetName val="Sheet1"/>
    </sheetNames>
    <sheetDataSet>
      <sheetData sheetId="0">
        <row r="11">
          <cell r="D11">
            <v>80600000693</v>
          </cell>
          <cell r="E11">
            <v>90</v>
          </cell>
          <cell r="F11">
            <v>30</v>
          </cell>
          <cell r="G11">
            <v>60</v>
          </cell>
          <cell r="H11">
            <v>0</v>
          </cell>
          <cell r="I11">
            <v>0</v>
          </cell>
          <cell r="J11">
            <v>90</v>
          </cell>
          <cell r="K11" t="str">
            <v>X</v>
          </cell>
          <cell r="L11" t="str">
            <v/>
          </cell>
          <cell r="M11" t="str">
            <v/>
          </cell>
        </row>
        <row r="12">
          <cell r="D12">
            <v>90400000056</v>
          </cell>
          <cell r="E12">
            <v>86</v>
          </cell>
          <cell r="F12">
            <v>26</v>
          </cell>
          <cell r="G12">
            <v>50</v>
          </cell>
          <cell r="H12">
            <v>0</v>
          </cell>
          <cell r="I12">
            <v>0</v>
          </cell>
          <cell r="J12">
            <v>76</v>
          </cell>
          <cell r="K12" t="str">
            <v/>
          </cell>
          <cell r="L12" t="str">
            <v>X</v>
          </cell>
          <cell r="M12" t="str">
            <v/>
          </cell>
        </row>
        <row r="14">
          <cell r="D14" t="str">
            <v>00500001237</v>
          </cell>
          <cell r="E14">
            <v>76</v>
          </cell>
          <cell r="F14">
            <v>26</v>
          </cell>
          <cell r="G14">
            <v>50</v>
          </cell>
          <cell r="H14">
            <v>0</v>
          </cell>
          <cell r="I14">
            <v>0</v>
          </cell>
          <cell r="J14">
            <v>76</v>
          </cell>
          <cell r="K14" t="str">
            <v/>
          </cell>
          <cell r="L14" t="str">
            <v>X</v>
          </cell>
          <cell r="M14" t="str">
            <v/>
          </cell>
        </row>
      </sheetData>
      <sheetData sheetId="1"/>
      <sheetData sheetId="2"/>
      <sheetData sheetId="3"/>
      <sheetData sheetId="4"/>
      <sheetData sheetId="5"/>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3-15.6 (total)  (2)"/>
    </sheetNames>
    <sheetDataSet>
      <sheetData sheetId="0">
        <row r="12">
          <cell r="C12" t="str">
            <v>01015042</v>
          </cell>
          <cell r="D12" t="str">
            <v>CNTT</v>
          </cell>
          <cell r="E12">
            <v>4</v>
          </cell>
          <cell r="F12">
            <v>0</v>
          </cell>
        </row>
        <row r="13">
          <cell r="C13" t="str">
            <v>01015005</v>
          </cell>
          <cell r="D13" t="str">
            <v>CNTT</v>
          </cell>
          <cell r="E13">
            <v>7</v>
          </cell>
          <cell r="F13">
            <v>0.5</v>
          </cell>
        </row>
        <row r="14">
          <cell r="C14" t="str">
            <v>01015023</v>
          </cell>
          <cell r="D14" t="str">
            <v>CNTT</v>
          </cell>
          <cell r="E14">
            <v>2</v>
          </cell>
          <cell r="F14">
            <v>0</v>
          </cell>
        </row>
        <row r="15">
          <cell r="C15" t="str">
            <v>01015001</v>
          </cell>
          <cell r="D15" t="str">
            <v>CNTT</v>
          </cell>
          <cell r="E15">
            <v>13</v>
          </cell>
          <cell r="F15">
            <v>1</v>
          </cell>
        </row>
        <row r="16">
          <cell r="C16" t="str">
            <v>01015019</v>
          </cell>
          <cell r="D16" t="str">
            <v>CNTT</v>
          </cell>
          <cell r="E16">
            <v>1</v>
          </cell>
          <cell r="F16">
            <v>0</v>
          </cell>
        </row>
        <row r="17">
          <cell r="C17" t="str">
            <v>01012023</v>
          </cell>
          <cell r="D17" t="str">
            <v>CƠ KHÍ</v>
          </cell>
          <cell r="E17">
            <v>8</v>
          </cell>
          <cell r="F17">
            <v>0.5</v>
          </cell>
        </row>
        <row r="18">
          <cell r="C18" t="str">
            <v>01012014</v>
          </cell>
          <cell r="D18" t="str">
            <v>CƠ KHÍ</v>
          </cell>
          <cell r="E18">
            <v>55</v>
          </cell>
          <cell r="F18">
            <v>1</v>
          </cell>
        </row>
        <row r="19">
          <cell r="C19" t="str">
            <v>01012005</v>
          </cell>
          <cell r="D19" t="str">
            <v>CƠ KHÍ</v>
          </cell>
          <cell r="E19">
            <v>15</v>
          </cell>
          <cell r="F19">
            <v>1</v>
          </cell>
        </row>
        <row r="20">
          <cell r="C20" t="str">
            <v>01013068</v>
          </cell>
          <cell r="D20" t="str">
            <v>CƠ KHÍ</v>
          </cell>
          <cell r="E20">
            <v>1</v>
          </cell>
          <cell r="F20">
            <v>0</v>
          </cell>
        </row>
        <row r="21">
          <cell r="C21" t="str">
            <v>01012011</v>
          </cell>
          <cell r="D21" t="str">
            <v>CƠ KHÍ</v>
          </cell>
          <cell r="E21">
            <v>7</v>
          </cell>
          <cell r="F21">
            <v>0.5</v>
          </cell>
        </row>
        <row r="22">
          <cell r="C22" t="str">
            <v>01014045</v>
          </cell>
          <cell r="D22" t="str">
            <v>ĐĐT</v>
          </cell>
          <cell r="E22">
            <v>10</v>
          </cell>
          <cell r="F22">
            <v>1</v>
          </cell>
        </row>
        <row r="23">
          <cell r="C23" t="str">
            <v>01014024</v>
          </cell>
          <cell r="D23" t="str">
            <v>ĐĐT</v>
          </cell>
          <cell r="E23">
            <v>20</v>
          </cell>
          <cell r="F23">
            <v>1</v>
          </cell>
        </row>
        <row r="24">
          <cell r="C24" t="str">
            <v>01014004</v>
          </cell>
          <cell r="D24" t="str">
            <v>ĐĐT</v>
          </cell>
          <cell r="E24">
            <v>5</v>
          </cell>
          <cell r="F24">
            <v>0.5</v>
          </cell>
        </row>
        <row r="25">
          <cell r="C25" t="str">
            <v>01014005</v>
          </cell>
          <cell r="D25" t="str">
            <v>ĐĐT</v>
          </cell>
          <cell r="E25">
            <v>6</v>
          </cell>
          <cell r="F25">
            <v>0.5</v>
          </cell>
        </row>
        <row r="26">
          <cell r="C26" t="str">
            <v>01014025</v>
          </cell>
          <cell r="D26" t="str">
            <v>ĐĐT</v>
          </cell>
          <cell r="E26">
            <v>3</v>
          </cell>
          <cell r="F26">
            <v>0</v>
          </cell>
        </row>
        <row r="27">
          <cell r="C27" t="str">
            <v>01014013</v>
          </cell>
          <cell r="D27" t="str">
            <v>ĐĐT</v>
          </cell>
          <cell r="E27">
            <v>21</v>
          </cell>
          <cell r="F27">
            <v>1</v>
          </cell>
        </row>
        <row r="28">
          <cell r="C28" t="str">
            <v>01014017</v>
          </cell>
          <cell r="D28" t="str">
            <v>ĐĐT</v>
          </cell>
          <cell r="E28">
            <v>2</v>
          </cell>
          <cell r="F28">
            <v>0</v>
          </cell>
        </row>
        <row r="29">
          <cell r="C29" t="str">
            <v>01014033</v>
          </cell>
          <cell r="D29" t="str">
            <v>ĐĐT</v>
          </cell>
          <cell r="E29">
            <v>58</v>
          </cell>
          <cell r="F29">
            <v>1</v>
          </cell>
        </row>
        <row r="30">
          <cell r="C30" t="str">
            <v>01014034</v>
          </cell>
          <cell r="D30" t="str">
            <v>ĐĐT</v>
          </cell>
          <cell r="E30">
            <v>62</v>
          </cell>
          <cell r="F30">
            <v>2</v>
          </cell>
        </row>
        <row r="31">
          <cell r="C31" t="str">
            <v>01014022</v>
          </cell>
          <cell r="D31" t="str">
            <v>ĐĐT</v>
          </cell>
          <cell r="E31">
            <v>22</v>
          </cell>
          <cell r="F31">
            <v>1</v>
          </cell>
        </row>
        <row r="32">
          <cell r="C32" t="str">
            <v>01023003</v>
          </cell>
          <cell r="D32" t="str">
            <v>ĐĐT</v>
          </cell>
          <cell r="E32">
            <v>20</v>
          </cell>
          <cell r="F32">
            <v>1</v>
          </cell>
        </row>
        <row r="33">
          <cell r="C33" t="str">
            <v>01014007</v>
          </cell>
          <cell r="D33" t="str">
            <v>ĐĐT</v>
          </cell>
          <cell r="E33">
            <v>10</v>
          </cell>
          <cell r="F33">
            <v>1</v>
          </cell>
        </row>
        <row r="34">
          <cell r="C34" t="str">
            <v>01014002</v>
          </cell>
          <cell r="D34" t="str">
            <v>ĐĐT</v>
          </cell>
          <cell r="E34">
            <v>87</v>
          </cell>
          <cell r="F34">
            <v>2</v>
          </cell>
        </row>
        <row r="35">
          <cell r="C35" t="str">
            <v>01014009</v>
          </cell>
          <cell r="D35" t="str">
            <v>ĐĐT</v>
          </cell>
          <cell r="E35">
            <v>61</v>
          </cell>
          <cell r="F35">
            <v>1</v>
          </cell>
        </row>
        <row r="36">
          <cell r="C36" t="str">
            <v>01014048</v>
          </cell>
          <cell r="D36" t="str">
            <v>ĐĐT</v>
          </cell>
          <cell r="E36">
            <v>34</v>
          </cell>
          <cell r="F36">
            <v>1</v>
          </cell>
        </row>
        <row r="37">
          <cell r="C37" t="str">
            <v>01014021</v>
          </cell>
          <cell r="D37" t="str">
            <v>ĐĐT</v>
          </cell>
          <cell r="E37">
            <v>7</v>
          </cell>
          <cell r="F37">
            <v>0.5</v>
          </cell>
        </row>
        <row r="38">
          <cell r="C38" t="str">
            <v>01014046</v>
          </cell>
          <cell r="D38" t="str">
            <v>ĐĐT</v>
          </cell>
          <cell r="E38">
            <v>8</v>
          </cell>
          <cell r="F38">
            <v>0.5</v>
          </cell>
        </row>
        <row r="39">
          <cell r="C39" t="str">
            <v>01014038</v>
          </cell>
          <cell r="D39" t="str">
            <v>ĐĐT</v>
          </cell>
          <cell r="E39">
            <v>6</v>
          </cell>
          <cell r="F39">
            <v>0.5</v>
          </cell>
        </row>
        <row r="40">
          <cell r="C40" t="str">
            <v>01014020</v>
          </cell>
          <cell r="D40" t="str">
            <v>ĐĐT</v>
          </cell>
          <cell r="E40">
            <v>2</v>
          </cell>
          <cell r="F40">
            <v>0</v>
          </cell>
        </row>
        <row r="41">
          <cell r="C41" t="str">
            <v>01014008</v>
          </cell>
          <cell r="D41" t="str">
            <v>ĐĐT</v>
          </cell>
          <cell r="E41">
            <v>21</v>
          </cell>
          <cell r="F41">
            <v>1</v>
          </cell>
        </row>
        <row r="42">
          <cell r="C42" t="str">
            <v>01014026</v>
          </cell>
          <cell r="D42" t="str">
            <v>ĐĐT</v>
          </cell>
          <cell r="E42">
            <v>12</v>
          </cell>
          <cell r="F42">
            <v>1</v>
          </cell>
        </row>
        <row r="43">
          <cell r="C43" t="str">
            <v>01013016</v>
          </cell>
          <cell r="D43" t="str">
            <v>ĐỘNG LỰC</v>
          </cell>
          <cell r="E43">
            <v>1</v>
          </cell>
          <cell r="F43">
            <v>0</v>
          </cell>
        </row>
        <row r="44">
          <cell r="C44" t="str">
            <v>01013027</v>
          </cell>
          <cell r="D44" t="str">
            <v>ĐỘNG LỰC</v>
          </cell>
          <cell r="E44">
            <v>1</v>
          </cell>
          <cell r="F44">
            <v>0</v>
          </cell>
        </row>
        <row r="45">
          <cell r="C45" t="str">
            <v>01013005</v>
          </cell>
          <cell r="D45" t="str">
            <v>ĐỘNG LỰC</v>
          </cell>
          <cell r="E45">
            <v>28</v>
          </cell>
          <cell r="F45">
            <v>1</v>
          </cell>
        </row>
        <row r="46">
          <cell r="C46" t="str">
            <v>01025009</v>
          </cell>
          <cell r="D46" t="str">
            <v>KINH TẾ</v>
          </cell>
          <cell r="E46">
            <v>11</v>
          </cell>
          <cell r="F46">
            <v>1</v>
          </cell>
        </row>
        <row r="47">
          <cell r="C47" t="str">
            <v>01025002</v>
          </cell>
          <cell r="D47" t="str">
            <v>KINH TẾ</v>
          </cell>
          <cell r="E47">
            <v>2</v>
          </cell>
          <cell r="F47">
            <v>0</v>
          </cell>
        </row>
        <row r="48">
          <cell r="C48" t="str">
            <v>01025015</v>
          </cell>
          <cell r="D48" t="str">
            <v>KINH TẾ</v>
          </cell>
          <cell r="E48">
            <v>21</v>
          </cell>
          <cell r="F48">
            <v>1</v>
          </cell>
        </row>
        <row r="49">
          <cell r="C49" t="str">
            <v>01003013</v>
          </cell>
          <cell r="D49" t="str">
            <v>KINH TẾ</v>
          </cell>
          <cell r="E49">
            <v>6</v>
          </cell>
          <cell r="F49">
            <v>0.5</v>
          </cell>
        </row>
        <row r="50">
          <cell r="C50" t="str">
            <v>01025016</v>
          </cell>
          <cell r="D50" t="str">
            <v>KINH TẾ</v>
          </cell>
          <cell r="E50">
            <v>1</v>
          </cell>
          <cell r="F50">
            <v>0</v>
          </cell>
        </row>
        <row r="51">
          <cell r="C51" t="str">
            <v>01010024</v>
          </cell>
          <cell r="D51" t="str">
            <v>KHCB</v>
          </cell>
          <cell r="E51">
            <v>12</v>
          </cell>
          <cell r="F51">
            <v>1</v>
          </cell>
        </row>
        <row r="52">
          <cell r="C52" t="str">
            <v>01010020</v>
          </cell>
          <cell r="D52" t="str">
            <v>KHCB</v>
          </cell>
          <cell r="E52">
            <v>11</v>
          </cell>
          <cell r="F52">
            <v>1</v>
          </cell>
        </row>
        <row r="53">
          <cell r="C53" t="str">
            <v>01010031</v>
          </cell>
          <cell r="D53" t="str">
            <v>KHCB</v>
          </cell>
          <cell r="E53">
            <v>2</v>
          </cell>
          <cell r="F53">
            <v>0</v>
          </cell>
        </row>
        <row r="54">
          <cell r="C54" t="str">
            <v>01010141</v>
          </cell>
          <cell r="D54" t="str">
            <v>KHCB</v>
          </cell>
          <cell r="E54">
            <v>3</v>
          </cell>
          <cell r="F54">
            <v>0</v>
          </cell>
        </row>
        <row r="55">
          <cell r="C55" t="str">
            <v>01010009</v>
          </cell>
          <cell r="D55" t="str">
            <v>KHCB</v>
          </cell>
          <cell r="E55">
            <v>6</v>
          </cell>
          <cell r="F55">
            <v>0.5</v>
          </cell>
        </row>
        <row r="56">
          <cell r="C56" t="str">
            <v>01010021</v>
          </cell>
          <cell r="D56" t="str">
            <v>KHCB</v>
          </cell>
          <cell r="E56">
            <v>21</v>
          </cell>
          <cell r="F56">
            <v>1</v>
          </cell>
        </row>
        <row r="57">
          <cell r="C57" t="str">
            <v>01022005</v>
          </cell>
          <cell r="D57" t="str">
            <v>KHCB</v>
          </cell>
          <cell r="E57">
            <v>65</v>
          </cell>
          <cell r="F57">
            <v>2</v>
          </cell>
        </row>
        <row r="58">
          <cell r="C58" t="str">
            <v>01010003</v>
          </cell>
          <cell r="D58" t="str">
            <v>KHCB</v>
          </cell>
          <cell r="E58">
            <v>3</v>
          </cell>
          <cell r="F58">
            <v>0</v>
          </cell>
        </row>
        <row r="59">
          <cell r="C59" t="str">
            <v>01010032</v>
          </cell>
          <cell r="D59" t="str">
            <v>KHCB</v>
          </cell>
          <cell r="E59">
            <v>21</v>
          </cell>
          <cell r="F59">
            <v>1</v>
          </cell>
        </row>
        <row r="60">
          <cell r="C60" t="str">
            <v>01010022</v>
          </cell>
          <cell r="D60" t="str">
            <v>KHCB</v>
          </cell>
          <cell r="E60">
            <v>14</v>
          </cell>
          <cell r="F60">
            <v>1</v>
          </cell>
        </row>
        <row r="61">
          <cell r="C61" t="str">
            <v>01010023</v>
          </cell>
          <cell r="D61" t="str">
            <v>KHCB</v>
          </cell>
          <cell r="E61">
            <v>58</v>
          </cell>
          <cell r="F61">
            <v>1</v>
          </cell>
        </row>
        <row r="62">
          <cell r="C62" t="str">
            <v>01005007</v>
          </cell>
          <cell r="D62" t="str">
            <v>KHCB</v>
          </cell>
          <cell r="E62">
            <v>18</v>
          </cell>
          <cell r="F62">
            <v>1</v>
          </cell>
        </row>
        <row r="63">
          <cell r="C63" t="str">
            <v>01010012</v>
          </cell>
          <cell r="D63" t="str">
            <v>KHCB</v>
          </cell>
          <cell r="E63">
            <v>28</v>
          </cell>
          <cell r="F63">
            <v>1</v>
          </cell>
        </row>
        <row r="64">
          <cell r="C64" t="str">
            <v>01010006</v>
          </cell>
          <cell r="D64" t="str">
            <v>KHCB</v>
          </cell>
          <cell r="E64">
            <v>52</v>
          </cell>
          <cell r="F64">
            <v>1</v>
          </cell>
        </row>
        <row r="65">
          <cell r="C65" t="str">
            <v>01010027</v>
          </cell>
          <cell r="D65" t="str">
            <v>KHCB</v>
          </cell>
          <cell r="E65">
            <v>10</v>
          </cell>
          <cell r="F65">
            <v>1</v>
          </cell>
        </row>
        <row r="66">
          <cell r="C66" t="str">
            <v>01010028</v>
          </cell>
          <cell r="D66" t="str">
            <v>KHCB</v>
          </cell>
          <cell r="E66">
            <v>56</v>
          </cell>
          <cell r="F66">
            <v>1</v>
          </cell>
        </row>
        <row r="67">
          <cell r="C67" t="str">
            <v>01010162</v>
          </cell>
          <cell r="D67" t="str">
            <v>KHCB</v>
          </cell>
          <cell r="E67">
            <v>6</v>
          </cell>
          <cell r="F67">
            <v>0.5</v>
          </cell>
        </row>
        <row r="68">
          <cell r="C68" t="str">
            <v>01010017</v>
          </cell>
          <cell r="D68" t="str">
            <v>KHCB</v>
          </cell>
          <cell r="E68">
            <v>29</v>
          </cell>
          <cell r="F68">
            <v>1</v>
          </cell>
        </row>
        <row r="69">
          <cell r="C69" t="str">
            <v>01010040</v>
          </cell>
          <cell r="D69" t="str">
            <v>KHCB</v>
          </cell>
          <cell r="E69">
            <v>1</v>
          </cell>
          <cell r="F69">
            <v>0</v>
          </cell>
        </row>
        <row r="70">
          <cell r="C70" t="str">
            <v>01010007</v>
          </cell>
          <cell r="D70" t="str">
            <v>KHCB</v>
          </cell>
          <cell r="E70">
            <v>38</v>
          </cell>
          <cell r="F70">
            <v>1</v>
          </cell>
        </row>
        <row r="71">
          <cell r="C71" t="str">
            <v>01002025</v>
          </cell>
          <cell r="D71" t="str">
            <v>KHCB</v>
          </cell>
          <cell r="E71">
            <v>10</v>
          </cell>
          <cell r="F71">
            <v>1</v>
          </cell>
        </row>
        <row r="72">
          <cell r="C72" t="str">
            <v>01010029</v>
          </cell>
          <cell r="D72" t="str">
            <v>KHCB</v>
          </cell>
          <cell r="E72">
            <v>48</v>
          </cell>
          <cell r="F72">
            <v>1</v>
          </cell>
        </row>
        <row r="73">
          <cell r="C73" t="str">
            <v>01010026</v>
          </cell>
          <cell r="D73" t="str">
            <v>KHCB</v>
          </cell>
          <cell r="E73">
            <v>20</v>
          </cell>
          <cell r="F73">
            <v>1</v>
          </cell>
        </row>
        <row r="74">
          <cell r="C74" t="str">
            <v>01010018</v>
          </cell>
          <cell r="D74" t="str">
            <v>KHCB</v>
          </cell>
          <cell r="E74">
            <v>3</v>
          </cell>
          <cell r="F74">
            <v>0</v>
          </cell>
        </row>
        <row r="75">
          <cell r="C75" t="str">
            <v>01011011</v>
          </cell>
          <cell r="D75" t="str">
            <v>LLCT</v>
          </cell>
          <cell r="E75">
            <v>73</v>
          </cell>
          <cell r="F75">
            <v>2</v>
          </cell>
        </row>
        <row r="76">
          <cell r="C76" t="str">
            <v>01011007</v>
          </cell>
          <cell r="D76" t="str">
            <v>LLCT</v>
          </cell>
          <cell r="E76">
            <v>44</v>
          </cell>
          <cell r="F76">
            <v>1</v>
          </cell>
        </row>
        <row r="77">
          <cell r="C77" t="str">
            <v>01010005</v>
          </cell>
          <cell r="D77" t="str">
            <v>LLCT</v>
          </cell>
          <cell r="E77">
            <v>14</v>
          </cell>
          <cell r="F77">
            <v>1</v>
          </cell>
        </row>
        <row r="78">
          <cell r="C78" t="str">
            <v>01011009</v>
          </cell>
          <cell r="D78" t="str">
            <v>LLCT</v>
          </cell>
          <cell r="E78">
            <v>23</v>
          </cell>
          <cell r="F78">
            <v>1</v>
          </cell>
        </row>
        <row r="79">
          <cell r="C79" t="str">
            <v>01011016</v>
          </cell>
          <cell r="D79" t="str">
            <v>LLCT</v>
          </cell>
          <cell r="E79">
            <v>11</v>
          </cell>
          <cell r="F79">
            <v>1</v>
          </cell>
        </row>
        <row r="80">
          <cell r="C80" t="str">
            <v>01011008</v>
          </cell>
          <cell r="D80" t="str">
            <v>LLCT</v>
          </cell>
          <cell r="E80">
            <v>13</v>
          </cell>
          <cell r="F80">
            <v>1</v>
          </cell>
        </row>
        <row r="81">
          <cell r="C81" t="str">
            <v>01011002</v>
          </cell>
          <cell r="D81" t="str">
            <v>LLCT</v>
          </cell>
          <cell r="E81">
            <v>14</v>
          </cell>
          <cell r="F81">
            <v>1</v>
          </cell>
        </row>
        <row r="82">
          <cell r="C82" t="str">
            <v>01011013</v>
          </cell>
          <cell r="D82" t="str">
            <v>LLCT</v>
          </cell>
          <cell r="E82">
            <v>25</v>
          </cell>
          <cell r="F82">
            <v>1</v>
          </cell>
        </row>
        <row r="83">
          <cell r="C83" t="str">
            <v>01011005</v>
          </cell>
          <cell r="D83" t="str">
            <v>LLCT</v>
          </cell>
          <cell r="E83">
            <v>3</v>
          </cell>
          <cell r="F83">
            <v>0</v>
          </cell>
        </row>
        <row r="84">
          <cell r="C84" t="str">
            <v>01011006</v>
          </cell>
          <cell r="D84" t="str">
            <v>LLCT</v>
          </cell>
          <cell r="E84">
            <v>6</v>
          </cell>
          <cell r="F84">
            <v>0.5</v>
          </cell>
        </row>
        <row r="85">
          <cell r="C85" t="str">
            <v>01011010</v>
          </cell>
          <cell r="D85" t="str">
            <v>LLCT</v>
          </cell>
          <cell r="E85">
            <v>23</v>
          </cell>
          <cell r="F85">
            <v>1</v>
          </cell>
        </row>
        <row r="86">
          <cell r="C86" t="str">
            <v>01011015</v>
          </cell>
          <cell r="D86" t="str">
            <v>LLCT</v>
          </cell>
          <cell r="E86">
            <v>28</v>
          </cell>
          <cell r="F86">
            <v>1</v>
          </cell>
        </row>
        <row r="87">
          <cell r="C87" t="str">
            <v>01016005</v>
          </cell>
          <cell r="D87" t="str">
            <v>MAY TT</v>
          </cell>
          <cell r="E87">
            <v>22</v>
          </cell>
          <cell r="F87">
            <v>1</v>
          </cell>
        </row>
        <row r="88">
          <cell r="C88" t="str">
            <v>01016004</v>
          </cell>
          <cell r="D88" t="str">
            <v>MAY TT</v>
          </cell>
          <cell r="E88">
            <v>13</v>
          </cell>
          <cell r="F88">
            <v>1</v>
          </cell>
        </row>
        <row r="89">
          <cell r="C89" t="str">
            <v>01016007</v>
          </cell>
          <cell r="D89" t="str">
            <v>MAY TT</v>
          </cell>
          <cell r="E89">
            <v>59</v>
          </cell>
          <cell r="F89">
            <v>1</v>
          </cell>
        </row>
        <row r="90">
          <cell r="C90" t="str">
            <v>01016012</v>
          </cell>
          <cell r="D90" t="str">
            <v>MAY TT</v>
          </cell>
          <cell r="E90">
            <v>21</v>
          </cell>
          <cell r="F90">
            <v>1</v>
          </cell>
        </row>
        <row r="91">
          <cell r="C91" t="str">
            <v>01016002</v>
          </cell>
          <cell r="D91" t="str">
            <v>MAY TT</v>
          </cell>
          <cell r="E91">
            <v>2</v>
          </cell>
          <cell r="F91">
            <v>0</v>
          </cell>
        </row>
        <row r="92">
          <cell r="C92" t="str">
            <v>01016006</v>
          </cell>
          <cell r="D92" t="str">
            <v>MAY TT</v>
          </cell>
          <cell r="E92">
            <v>8</v>
          </cell>
          <cell r="F92">
            <v>0.5</v>
          </cell>
        </row>
        <row r="93">
          <cell r="C93" t="str">
            <v>01016003</v>
          </cell>
          <cell r="D93" t="str">
            <v>MAY TT</v>
          </cell>
          <cell r="E93">
            <v>14</v>
          </cell>
          <cell r="F93">
            <v>1</v>
          </cell>
        </row>
        <row r="94">
          <cell r="C94" t="str">
            <v>01016010</v>
          </cell>
          <cell r="D94" t="str">
            <v>MAY TT</v>
          </cell>
          <cell r="E94">
            <v>10</v>
          </cell>
          <cell r="F94">
            <v>1</v>
          </cell>
        </row>
        <row r="95">
          <cell r="C95" t="str">
            <v>01013009</v>
          </cell>
          <cell r="D95" t="str">
            <v>NL</v>
          </cell>
          <cell r="E95">
            <v>26</v>
          </cell>
          <cell r="F95">
            <v>1</v>
          </cell>
        </row>
        <row r="96">
          <cell r="C96" t="str">
            <v>01013011</v>
          </cell>
          <cell r="D96" t="str">
            <v>NL</v>
          </cell>
          <cell r="E96">
            <v>13</v>
          </cell>
          <cell r="F96">
            <v>1</v>
          </cell>
        </row>
        <row r="97">
          <cell r="C97" t="str">
            <v>01029016</v>
          </cell>
          <cell r="D97" t="str">
            <v>NL</v>
          </cell>
          <cell r="E97">
            <v>5</v>
          </cell>
          <cell r="F97">
            <v>0.5</v>
          </cell>
        </row>
        <row r="98">
          <cell r="C98" t="str">
            <v>01013008</v>
          </cell>
          <cell r="D98" t="str">
            <v>NL</v>
          </cell>
          <cell r="E98">
            <v>25</v>
          </cell>
          <cell r="F98">
            <v>1</v>
          </cell>
        </row>
        <row r="99">
          <cell r="C99" t="str">
            <v>01013015</v>
          </cell>
          <cell r="D99" t="str">
            <v>NL</v>
          </cell>
          <cell r="E99">
            <v>6</v>
          </cell>
          <cell r="F99">
            <v>0.5</v>
          </cell>
        </row>
        <row r="100">
          <cell r="C100" t="str">
            <v>01013023</v>
          </cell>
          <cell r="D100" t="str">
            <v>NL</v>
          </cell>
          <cell r="E100">
            <v>11</v>
          </cell>
          <cell r="F100">
            <v>1</v>
          </cell>
        </row>
        <row r="101">
          <cell r="C101" t="str">
            <v>01013010</v>
          </cell>
          <cell r="D101" t="str">
            <v>NL</v>
          </cell>
          <cell r="E101">
            <v>44</v>
          </cell>
          <cell r="F101">
            <v>1</v>
          </cell>
        </row>
        <row r="102">
          <cell r="C102" t="str">
            <v>01003009</v>
          </cell>
          <cell r="D102" t="str">
            <v>KH-TC</v>
          </cell>
          <cell r="E102">
            <v>25</v>
          </cell>
          <cell r="F102">
            <v>1</v>
          </cell>
        </row>
        <row r="103">
          <cell r="C103" t="str">
            <v>01003015</v>
          </cell>
          <cell r="D103" t="str">
            <v>KH-TC</v>
          </cell>
          <cell r="E103">
            <v>9</v>
          </cell>
          <cell r="F103">
            <v>0.5</v>
          </cell>
        </row>
        <row r="104">
          <cell r="C104" t="str">
            <v>01003007</v>
          </cell>
          <cell r="D104" t="str">
            <v>KH-TC</v>
          </cell>
          <cell r="E104">
            <v>14</v>
          </cell>
          <cell r="F104">
            <v>1</v>
          </cell>
        </row>
        <row r="105">
          <cell r="C105" t="str">
            <v>01003002</v>
          </cell>
          <cell r="D105" t="str">
            <v>KH-TC</v>
          </cell>
          <cell r="E105">
            <v>12</v>
          </cell>
          <cell r="F105">
            <v>1</v>
          </cell>
        </row>
        <row r="106">
          <cell r="C106" t="str">
            <v>01003005</v>
          </cell>
          <cell r="D106" t="str">
            <v>KH-TC</v>
          </cell>
          <cell r="E106">
            <v>8</v>
          </cell>
          <cell r="F106">
            <v>0.5</v>
          </cell>
        </row>
        <row r="107">
          <cell r="C107" t="str">
            <v>01003008</v>
          </cell>
          <cell r="D107" t="str">
            <v>KH-TC</v>
          </cell>
          <cell r="E107">
            <v>10</v>
          </cell>
          <cell r="F107">
            <v>1</v>
          </cell>
        </row>
        <row r="108">
          <cell r="C108" t="str">
            <v>01006003</v>
          </cell>
          <cell r="D108" t="str">
            <v>KT&amp; ĐBCL</v>
          </cell>
          <cell r="E108">
            <v>5</v>
          </cell>
          <cell r="F108">
            <v>0.5</v>
          </cell>
        </row>
        <row r="109">
          <cell r="C109" t="str">
            <v>01005001</v>
          </cell>
          <cell r="D109" t="str">
            <v>QLKH-HTQT</v>
          </cell>
          <cell r="E109">
            <v>2</v>
          </cell>
          <cell r="F109">
            <v>0</v>
          </cell>
        </row>
        <row r="110">
          <cell r="C110" t="str">
            <v>01008044</v>
          </cell>
          <cell r="D110" t="str">
            <v>QT-DV</v>
          </cell>
          <cell r="E110">
            <v>10</v>
          </cell>
          <cell r="F110">
            <v>1</v>
          </cell>
        </row>
        <row r="111">
          <cell r="C111" t="str">
            <v>01009007</v>
          </cell>
          <cell r="D111" t="str">
            <v>QT-DV</v>
          </cell>
          <cell r="E111">
            <v>60</v>
          </cell>
          <cell r="F111">
            <v>1</v>
          </cell>
        </row>
        <row r="112">
          <cell r="C112" t="str">
            <v>01023001</v>
          </cell>
          <cell r="D112" t="str">
            <v>TCHCTH</v>
          </cell>
          <cell r="E112">
            <v>41</v>
          </cell>
          <cell r="F112">
            <v>1</v>
          </cell>
        </row>
        <row r="113">
          <cell r="C113" t="str">
            <v>01002018</v>
          </cell>
          <cell r="D113" t="str">
            <v>TCHCTH</v>
          </cell>
          <cell r="E113">
            <v>4</v>
          </cell>
          <cell r="F113">
            <v>0</v>
          </cell>
        </row>
        <row r="114">
          <cell r="C114" t="str">
            <v>01017006</v>
          </cell>
          <cell r="D114" t="str">
            <v>TCHCTH</v>
          </cell>
          <cell r="E114">
            <v>16</v>
          </cell>
          <cell r="F114">
            <v>1</v>
          </cell>
        </row>
        <row r="115">
          <cell r="C115" t="str">
            <v>01002017</v>
          </cell>
          <cell r="D115" t="str">
            <v>TCHCTH</v>
          </cell>
          <cell r="E115">
            <v>14</v>
          </cell>
          <cell r="F115">
            <v>1</v>
          </cell>
        </row>
        <row r="116">
          <cell r="C116" t="str">
            <v>01004009</v>
          </cell>
          <cell r="D116" t="str">
            <v>TS-ĐT</v>
          </cell>
          <cell r="E116">
            <v>23</v>
          </cell>
          <cell r="F116">
            <v>1</v>
          </cell>
        </row>
        <row r="117">
          <cell r="C117" t="str">
            <v>01004002</v>
          </cell>
          <cell r="D117" t="str">
            <v>TS-ĐT</v>
          </cell>
          <cell r="E117">
            <v>30</v>
          </cell>
          <cell r="F117">
            <v>1</v>
          </cell>
        </row>
        <row r="118">
          <cell r="C118" t="str">
            <v>01005009</v>
          </cell>
          <cell r="D118" t="str">
            <v>TS-ĐT</v>
          </cell>
          <cell r="E118">
            <v>12</v>
          </cell>
          <cell r="F118">
            <v>1</v>
          </cell>
        </row>
        <row r="119">
          <cell r="C119" t="str">
            <v>01010038</v>
          </cell>
          <cell r="D119" t="str">
            <v>TS-ĐT</v>
          </cell>
          <cell r="E119">
            <v>2</v>
          </cell>
          <cell r="F119">
            <v>0</v>
          </cell>
        </row>
        <row r="120">
          <cell r="C120" t="str">
            <v>01012026</v>
          </cell>
          <cell r="D120" t="str">
            <v>TS-ĐT</v>
          </cell>
          <cell r="E120">
            <v>29</v>
          </cell>
          <cell r="F120">
            <v>1</v>
          </cell>
        </row>
        <row r="121">
          <cell r="C121" t="str">
            <v>01018006</v>
          </cell>
          <cell r="D121" t="str">
            <v>TS-ĐT</v>
          </cell>
          <cell r="E121">
            <v>8</v>
          </cell>
          <cell r="F121">
            <v>0.5</v>
          </cell>
        </row>
        <row r="122">
          <cell r="C122" t="str">
            <v>01022059</v>
          </cell>
          <cell r="D122" t="str">
            <v>TS-ĐT</v>
          </cell>
          <cell r="E122">
            <v>40</v>
          </cell>
          <cell r="F122">
            <v>1</v>
          </cell>
        </row>
        <row r="123">
          <cell r="C123" t="str">
            <v>01014008</v>
          </cell>
          <cell r="D123" t="str">
            <v>TS-ĐT</v>
          </cell>
          <cell r="E123">
            <v>46</v>
          </cell>
          <cell r="F123">
            <v>1</v>
          </cell>
        </row>
        <row r="124">
          <cell r="C124" t="str">
            <v>01022013</v>
          </cell>
          <cell r="D124" t="str">
            <v>TS-ĐT</v>
          </cell>
          <cell r="E124">
            <v>3</v>
          </cell>
          <cell r="F124">
            <v>0</v>
          </cell>
        </row>
        <row r="125">
          <cell r="C125" t="str">
            <v>01004013</v>
          </cell>
          <cell r="D125" t="str">
            <v>TS-ĐT</v>
          </cell>
          <cell r="E125">
            <v>6</v>
          </cell>
          <cell r="F125">
            <v>0.5</v>
          </cell>
        </row>
        <row r="126">
          <cell r="C126" t="str">
            <v>01011017</v>
          </cell>
          <cell r="D126" t="str">
            <v>TS-ĐT</v>
          </cell>
          <cell r="E126">
            <v>14</v>
          </cell>
          <cell r="F126">
            <v>1</v>
          </cell>
        </row>
        <row r="127">
          <cell r="C127" t="str">
            <v>01002020</v>
          </cell>
          <cell r="D127" t="str">
            <v>TS-ĐT</v>
          </cell>
          <cell r="E127">
            <v>30</v>
          </cell>
          <cell r="F127">
            <v>1</v>
          </cell>
        </row>
        <row r="128">
          <cell r="C128" t="str">
            <v>01004003</v>
          </cell>
          <cell r="D128" t="str">
            <v>TS-ĐT</v>
          </cell>
          <cell r="E128">
            <v>21</v>
          </cell>
          <cell r="F128">
            <v>1</v>
          </cell>
        </row>
        <row r="129">
          <cell r="C129" t="str">
            <v>01009008</v>
          </cell>
          <cell r="D129" t="str">
            <v>TTGD-CTSV</v>
          </cell>
          <cell r="E129">
            <v>39</v>
          </cell>
          <cell r="F129">
            <v>1</v>
          </cell>
        </row>
        <row r="130">
          <cell r="C130" t="str">
            <v>01009018</v>
          </cell>
          <cell r="D130" t="str">
            <v>TTGD-CTSV</v>
          </cell>
          <cell r="E130">
            <v>64</v>
          </cell>
          <cell r="F130">
            <v>2</v>
          </cell>
        </row>
        <row r="131">
          <cell r="C131" t="str">
            <v>01009010</v>
          </cell>
          <cell r="D131" t="str">
            <v>TTGD-CTSV</v>
          </cell>
          <cell r="E131">
            <v>33</v>
          </cell>
          <cell r="F131">
            <v>1</v>
          </cell>
        </row>
        <row r="132">
          <cell r="C132" t="str">
            <v>01002004</v>
          </cell>
          <cell r="D132" t="str">
            <v>TTGD-CTSV</v>
          </cell>
          <cell r="E132">
            <v>31</v>
          </cell>
          <cell r="F132">
            <v>1</v>
          </cell>
        </row>
        <row r="133">
          <cell r="C133" t="str">
            <v>01009027</v>
          </cell>
          <cell r="D133" t="str">
            <v>TTĐH-QLDL</v>
          </cell>
          <cell r="E133">
            <v>36</v>
          </cell>
          <cell r="F133">
            <v>1</v>
          </cell>
        </row>
        <row r="134">
          <cell r="C134" t="str">
            <v>01025013</v>
          </cell>
          <cell r="D134" t="str">
            <v>TTĐH-QLDL</v>
          </cell>
          <cell r="E134">
            <v>36</v>
          </cell>
          <cell r="F134">
            <v>1</v>
          </cell>
        </row>
        <row r="135">
          <cell r="C135" t="str">
            <v>01018004</v>
          </cell>
          <cell r="D135" t="str">
            <v>TTĐH-QLDL</v>
          </cell>
          <cell r="E135">
            <v>13</v>
          </cell>
          <cell r="F135">
            <v>1</v>
          </cell>
        </row>
        <row r="136">
          <cell r="C136" t="str">
            <v>01017010</v>
          </cell>
          <cell r="D136" t="str">
            <v>TTĐH-QLDL</v>
          </cell>
          <cell r="E136">
            <v>3</v>
          </cell>
          <cell r="F136">
            <v>0</v>
          </cell>
        </row>
        <row r="137">
          <cell r="C137" t="str">
            <v>01014012</v>
          </cell>
          <cell r="D137" t="str">
            <v>QHDN</v>
          </cell>
          <cell r="E137">
            <v>9</v>
          </cell>
          <cell r="F137">
            <v>0.5</v>
          </cell>
        </row>
        <row r="138">
          <cell r="C138" t="str">
            <v>01022003</v>
          </cell>
          <cell r="D138" t="str">
            <v>THƯ VIỆN</v>
          </cell>
          <cell r="E138">
            <v>3</v>
          </cell>
          <cell r="F13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X419"/>
  <sheetViews>
    <sheetView topLeftCell="A385" zoomScale="80" zoomScaleNormal="80" zoomScalePageLayoutView="70" workbookViewId="0">
      <selection activeCell="L410" sqref="L410"/>
    </sheetView>
  </sheetViews>
  <sheetFormatPr defaultRowHeight="15.75" x14ac:dyDescent="0.25"/>
  <cols>
    <col min="1" max="1" width="8.5703125" style="91" customWidth="1"/>
    <col min="2" max="2" width="26.28515625" style="91" customWidth="1"/>
    <col min="3" max="3" width="12.42578125" style="92" customWidth="1"/>
    <col min="4" max="4" width="19.7109375" style="609" hidden="1" customWidth="1"/>
    <col min="5" max="5" width="19.7109375" style="609" customWidth="1"/>
    <col min="6" max="6" width="10.5703125" style="93" customWidth="1"/>
    <col min="7" max="10" width="9.140625" style="91" customWidth="1"/>
    <col min="11" max="11" width="11.7109375" style="157" customWidth="1"/>
    <col min="12" max="12" width="16.42578125" style="522" customWidth="1"/>
    <col min="13" max="13" width="10.5703125" style="91" customWidth="1"/>
    <col min="14" max="14" width="10.28515625" style="91" customWidth="1"/>
    <col min="15" max="15" width="10.85546875" style="91" customWidth="1"/>
    <col min="16" max="16" width="11.140625" style="91" customWidth="1"/>
    <col min="17" max="17" width="12.5703125" style="91" customWidth="1"/>
    <col min="18" max="18" width="16.42578125" style="91" customWidth="1"/>
    <col min="19" max="23" width="12.5703125" style="91" customWidth="1"/>
    <col min="24" max="24" width="12.5703125" style="686" customWidth="1"/>
    <col min="25" max="26" width="12.5703125" style="91" customWidth="1"/>
    <col min="27" max="27" width="18.28515625" style="578" customWidth="1"/>
    <col min="28" max="28" width="25.85546875" style="554" customWidth="1"/>
    <col min="29" max="29" width="7.140625" style="91" hidden="1" customWidth="1"/>
    <col min="30" max="30" width="10.42578125" style="91" hidden="1" customWidth="1"/>
    <col min="31" max="31" width="7.140625" style="91" hidden="1" customWidth="1"/>
    <col min="32" max="32" width="9.140625" style="91" hidden="1" customWidth="1"/>
    <col min="33" max="33" width="7.28515625" style="91" hidden="1" customWidth="1"/>
    <col min="34" max="34" width="9.140625" style="91" hidden="1" customWidth="1"/>
    <col min="35" max="35" width="6.85546875" style="91" hidden="1" customWidth="1"/>
    <col min="36" max="36" width="10.28515625" style="91" hidden="1" customWidth="1"/>
    <col min="37" max="38" width="9.140625" style="91" hidden="1" customWidth="1"/>
    <col min="39" max="39" width="7.140625" style="91" customWidth="1"/>
    <col min="40" max="40" width="10.42578125" style="91" customWidth="1"/>
    <col min="41" max="41" width="7.140625" style="91" customWidth="1"/>
    <col min="42" max="42" width="9.140625" style="91" customWidth="1"/>
    <col min="43" max="43" width="7.28515625" style="91" customWidth="1"/>
    <col min="44" max="44" width="9.140625" style="91" customWidth="1"/>
    <col min="45" max="45" width="6.85546875" style="91" customWidth="1"/>
    <col min="46" max="46" width="10.28515625" style="91" customWidth="1"/>
    <col min="47" max="48" width="9.140625" style="91" customWidth="1"/>
    <col min="49" max="49" width="12" style="91" customWidth="1"/>
    <col min="50" max="50" width="30.5703125" style="91" customWidth="1"/>
    <col min="51" max="16384" width="9.140625" style="91"/>
  </cols>
  <sheetData>
    <row r="1" spans="1:49" s="12" customFormat="1" ht="52.5" customHeight="1" x14ac:dyDescent="0.25">
      <c r="A1" s="842" t="s">
        <v>56</v>
      </c>
      <c r="B1" s="842"/>
      <c r="C1" s="842"/>
      <c r="D1" s="842"/>
      <c r="E1" s="842"/>
      <c r="F1" s="842"/>
      <c r="G1" s="842"/>
      <c r="H1" s="1"/>
      <c r="I1" s="1"/>
      <c r="J1" s="1"/>
      <c r="K1" s="147"/>
      <c r="L1" s="512"/>
      <c r="M1" s="1"/>
      <c r="N1" s="1"/>
      <c r="O1" s="1"/>
      <c r="P1" s="1"/>
      <c r="Q1" s="1"/>
      <c r="R1" s="8" t="s">
        <v>15</v>
      </c>
      <c r="S1" s="1"/>
      <c r="T1" s="1"/>
      <c r="U1" s="1"/>
      <c r="V1" s="1"/>
      <c r="W1" s="1"/>
      <c r="X1" s="678"/>
      <c r="Y1" s="1"/>
      <c r="Z1" s="1"/>
      <c r="AA1" s="570" t="s">
        <v>15</v>
      </c>
      <c r="AB1" s="529"/>
    </row>
    <row r="2" spans="1:49" s="12" customFormat="1" ht="6" customHeight="1" x14ac:dyDescent="0.25">
      <c r="A2" s="842"/>
      <c r="B2" s="842"/>
      <c r="C2" s="842"/>
      <c r="D2" s="842"/>
      <c r="E2" s="842"/>
      <c r="F2" s="3"/>
      <c r="G2" s="3"/>
      <c r="H2" s="842"/>
      <c r="I2" s="842"/>
      <c r="J2" s="842"/>
      <c r="K2" s="842"/>
      <c r="L2" s="842"/>
      <c r="M2" s="842"/>
      <c r="N2" s="842"/>
      <c r="O2" s="842"/>
      <c r="P2" s="842"/>
      <c r="Q2" s="842"/>
      <c r="R2" s="842"/>
      <c r="S2" s="842"/>
      <c r="T2" s="842"/>
      <c r="U2" s="842"/>
      <c r="V2" s="842"/>
      <c r="W2" s="842"/>
      <c r="X2" s="842"/>
      <c r="Y2" s="842"/>
      <c r="Z2" s="842"/>
      <c r="AA2" s="842"/>
      <c r="AB2" s="529"/>
    </row>
    <row r="3" spans="1:49" s="12" customFormat="1" ht="40.5" customHeight="1" x14ac:dyDescent="0.25">
      <c r="A3" s="845" t="s">
        <v>766</v>
      </c>
      <c r="B3" s="84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6"/>
    </row>
    <row r="4" spans="1:49" s="12" customFormat="1" ht="29.25" customHeight="1" x14ac:dyDescent="0.25">
      <c r="A4" s="1"/>
      <c r="B4" s="2"/>
      <c r="C4" s="38"/>
      <c r="D4" s="592"/>
      <c r="E4" s="592"/>
      <c r="F4" s="1"/>
      <c r="G4" s="1"/>
      <c r="H4" s="1"/>
      <c r="I4" s="1"/>
      <c r="J4" s="1"/>
      <c r="K4" s="147"/>
      <c r="L4" s="512"/>
      <c r="M4" s="1"/>
      <c r="N4" s="1"/>
      <c r="O4" s="1"/>
      <c r="P4" s="1"/>
      <c r="Q4" s="1"/>
      <c r="R4" s="1"/>
      <c r="S4" s="1"/>
      <c r="T4" s="1"/>
      <c r="U4" s="1"/>
      <c r="V4" s="1"/>
      <c r="W4" s="1"/>
      <c r="X4" s="678"/>
      <c r="Y4" s="1" t="s">
        <v>1598</v>
      </c>
      <c r="Z4" s="1"/>
      <c r="AA4" s="571"/>
      <c r="AB4" s="529"/>
    </row>
    <row r="5" spans="1:49" s="12" customFormat="1" ht="27" customHeight="1" x14ac:dyDescent="0.25">
      <c r="A5" s="840" t="s">
        <v>0</v>
      </c>
      <c r="B5" s="849" t="s">
        <v>6</v>
      </c>
      <c r="C5" s="850"/>
      <c r="D5" s="852" t="s">
        <v>24</v>
      </c>
      <c r="E5" s="852" t="s">
        <v>24</v>
      </c>
      <c r="F5" s="840" t="s">
        <v>21</v>
      </c>
      <c r="G5" s="854" t="s">
        <v>598</v>
      </c>
      <c r="H5" s="855"/>
      <c r="I5" s="855"/>
      <c r="J5" s="855"/>
      <c r="K5" s="855"/>
      <c r="L5" s="856"/>
      <c r="M5" s="843" t="s">
        <v>33</v>
      </c>
      <c r="N5" s="844"/>
      <c r="O5" s="844"/>
      <c r="P5" s="844"/>
      <c r="Q5" s="844"/>
      <c r="R5" s="844"/>
      <c r="S5" s="844"/>
      <c r="T5" s="844"/>
      <c r="U5" s="844"/>
      <c r="V5" s="844"/>
      <c r="W5" s="844"/>
      <c r="X5" s="844"/>
      <c r="Y5" s="844"/>
      <c r="Z5" s="844"/>
      <c r="AA5" s="844"/>
      <c r="AB5" s="847" t="s">
        <v>14</v>
      </c>
      <c r="AC5" s="858" t="s">
        <v>664</v>
      </c>
      <c r="AD5" s="858"/>
      <c r="AE5" s="858"/>
      <c r="AF5" s="858"/>
      <c r="AG5" s="858"/>
      <c r="AH5" s="858"/>
      <c r="AI5" s="858"/>
      <c r="AJ5" s="858"/>
      <c r="AK5" s="858"/>
      <c r="AL5" s="858"/>
      <c r="AM5" s="859" t="s">
        <v>665</v>
      </c>
      <c r="AN5" s="859"/>
      <c r="AO5" s="859"/>
      <c r="AP5" s="859"/>
      <c r="AQ5" s="859"/>
      <c r="AR5" s="859"/>
      <c r="AS5" s="859"/>
      <c r="AT5" s="859"/>
      <c r="AU5" s="859"/>
      <c r="AV5" s="859"/>
      <c r="AW5" s="840" t="s">
        <v>14</v>
      </c>
    </row>
    <row r="6" spans="1:49" s="14" customFormat="1" ht="63" customHeight="1" x14ac:dyDescent="0.25">
      <c r="A6" s="841"/>
      <c r="B6" s="851"/>
      <c r="C6" s="829"/>
      <c r="D6" s="853"/>
      <c r="E6" s="853"/>
      <c r="F6" s="841"/>
      <c r="G6" s="566" t="s">
        <v>29</v>
      </c>
      <c r="H6" s="566" t="s">
        <v>30</v>
      </c>
      <c r="I6" s="566" t="s">
        <v>32</v>
      </c>
      <c r="J6" s="566" t="s">
        <v>31</v>
      </c>
      <c r="K6" s="566" t="s">
        <v>35</v>
      </c>
      <c r="L6" s="567" t="s">
        <v>34</v>
      </c>
      <c r="M6" s="320" t="s">
        <v>29</v>
      </c>
      <c r="N6" s="320" t="s">
        <v>30</v>
      </c>
      <c r="O6" s="320" t="s">
        <v>32</v>
      </c>
      <c r="P6" s="320" t="s">
        <v>31</v>
      </c>
      <c r="Q6" s="320" t="s">
        <v>48</v>
      </c>
      <c r="R6" s="462" t="s">
        <v>34</v>
      </c>
      <c r="S6" s="283" t="s">
        <v>1557</v>
      </c>
      <c r="T6" s="283" t="s">
        <v>1558</v>
      </c>
      <c r="U6" s="777" t="s">
        <v>1559</v>
      </c>
      <c r="V6" s="819" t="s">
        <v>806</v>
      </c>
      <c r="W6" s="819" t="s">
        <v>807</v>
      </c>
      <c r="X6" s="679" t="s">
        <v>1228</v>
      </c>
      <c r="Y6" s="462" t="s">
        <v>1226</v>
      </c>
      <c r="Z6" s="462" t="s">
        <v>1227</v>
      </c>
      <c r="AA6" s="572" t="s">
        <v>34</v>
      </c>
      <c r="AB6" s="848"/>
      <c r="AC6" s="835" t="s">
        <v>55</v>
      </c>
      <c r="AD6" s="835"/>
      <c r="AE6" s="835" t="s">
        <v>7</v>
      </c>
      <c r="AF6" s="835"/>
      <c r="AG6" s="835" t="s">
        <v>25</v>
      </c>
      <c r="AH6" s="835"/>
      <c r="AI6" s="835" t="s">
        <v>8</v>
      </c>
      <c r="AJ6" s="835"/>
      <c r="AK6" s="857" t="s">
        <v>597</v>
      </c>
      <c r="AL6" s="857"/>
      <c r="AM6" s="860" t="s">
        <v>55</v>
      </c>
      <c r="AN6" s="860"/>
      <c r="AO6" s="860" t="s">
        <v>7</v>
      </c>
      <c r="AP6" s="860"/>
      <c r="AQ6" s="860" t="s">
        <v>25</v>
      </c>
      <c r="AR6" s="860"/>
      <c r="AS6" s="860" t="s">
        <v>8</v>
      </c>
      <c r="AT6" s="860"/>
      <c r="AU6" s="861" t="s">
        <v>597</v>
      </c>
      <c r="AV6" s="861"/>
      <c r="AW6" s="841"/>
    </row>
    <row r="7" spans="1:49" s="14" customFormat="1" ht="21.75" customHeight="1" x14ac:dyDescent="0.25">
      <c r="A7" s="15" t="s">
        <v>36</v>
      </c>
      <c r="B7" s="669" t="s">
        <v>37</v>
      </c>
      <c r="C7" s="670"/>
      <c r="D7" s="677"/>
      <c r="E7" s="669" t="s">
        <v>38</v>
      </c>
      <c r="F7" s="670"/>
      <c r="G7" s="568" t="s">
        <v>39</v>
      </c>
      <c r="H7" s="568" t="s">
        <v>40</v>
      </c>
      <c r="I7" s="568" t="s">
        <v>41</v>
      </c>
      <c r="J7" s="568" t="s">
        <v>42</v>
      </c>
      <c r="K7" s="569" t="s">
        <v>47</v>
      </c>
      <c r="L7" s="569"/>
      <c r="M7" s="339" t="s">
        <v>43</v>
      </c>
      <c r="N7" s="339" t="s">
        <v>44</v>
      </c>
      <c r="O7" s="339" t="s">
        <v>45</v>
      </c>
      <c r="P7" s="340" t="s">
        <v>46</v>
      </c>
      <c r="Q7" s="341" t="s">
        <v>49</v>
      </c>
      <c r="R7" s="342" t="s">
        <v>50</v>
      </c>
      <c r="S7" s="460"/>
      <c r="T7" s="460"/>
      <c r="U7" s="460"/>
      <c r="V7" s="484"/>
      <c r="W7" s="484"/>
      <c r="X7" s="680"/>
      <c r="Y7" s="484"/>
      <c r="Z7" s="484"/>
      <c r="AA7" s="573" t="s">
        <v>50</v>
      </c>
      <c r="AB7" s="530"/>
      <c r="AC7" s="83" t="s">
        <v>365</v>
      </c>
      <c r="AD7" s="83" t="s">
        <v>366</v>
      </c>
      <c r="AE7" s="83" t="s">
        <v>365</v>
      </c>
      <c r="AF7" s="83" t="s">
        <v>366</v>
      </c>
      <c r="AG7" s="83" t="s">
        <v>365</v>
      </c>
      <c r="AH7" s="83" t="s">
        <v>366</v>
      </c>
      <c r="AI7" s="83" t="s">
        <v>365</v>
      </c>
      <c r="AJ7" s="83" t="s">
        <v>366</v>
      </c>
      <c r="AK7" s="83" t="s">
        <v>365</v>
      </c>
      <c r="AL7" s="83" t="s">
        <v>366</v>
      </c>
      <c r="AM7" s="283" t="s">
        <v>365</v>
      </c>
      <c r="AN7" s="283" t="s">
        <v>366</v>
      </c>
      <c r="AO7" s="283" t="s">
        <v>365</v>
      </c>
      <c r="AP7" s="283" t="s">
        <v>366</v>
      </c>
      <c r="AQ7" s="283" t="s">
        <v>365</v>
      </c>
      <c r="AR7" s="283" t="s">
        <v>366</v>
      </c>
      <c r="AS7" s="283" t="s">
        <v>365</v>
      </c>
      <c r="AT7" s="283" t="s">
        <v>366</v>
      </c>
      <c r="AU7" s="283" t="s">
        <v>365</v>
      </c>
      <c r="AV7" s="283" t="s">
        <v>366</v>
      </c>
      <c r="AW7" s="555"/>
    </row>
    <row r="8" spans="1:49" s="14" customFormat="1" ht="21.75" customHeight="1" x14ac:dyDescent="0.25">
      <c r="A8" s="29" t="s">
        <v>18</v>
      </c>
      <c r="B8" s="55" t="s">
        <v>552</v>
      </c>
      <c r="C8" s="42"/>
      <c r="D8" s="159"/>
      <c r="E8" s="159"/>
      <c r="F8" s="54"/>
      <c r="G8" s="54"/>
      <c r="H8" s="54"/>
      <c r="I8" s="54"/>
      <c r="J8" s="54"/>
      <c r="K8" s="54"/>
      <c r="L8" s="513"/>
      <c r="M8" s="54"/>
      <c r="N8" s="54"/>
      <c r="O8" s="54"/>
      <c r="P8" s="54"/>
      <c r="Q8" s="29"/>
      <c r="R8" s="133"/>
      <c r="S8" s="29"/>
      <c r="T8" s="29"/>
      <c r="U8" s="29"/>
      <c r="V8" s="485"/>
      <c r="W8" s="485"/>
      <c r="X8" s="681"/>
      <c r="Y8" s="485"/>
      <c r="Z8" s="485"/>
      <c r="AA8" s="574"/>
      <c r="AB8" s="531"/>
      <c r="AC8" s="30">
        <f>AC9</f>
        <v>4</v>
      </c>
      <c r="AD8" s="85">
        <f>AC8/($AC8+$AE8+$AG8+$AI8+$AK8)</f>
        <v>1</v>
      </c>
      <c r="AE8" s="30">
        <f>AE9</f>
        <v>0</v>
      </c>
      <c r="AF8" s="85">
        <f>AE8/($AC8+$AE8+$AG8+$AI8+$AK8)</f>
        <v>0</v>
      </c>
      <c r="AG8" s="30">
        <f>AG9</f>
        <v>0</v>
      </c>
      <c r="AH8" s="85">
        <f>AG8/($AC8+$AE8+$AG8+$AI8+$AK8)</f>
        <v>0</v>
      </c>
      <c r="AI8" s="30">
        <f>AI9</f>
        <v>0</v>
      </c>
      <c r="AJ8" s="85">
        <f>AI8/($AC8+$AE8+$AG8+$AI8+$AK8)</f>
        <v>0</v>
      </c>
      <c r="AK8" s="30">
        <f>AK9</f>
        <v>0</v>
      </c>
      <c r="AL8" s="85">
        <f>AK8/($AC8+$AE8+$AG8+$AI8+$AK8)</f>
        <v>0</v>
      </c>
      <c r="AM8" s="30">
        <f>AM9</f>
        <v>2</v>
      </c>
      <c r="AN8" s="85">
        <f>AM8/($AM8+$AO8+$AQ8+$AS8+$AU8)</f>
        <v>0.5</v>
      </c>
      <c r="AO8" s="30">
        <f>AO9</f>
        <v>2</v>
      </c>
      <c r="AP8" s="85">
        <f>AO8/($AM8+$AO8+$AQ8+$AS8+$AU8)</f>
        <v>0.5</v>
      </c>
      <c r="AQ8" s="30">
        <f>AQ9</f>
        <v>0</v>
      </c>
      <c r="AR8" s="85">
        <f>AQ8/($AM8+$AO8+$AQ8+$AS8+$AU8)</f>
        <v>0</v>
      </c>
      <c r="AS8" s="30">
        <f>AS9</f>
        <v>0</v>
      </c>
      <c r="AT8" s="85">
        <f>AS8/($AM8+$AO8+$AQ8+$AS8+$AU8)</f>
        <v>0</v>
      </c>
      <c r="AU8" s="30">
        <f>AU9</f>
        <v>0</v>
      </c>
      <c r="AV8" s="85">
        <f>AU8/($AM8+$AO8+$AQ8+$AS8+$AU8)</f>
        <v>0</v>
      </c>
      <c r="AW8" s="555"/>
    </row>
    <row r="9" spans="1:49" s="3" customFormat="1" ht="25.5" customHeight="1" x14ac:dyDescent="0.25">
      <c r="A9" s="74" t="s">
        <v>672</v>
      </c>
      <c r="B9" s="75" t="s">
        <v>23</v>
      </c>
      <c r="C9" s="76"/>
      <c r="D9" s="593"/>
      <c r="E9" s="593"/>
      <c r="F9" s="74"/>
      <c r="G9" s="77"/>
      <c r="H9" s="77"/>
      <c r="I9" s="77"/>
      <c r="J9" s="77"/>
      <c r="K9" s="77"/>
      <c r="L9" s="513"/>
      <c r="M9" s="74"/>
      <c r="N9" s="74"/>
      <c r="O9" s="74"/>
      <c r="P9" s="74"/>
      <c r="Q9" s="74"/>
      <c r="R9" s="136"/>
      <c r="S9" s="74"/>
      <c r="T9" s="74"/>
      <c r="U9" s="74"/>
      <c r="V9" s="486"/>
      <c r="W9" s="486"/>
      <c r="X9" s="681"/>
      <c r="Y9" s="486"/>
      <c r="Z9" s="486"/>
      <c r="AA9" s="575"/>
      <c r="AB9" s="532"/>
      <c r="AC9" s="78">
        <f>COUNTIF(AC10:AC13,"x")</f>
        <v>4</v>
      </c>
      <c r="AD9" s="84">
        <f>AC9/($AC9+$AE9+$AG9+$AI9)</f>
        <v>1</v>
      </c>
      <c r="AE9" s="78">
        <f>COUNTIF(AE10:AE13,"x")</f>
        <v>0</v>
      </c>
      <c r="AF9" s="84">
        <f>AE9/($AC9+$AE9+$AG9+$AI9)</f>
        <v>0</v>
      </c>
      <c r="AG9" s="78">
        <f>COUNTIF(AG10:AG13,"x")</f>
        <v>0</v>
      </c>
      <c r="AH9" s="84">
        <f>AG9/($AC9+$AE9+$AG9+$AI9)</f>
        <v>0</v>
      </c>
      <c r="AI9" s="78">
        <f>COUNTIF(AI10:AI13,"x")</f>
        <v>0</v>
      </c>
      <c r="AJ9" s="84">
        <f>AI9/($AC9+$AE9+$AG9+$AI9)</f>
        <v>0</v>
      </c>
      <c r="AK9" s="78">
        <f>COUNTIF(AK10:AK13,"x")</f>
        <v>0</v>
      </c>
      <c r="AL9" s="84">
        <f>AK9/($AC9+$AE9+$AG9+$AI9)</f>
        <v>0</v>
      </c>
      <c r="AM9" s="78">
        <f>COUNTIF(AM10:AM13,"x")</f>
        <v>2</v>
      </c>
      <c r="AN9" s="84">
        <f>AM9/($AM9+$AO9+$AQ9+$AS9+$AU9)</f>
        <v>0.5</v>
      </c>
      <c r="AO9" s="78">
        <f>COUNTIF(AO10:AO13,"x")</f>
        <v>2</v>
      </c>
      <c r="AP9" s="84">
        <f>AO9/($AM9+$AO9+$AQ9+$AS9+$AU9)</f>
        <v>0.5</v>
      </c>
      <c r="AQ9" s="78">
        <f>COUNTIF(AQ10:AQ13,"x")</f>
        <v>0</v>
      </c>
      <c r="AR9" s="84">
        <f>AQ9/($AM9+$AO9+$AQ9+$AS9+$AU9)</f>
        <v>0</v>
      </c>
      <c r="AS9" s="78">
        <f>COUNTIF(AS10:AS13,"x")</f>
        <v>0</v>
      </c>
      <c r="AT9" s="84">
        <f>AS9/($AM9+$AO9+$AQ9+$AS9+$AU9)</f>
        <v>0</v>
      </c>
      <c r="AU9" s="78">
        <f>COUNTIF(AU10:AU13,"x")</f>
        <v>0</v>
      </c>
      <c r="AV9" s="84">
        <f>AU9/($AM9+$AO9+$AQ9+$AS9+$AU9)</f>
        <v>0</v>
      </c>
      <c r="AW9" s="10"/>
    </row>
    <row r="10" spans="1:49" s="14" customFormat="1" ht="19.7" customHeight="1" x14ac:dyDescent="0.25">
      <c r="A10" s="107">
        <v>1</v>
      </c>
      <c r="B10" s="45" t="s">
        <v>541</v>
      </c>
      <c r="C10" s="108" t="s">
        <v>450</v>
      </c>
      <c r="D10" s="591"/>
      <c r="E10" s="591" t="s">
        <v>842</v>
      </c>
      <c r="F10" s="137">
        <v>99</v>
      </c>
      <c r="G10" s="137">
        <v>39</v>
      </c>
      <c r="H10" s="137">
        <v>60</v>
      </c>
      <c r="I10" s="138"/>
      <c r="J10" s="138"/>
      <c r="K10" s="139">
        <f>G10+H10+I10-J10</f>
        <v>99</v>
      </c>
      <c r="L10" s="514" t="str">
        <f>IF(AND($K10&gt;=90,$K10&lt;=100),"Xuất sắc",IF(AND($K10&gt;=75,$K10&lt;90),"Tốt",IF(AND($K10&gt;=50,$K10&lt;75),"Hoàn thành",IF(AND($K10&lt;50,$K10&gt;0),"Không hoàn thành",IF($K10=0,"Không đánh giá","")))))</f>
        <v>Xuất sắc</v>
      </c>
      <c r="M10" s="130">
        <f>G10</f>
        <v>39</v>
      </c>
      <c r="N10" s="586">
        <f>IF(ROUND(AVERAGE(VLOOKUP($S10,'Hệ số'!$B$5:$C$15,2,0),VLOOKUP($T10,'Hệ số'!$B$5:$C$15,2,0),VLOOKUP($U10,'Hệ số'!$B$5:$C$15,2,0)),1)&gt;=7.5,60,50)</f>
        <v>60</v>
      </c>
      <c r="O10" s="158"/>
      <c r="P10" s="158"/>
      <c r="Q10" s="145">
        <f>M10+N10+O10-P10</f>
        <v>99</v>
      </c>
      <c r="R10" s="135" t="str">
        <f>IF(AND($Q10&gt;=90,$Q10&lt;=100),"Xuất sắc",IF(AND($Q10&gt;=75,$Q10&lt;90),"Tốt",IF(AND($Q10&gt;=50,$Q10&lt;75),"Hoàn thành",IF(AND($Q10&lt;50,$Q10&gt;0),"Không hoàn thành",IF($Q10=0,"Không đánh giá","")))))</f>
        <v>Xuất sắc</v>
      </c>
      <c r="S10" s="461" t="str">
        <f>IFERROR((VLOOKUP($E10,'[1]XET CUOI NAM'!$D$9:$AC$341,21,0)),"-")</f>
        <v>A1</v>
      </c>
      <c r="T10" s="461" t="str">
        <f>IFERROR((VLOOKUP($E10,'[1]XET CUOI NAM'!$D$9:$AC$341,23,0)),"-")</f>
        <v>A1</v>
      </c>
      <c r="U10" s="588" t="str">
        <f>IFERROR((VLOOKUP($E10,[2]Sheet1!$D$7:$P$389,8,0)),"-")</f>
        <v>A1</v>
      </c>
      <c r="V10" s="490">
        <f>COUNTIF(S10:U10,"B1")+COUNTIF(S10:U10,"B2")*2</f>
        <v>0</v>
      </c>
      <c r="W10" s="490">
        <f>+COUNTIF(S10:U10,"C*")+COUNTIF(S10:U10,"D")</f>
        <v>0</v>
      </c>
      <c r="X10" s="682"/>
      <c r="Y10" s="490"/>
      <c r="Z10" s="490"/>
      <c r="AA10" s="576" t="str">
        <f>IF(W10&gt;=1,"Không hoàn thành",IF(AND($Q10&gt;=90,$Q10&lt;=100,V10=0),"Xuất sắc",IF(AND($Q10&gt;=90,$Q10&lt;=100,V10=1),"Tốt",IF(AND($Q10&gt;=90,$Q10&lt;=100,V10=2),"Hoàn thành",IF(AND($Q10&gt;=90,$Q10&lt;=100,V10&gt;=3),"Không hoàn thành",IF(AND($Q10&gt;=75,$Q10&lt;90,V10=0),"Tốt",IF(AND($Q10&gt;=75,$Q10&lt;90,V10=1),"Hoàn thành",IF(AND($Q10&gt;=75,$Q10&lt;90,V10&gt;=2),"Không hoàn thành",IF(AND($Q10&gt;=50,$Q10&lt;75,V10=0),"Hoàn thành",IF(AND($Q10&gt;=50,$Q10&lt;=75,V10&gt;=1),"Không hoàn thành",IF(AND($Q10&gt;0,$Q10&lt;50),"Không hoàn thành",IF($Q10=0,"Không đánh giá",""))))))))))))</f>
        <v>Xuất sắc</v>
      </c>
      <c r="AB10" s="533"/>
      <c r="AC10" s="10" t="str">
        <f>IF($L10="Xuất sắc","X","")</f>
        <v>X</v>
      </c>
      <c r="AD10" s="10"/>
      <c r="AE10" s="82" t="str">
        <f>IF($L10="Tốt","X","")</f>
        <v/>
      </c>
      <c r="AF10" s="82"/>
      <c r="AG10" s="10" t="str">
        <f>IF($L10="Hoàn thành","X","")</f>
        <v/>
      </c>
      <c r="AH10" s="82"/>
      <c r="AI10" s="10" t="str">
        <f>IF($L10="Không hoàn thành","X","")</f>
        <v/>
      </c>
      <c r="AJ10" s="506"/>
      <c r="AK10" s="10" t="str">
        <f>IF($L10="Không đánh giá","X","")</f>
        <v/>
      </c>
      <c r="AL10" s="141"/>
      <c r="AM10" s="10" t="str">
        <f>IF($AA10="Xuất sắc","X","")</f>
        <v>X</v>
      </c>
      <c r="AN10" s="10"/>
      <c r="AO10" s="82" t="str">
        <f t="shared" ref="AO10:AO13" si="0">IF($AA10="Tốt","X","")</f>
        <v/>
      </c>
      <c r="AP10" s="82"/>
      <c r="AQ10" s="10" t="str">
        <f t="shared" ref="AQ10:AQ13" si="1">IF($AA10="Hoàn thành","X","")</f>
        <v/>
      </c>
      <c r="AR10" s="82"/>
      <c r="AS10" s="10" t="str">
        <f t="shared" ref="AS10:AS13" si="2">IF($AA10="Không hoàn thành","X","")</f>
        <v/>
      </c>
      <c r="AT10" s="9"/>
      <c r="AU10" s="10" t="str">
        <f t="shared" ref="AU10:AU13" si="3">IF($AA10="Không đánh giá","X","")</f>
        <v/>
      </c>
      <c r="AV10" s="141"/>
      <c r="AW10" s="555"/>
    </row>
    <row r="11" spans="1:49" s="14" customFormat="1" ht="21.75" customHeight="1" x14ac:dyDescent="0.25">
      <c r="A11" s="107">
        <v>2</v>
      </c>
      <c r="B11" s="45" t="s">
        <v>553</v>
      </c>
      <c r="C11" s="108" t="s">
        <v>153</v>
      </c>
      <c r="D11" s="591"/>
      <c r="E11" s="591" t="s">
        <v>843</v>
      </c>
      <c r="F11" s="137">
        <v>82</v>
      </c>
      <c r="G11" s="137">
        <v>32</v>
      </c>
      <c r="H11" s="137">
        <v>60</v>
      </c>
      <c r="I11" s="138"/>
      <c r="J11" s="138"/>
      <c r="K11" s="139">
        <f>G11+H11+I11-J11</f>
        <v>92</v>
      </c>
      <c r="L11" s="514" t="str">
        <f t="shared" ref="L11:L13" si="4">IF(AND($K11&gt;=90,$K11&lt;=100),"Xuất sắc",IF(AND($K11&gt;=75,$K11&lt;90),"Tốt",IF(AND($K11&gt;=50,$K11&lt;75),"Hoàn thành",IF(AND($K11&lt;50,$K11&gt;0),"Không hoàn thành",IF($K11=0,"Không đánh giá","")))))</f>
        <v>Xuất sắc</v>
      </c>
      <c r="M11" s="130">
        <f>G11</f>
        <v>32</v>
      </c>
      <c r="N11" s="586">
        <f>IF(ROUND(AVERAGE(VLOOKUP($S11,'Hệ số'!$B$5:$C$15,2,0),VLOOKUP($T11,'Hệ số'!$B$5:$C$15,2,0),VLOOKUP($U11,'Hệ số'!$B$5:$C$15,2,0)),1)&gt;=7.5,60,50)</f>
        <v>60</v>
      </c>
      <c r="O11" s="158"/>
      <c r="P11" s="158"/>
      <c r="Q11" s="145">
        <f>M11+N11+O11-P11</f>
        <v>92</v>
      </c>
      <c r="R11" s="135" t="str">
        <f>IF(AND($Q11&gt;=90,$Q11&lt;=100),"Xuất sắc",IF(AND($Q11&gt;=75,$Q11&lt;90),"Tốt",IF(AND($Q11&gt;=50,$Q11&lt;75),"Hoàn thành",IF(AND($Q11&lt;50,$Q11&gt;0),"Không hoàn thành",IF($Q11=0,"Không đánh giá","")))))</f>
        <v>Xuất sắc</v>
      </c>
      <c r="S11" s="461" t="str">
        <f>IFERROR((VLOOKUP($E11,'[1]XET CUOI NAM'!$D$9:$AC$341,21,0)),"-")</f>
        <v>A1</v>
      </c>
      <c r="T11" s="461" t="str">
        <f>IFERROR((VLOOKUP($E11,'[1]XET CUOI NAM'!$D$9:$AC$341,23,0)),"-")</f>
        <v>A1</v>
      </c>
      <c r="U11" s="588" t="str">
        <f>IFERROR((VLOOKUP($E11,[2]Sheet1!$D$7:$P$389,8,0)),"-")</f>
        <v>A1</v>
      </c>
      <c r="V11" s="490">
        <f>COUNTIF(S11:U11,"B1")+COUNTIF(S11:U11,"B2")*2</f>
        <v>0</v>
      </c>
      <c r="W11" s="490">
        <f>+COUNTIF(S11:U11,"C*")+COUNTIF(S11:U11,"D")</f>
        <v>0</v>
      </c>
      <c r="X11" s="682"/>
      <c r="Y11" s="490"/>
      <c r="Z11" s="490"/>
      <c r="AA11" s="576" t="str">
        <f t="shared" ref="AA11" si="5">IF(W11&gt;=1,"Không hoàn thành",IF(AND($Q11&gt;=90,$Q11&lt;=100,V11=0),"Xuất sắc",IF(AND($Q11&gt;=90,$Q11&lt;=100,V11=1),"Tốt",IF(AND($Q11&gt;=90,$Q11&lt;=100,V11=2),"Hoàn thành",IF(AND($Q11&gt;=90,$Q11&lt;=100,V11&gt;=3),"Không hoàn thành",IF(AND($Q11&gt;=75,$Q11&lt;90,V11=0),"Tốt",IF(AND($Q11&gt;=75,$Q11&lt;90,V11=1),"Hoàn thành",IF(AND($Q11&gt;=75,$Q11&lt;90,V11&gt;=2),"Không hoàn thành",IF(AND($Q11&gt;=50,$Q11&lt;75,V11=0),"Hoàn thành",IF(AND($Q11&gt;=50,$Q11&lt;=75,V11&gt;=1),"Không hoàn thành",IF(AND($Q11&gt;0,$Q11&lt;50),"Không hoàn thành",IF($Q11=0,"Không đánh giá",""))))))))))))</f>
        <v>Xuất sắc</v>
      </c>
      <c r="AB11" s="533"/>
      <c r="AC11" s="10" t="str">
        <f>IF($L11="Xuất sắc","X","")</f>
        <v>X</v>
      </c>
      <c r="AD11" s="10"/>
      <c r="AE11" s="82" t="str">
        <f>IF($L11="Tốt","X","")</f>
        <v/>
      </c>
      <c r="AF11" s="82"/>
      <c r="AG11" s="10" t="str">
        <f>IF($L11="Hoàn thành","X","")</f>
        <v/>
      </c>
      <c r="AH11" s="82"/>
      <c r="AI11" s="10" t="str">
        <f>IF($L11="Không hoàn thành","X","")</f>
        <v/>
      </c>
      <c r="AJ11" s="506"/>
      <c r="AK11" s="10" t="str">
        <f>IF($L11="Không đánh giá","X","")</f>
        <v/>
      </c>
      <c r="AL11" s="141"/>
      <c r="AM11" s="10" t="str">
        <f t="shared" ref="AM11:AM13" si="6">IF($AA11="Xuất sắc","X","")</f>
        <v>X</v>
      </c>
      <c r="AN11" s="10"/>
      <c r="AO11" s="82" t="str">
        <f t="shared" si="0"/>
        <v/>
      </c>
      <c r="AP11" s="82"/>
      <c r="AQ11" s="10" t="str">
        <f t="shared" si="1"/>
        <v/>
      </c>
      <c r="AR11" s="82"/>
      <c r="AS11" s="10" t="str">
        <f t="shared" si="2"/>
        <v/>
      </c>
      <c r="AT11" s="9"/>
      <c r="AU11" s="10" t="str">
        <f t="shared" si="3"/>
        <v/>
      </c>
      <c r="AV11" s="141"/>
      <c r="AW11" s="555"/>
    </row>
    <row r="12" spans="1:49" s="14" customFormat="1" ht="21.75" customHeight="1" x14ac:dyDescent="0.25">
      <c r="A12" s="107">
        <v>3</v>
      </c>
      <c r="B12" s="45" t="s">
        <v>554</v>
      </c>
      <c r="C12" s="108" t="s">
        <v>555</v>
      </c>
      <c r="D12" s="591"/>
      <c r="E12" s="591" t="s">
        <v>844</v>
      </c>
      <c r="F12" s="137">
        <v>98</v>
      </c>
      <c r="G12" s="137">
        <v>36</v>
      </c>
      <c r="H12" s="137">
        <v>60</v>
      </c>
      <c r="I12" s="138"/>
      <c r="J12" s="138"/>
      <c r="K12" s="139">
        <f>G12+H12+I12-J12</f>
        <v>96</v>
      </c>
      <c r="L12" s="514" t="str">
        <f t="shared" si="4"/>
        <v>Xuất sắc</v>
      </c>
      <c r="M12" s="130">
        <f>G12</f>
        <v>36</v>
      </c>
      <c r="N12" s="586">
        <f>IF(ROUND(AVERAGE(VLOOKUP($S12,'Hệ số'!$B$5:$C$15,2,0),VLOOKUP($T12,'Hệ số'!$B$5:$C$15,2,0),VLOOKUP($U12,'Hệ số'!$B$5:$C$15,2,0)),1)&gt;=7.5,60,50)</f>
        <v>60</v>
      </c>
      <c r="O12" s="158"/>
      <c r="P12" s="158"/>
      <c r="Q12" s="145">
        <f>M12+N12+O12-P12</f>
        <v>96</v>
      </c>
      <c r="R12" s="135" t="str">
        <f>IF(AND($Q12&gt;=90,$Q12&lt;=100),"Xuất sắc",IF(AND($Q12&gt;=75,$Q12&lt;90),"Tốt",IF(AND($Q12&gt;=50,$Q12&lt;75),"Hoàn thành",IF(AND($Q12&lt;50,$Q12&gt;0),"Không hoàn thành",IF($Q12=0,"Không đánh giá","")))))</f>
        <v>Xuất sắc</v>
      </c>
      <c r="S12" s="461" t="str">
        <f>IFERROR((VLOOKUP($E12,'[1]XET CUOI NAM'!$D$9:$AC$341,21,0)),"-")</f>
        <v>A1</v>
      </c>
      <c r="T12" s="461" t="str">
        <f>IFERROR((VLOOKUP($E12,'[1]XET CUOI NAM'!$D$9:$AC$341,23,0)),"-")</f>
        <v>A1</v>
      </c>
      <c r="U12" s="588" t="str">
        <f>IFERROR((VLOOKUP($E12,[2]Sheet1!$D$7:$P$389,8,0)),"-")</f>
        <v>A1</v>
      </c>
      <c r="V12" s="490">
        <f>COUNTIF(S12:U12,"B1")+COUNTIF(S12:U12,"B2")*2</f>
        <v>0</v>
      </c>
      <c r="W12" s="490">
        <f>+COUNTIF(S12:U12,"C*")+COUNTIF(S12:U12,"D")</f>
        <v>0</v>
      </c>
      <c r="X12" s="682"/>
      <c r="Y12" s="490"/>
      <c r="Z12" s="490"/>
      <c r="AA12" s="576" t="s">
        <v>686</v>
      </c>
      <c r="AB12" s="533"/>
      <c r="AC12" s="10" t="str">
        <f>IF($L12="Xuất sắc","X","")</f>
        <v>X</v>
      </c>
      <c r="AD12" s="10"/>
      <c r="AE12" s="82" t="str">
        <f>IF($L12="Tốt","X","")</f>
        <v/>
      </c>
      <c r="AF12" s="82"/>
      <c r="AG12" s="10" t="str">
        <f>IF($L12="Hoàn thành","X","")</f>
        <v/>
      </c>
      <c r="AH12" s="82"/>
      <c r="AI12" s="10" t="str">
        <f>IF($L12="Không hoàn thành","X","")</f>
        <v/>
      </c>
      <c r="AJ12" s="506"/>
      <c r="AK12" s="10" t="str">
        <f>IF($L12="Không đánh giá","X","")</f>
        <v/>
      </c>
      <c r="AL12" s="141"/>
      <c r="AM12" s="10" t="str">
        <f t="shared" si="6"/>
        <v/>
      </c>
      <c r="AN12" s="10"/>
      <c r="AO12" s="82" t="str">
        <f t="shared" si="0"/>
        <v>X</v>
      </c>
      <c r="AP12" s="82"/>
      <c r="AQ12" s="10" t="str">
        <f t="shared" si="1"/>
        <v/>
      </c>
      <c r="AR12" s="82"/>
      <c r="AS12" s="10" t="str">
        <f t="shared" si="2"/>
        <v/>
      </c>
      <c r="AT12" s="9"/>
      <c r="AU12" s="10" t="str">
        <f t="shared" si="3"/>
        <v/>
      </c>
      <c r="AV12" s="141"/>
      <c r="AW12" s="555"/>
    </row>
    <row r="13" spans="1:49" s="14" customFormat="1" ht="21.75" customHeight="1" x14ac:dyDescent="0.25">
      <c r="A13" s="107">
        <v>4</v>
      </c>
      <c r="B13" s="45" t="s">
        <v>316</v>
      </c>
      <c r="C13" s="108" t="s">
        <v>298</v>
      </c>
      <c r="D13" s="591"/>
      <c r="E13" s="591" t="s">
        <v>845</v>
      </c>
      <c r="F13" s="137">
        <v>98</v>
      </c>
      <c r="G13" s="137">
        <v>35</v>
      </c>
      <c r="H13" s="137">
        <v>60</v>
      </c>
      <c r="I13" s="138"/>
      <c r="J13" s="138"/>
      <c r="K13" s="139">
        <f>G13+H13+I13-J13</f>
        <v>95</v>
      </c>
      <c r="L13" s="514" t="str">
        <f t="shared" si="4"/>
        <v>Xuất sắc</v>
      </c>
      <c r="M13" s="130">
        <f>G13</f>
        <v>35</v>
      </c>
      <c r="N13" s="586">
        <f>IF(ROUND(AVERAGE(VLOOKUP($S13,'Hệ số'!$B$5:$C$15,2,0),VLOOKUP($T13,'Hệ số'!$B$5:$C$15,2,0),VLOOKUP($U13,'Hệ số'!$B$5:$C$15,2,0)),1)&gt;=7.5,60,50)</f>
        <v>60</v>
      </c>
      <c r="O13" s="158"/>
      <c r="P13" s="158"/>
      <c r="Q13" s="145">
        <f>M13+N13+O13-P13</f>
        <v>95</v>
      </c>
      <c r="R13" s="135" t="str">
        <f>IF(AND($Q13&gt;=90,$Q13&lt;=100),"Xuất sắc",IF(AND($Q13&gt;=75,$Q13&lt;90),"Tốt",IF(AND($Q13&gt;=50,$Q13&lt;75),"Hoàn thành",IF(AND($Q13&lt;50,$Q13&gt;0),"Không hoàn thành",IF($Q13=0,"Không đánh giá","")))))</f>
        <v>Xuất sắc</v>
      </c>
      <c r="S13" s="461" t="str">
        <f>IFERROR((VLOOKUP($E13,'[1]XET CUOI NAM'!$D$9:$AC$341,21,0)),"-")</f>
        <v>A1</v>
      </c>
      <c r="T13" s="461" t="str">
        <f>IFERROR((VLOOKUP($E13,'[1]XET CUOI NAM'!$D$9:$AC$341,23,0)),"-")</f>
        <v>A1</v>
      </c>
      <c r="U13" s="588" t="str">
        <f>IFERROR((VLOOKUP($E13,[2]Sheet1!$D$7:$P$389,8,0)),"-")</f>
        <v>A1</v>
      </c>
      <c r="V13" s="490">
        <f>COUNTIF(S13:U13,"B1")+COUNTIF(S13:U13,"B2")*2</f>
        <v>0</v>
      </c>
      <c r="W13" s="490">
        <f>+COUNTIF(S13:U13,"C*")+COUNTIF(S13:U13,"D")</f>
        <v>0</v>
      </c>
      <c r="X13" s="682"/>
      <c r="Y13" s="490"/>
      <c r="Z13" s="490"/>
      <c r="AA13" s="576" t="s">
        <v>686</v>
      </c>
      <c r="AB13" s="533"/>
      <c r="AC13" s="10" t="str">
        <f>IF($L13="Xuất sắc","X","")</f>
        <v>X</v>
      </c>
      <c r="AD13" s="10"/>
      <c r="AE13" s="82" t="str">
        <f>IF($L13="Tốt","X","")</f>
        <v/>
      </c>
      <c r="AF13" s="82"/>
      <c r="AG13" s="10" t="str">
        <f>IF($L13="Hoàn thành","X","")</f>
        <v/>
      </c>
      <c r="AH13" s="82"/>
      <c r="AI13" s="10" t="str">
        <f>IF($L13="Không hoàn thành","X","")</f>
        <v/>
      </c>
      <c r="AJ13" s="506"/>
      <c r="AK13" s="10" t="str">
        <f>IF($L13="Không đánh giá","X","")</f>
        <v/>
      </c>
      <c r="AL13" s="141"/>
      <c r="AM13" s="10" t="str">
        <f t="shared" si="6"/>
        <v/>
      </c>
      <c r="AN13" s="10"/>
      <c r="AO13" s="82" t="str">
        <f t="shared" si="0"/>
        <v>X</v>
      </c>
      <c r="AP13" s="82"/>
      <c r="AQ13" s="10" t="str">
        <f t="shared" si="1"/>
        <v/>
      </c>
      <c r="AR13" s="82"/>
      <c r="AS13" s="10" t="str">
        <f t="shared" si="2"/>
        <v/>
      </c>
      <c r="AT13" s="9"/>
      <c r="AU13" s="10" t="str">
        <f t="shared" si="3"/>
        <v/>
      </c>
      <c r="AV13" s="141"/>
      <c r="AW13" s="555"/>
    </row>
    <row r="14" spans="1:49" s="28" customFormat="1" ht="18.75" x14ac:dyDescent="0.25">
      <c r="A14" s="778" t="s">
        <v>19</v>
      </c>
      <c r="B14" s="792" t="s">
        <v>375</v>
      </c>
      <c r="C14" s="675"/>
      <c r="D14" s="705"/>
      <c r="E14" s="705"/>
      <c r="F14" s="87"/>
      <c r="G14" s="87"/>
      <c r="H14" s="87"/>
      <c r="I14" s="87"/>
      <c r="J14" s="87"/>
      <c r="K14" s="154"/>
      <c r="L14" s="517"/>
      <c r="M14" s="162"/>
      <c r="N14" s="162"/>
      <c r="O14" s="162"/>
      <c r="P14" s="162"/>
      <c r="Q14" s="156"/>
      <c r="R14" s="135"/>
      <c r="S14" s="461" t="str">
        <f>IFERROR((VLOOKUP($E14,'[1]XET CUOI NAM'!$D$9:$AC$341,21,0)),"-")</f>
        <v>-</v>
      </c>
      <c r="T14" s="461" t="str">
        <f>IFERROR((VLOOKUP($E14,'[1]XET CUOI NAM'!$D$9:$AC$341,23,0)),"-")</f>
        <v>-</v>
      </c>
      <c r="U14" s="588">
        <f>IFERROR((VLOOKUP($E14,[2]Sheet1!$D$7:$P$389,8,0)),"-")</f>
        <v>4</v>
      </c>
      <c r="V14" s="488"/>
      <c r="W14" s="488"/>
      <c r="X14" s="683"/>
      <c r="Y14" s="488"/>
      <c r="Z14" s="488"/>
      <c r="AA14" s="576"/>
      <c r="AB14" s="544"/>
      <c r="AC14" s="30">
        <f>AC15+AC22</f>
        <v>6</v>
      </c>
      <c r="AD14" s="85">
        <f>AC14/($AC14+$AE14+$AG14+$AI14+$AK14)</f>
        <v>0.75</v>
      </c>
      <c r="AE14" s="30">
        <f>AE15+AE22</f>
        <v>2</v>
      </c>
      <c r="AF14" s="85">
        <f>AE14/($AC14+$AE14+$AG14+$AI14+$AK14)</f>
        <v>0.25</v>
      </c>
      <c r="AG14" s="30">
        <f>AG15+AG22</f>
        <v>0</v>
      </c>
      <c r="AH14" s="85">
        <f>AG14/($AC14+$AE14+$AG14+$AI14+$AK14)</f>
        <v>0</v>
      </c>
      <c r="AI14" s="30">
        <f>AI15+AI22</f>
        <v>0</v>
      </c>
      <c r="AJ14" s="85">
        <f>AI14/($AC14+$AE14+$AG14+$AI14+$AK14)</f>
        <v>0</v>
      </c>
      <c r="AK14" s="30">
        <f>AK15+AK22</f>
        <v>0</v>
      </c>
      <c r="AL14" s="85">
        <f>AK14/($AC14+$AE14+$AG14+$AI14+$AK14)</f>
        <v>0</v>
      </c>
      <c r="AM14" s="30">
        <f>AM15+AM22</f>
        <v>5</v>
      </c>
      <c r="AN14" s="85">
        <f>AM14/($AM14+$AO14+$AQ14+$AS14+$AU14)</f>
        <v>0.7142857142857143</v>
      </c>
      <c r="AO14" s="30">
        <f>AO15+AO22</f>
        <v>2</v>
      </c>
      <c r="AP14" s="85">
        <f>AO14/($AM14+$AO14+$AQ14+$AS14+$AU14)</f>
        <v>0.2857142857142857</v>
      </c>
      <c r="AQ14" s="30">
        <f>AQ15+AQ22</f>
        <v>0</v>
      </c>
      <c r="AR14" s="85">
        <f>AQ14/($AM14+$AO14+$AQ14+$AS14+$AU14)</f>
        <v>0</v>
      </c>
      <c r="AS14" s="30">
        <f>AS15+AS22</f>
        <v>0</v>
      </c>
      <c r="AT14" s="85">
        <f>AS14/($AM14+$AO14+$AQ14+$AS14+$AU14)</f>
        <v>0</v>
      </c>
      <c r="AU14" s="30">
        <f>AU15+AU22</f>
        <v>0</v>
      </c>
      <c r="AV14" s="85">
        <f>AU14/($AM14+$AO14+$AQ14+$AS14+$AU14)</f>
        <v>0</v>
      </c>
      <c r="AW14" s="556"/>
    </row>
    <row r="15" spans="1:49" s="3" customFormat="1" ht="18.75" x14ac:dyDescent="0.25">
      <c r="A15" s="74" t="s">
        <v>672</v>
      </c>
      <c r="B15" s="75" t="s">
        <v>23</v>
      </c>
      <c r="C15" s="114"/>
      <c r="D15" s="593"/>
      <c r="E15" s="593"/>
      <c r="F15" s="74"/>
      <c r="G15" s="77"/>
      <c r="H15" s="77"/>
      <c r="I15" s="77"/>
      <c r="J15" s="77"/>
      <c r="K15" s="77"/>
      <c r="L15" s="513"/>
      <c r="M15" s="160"/>
      <c r="N15" s="160"/>
      <c r="O15" s="160"/>
      <c r="P15" s="160"/>
      <c r="Q15" s="160"/>
      <c r="R15" s="135"/>
      <c r="S15" s="461" t="str">
        <f>IFERROR((VLOOKUP($E15,'[1]XET CUOI NAM'!$D$9:$AC$341,21,0)),"-")</f>
        <v>-</v>
      </c>
      <c r="T15" s="461" t="str">
        <f>IFERROR((VLOOKUP($E15,'[1]XET CUOI NAM'!$D$9:$AC$341,23,0)),"-")</f>
        <v>-</v>
      </c>
      <c r="U15" s="588">
        <f>IFERROR((VLOOKUP($E15,[2]Sheet1!$D$7:$P$389,8,0)),"-")</f>
        <v>4</v>
      </c>
      <c r="V15" s="490"/>
      <c r="W15" s="490"/>
      <c r="X15" s="682"/>
      <c r="Y15" s="490"/>
      <c r="Z15" s="490"/>
      <c r="AA15" s="576"/>
      <c r="AB15" s="532"/>
      <c r="AC15" s="78">
        <f>COUNTIF(AC16:AC21,"x")</f>
        <v>5</v>
      </c>
      <c r="AD15" s="84">
        <f>AC15/($AC15+$AE15+$AG15+$AI15+$AK15)</f>
        <v>0.83333333333333337</v>
      </c>
      <c r="AE15" s="78">
        <f>COUNTIF(AE16:AE21,"x")</f>
        <v>1</v>
      </c>
      <c r="AF15" s="84">
        <f>AE15/($AC15+$AE15+$AG15+$AI15+$AK15)</f>
        <v>0.16666666666666666</v>
      </c>
      <c r="AG15" s="78">
        <f>COUNTIF(AG16:AG21,"x")</f>
        <v>0</v>
      </c>
      <c r="AH15" s="84">
        <f>AG15/($AC15+$AE15+$AG15+$AI15+$AK15)</f>
        <v>0</v>
      </c>
      <c r="AI15" s="78">
        <f>COUNTIF(AI16:AI21,"x")</f>
        <v>0</v>
      </c>
      <c r="AJ15" s="84">
        <f>AI15/($AC15+$AE15+$AG15+$AI15+$AK15)</f>
        <v>0</v>
      </c>
      <c r="AK15" s="78">
        <f>COUNTIF(AK16:AK21,"x")</f>
        <v>0</v>
      </c>
      <c r="AL15" s="84">
        <f>AK15/($AC15+$AE15+$AG15+$AI15+$AK15)</f>
        <v>0</v>
      </c>
      <c r="AM15" s="78">
        <f>COUNTIF(AM16:AM21,"x")</f>
        <v>4</v>
      </c>
      <c r="AN15" s="84">
        <f>AM15/($AM15+$AO15+$AQ15+$AS15+$AU15)</f>
        <v>0.8</v>
      </c>
      <c r="AO15" s="78">
        <f>COUNTIF(AO16:AO21,"x")</f>
        <v>1</v>
      </c>
      <c r="AP15" s="84">
        <f>AO15/($AM15+$AO15+$AQ15+$AS15+$AU15)</f>
        <v>0.2</v>
      </c>
      <c r="AQ15" s="78">
        <f>COUNTIF(AQ16:AQ21,"x")</f>
        <v>0</v>
      </c>
      <c r="AR15" s="84">
        <f>AQ15/($AM15+$AO15+$AQ15+$AS15+$AU15)</f>
        <v>0</v>
      </c>
      <c r="AS15" s="78">
        <f>COUNTIF(AS16:AS21,"x")</f>
        <v>0</v>
      </c>
      <c r="AT15" s="84">
        <f>AS15/($AM15+$AO15+$AQ15+$AS15+$AU15)</f>
        <v>0</v>
      </c>
      <c r="AU15" s="78">
        <f>COUNTIF(AU16:AU21,"x")</f>
        <v>0</v>
      </c>
      <c r="AV15" s="84">
        <f>AU15/($AM15+$AO15+$AQ15+$AS15+$AU15)</f>
        <v>0</v>
      </c>
      <c r="AW15" s="10"/>
    </row>
    <row r="16" spans="1:49" s="3" customFormat="1" ht="23.25" customHeight="1" x14ac:dyDescent="0.25">
      <c r="A16" s="19">
        <v>1</v>
      </c>
      <c r="B16" s="278" t="s">
        <v>367</v>
      </c>
      <c r="C16" s="279" t="s">
        <v>562</v>
      </c>
      <c r="D16" s="610" t="s">
        <v>846</v>
      </c>
      <c r="E16" s="610" t="s">
        <v>846</v>
      </c>
      <c r="F16" s="137">
        <v>98</v>
      </c>
      <c r="G16" s="137">
        <v>38</v>
      </c>
      <c r="H16" s="137">
        <v>60</v>
      </c>
      <c r="I16" s="24"/>
      <c r="J16" s="24"/>
      <c r="K16" s="139">
        <f t="shared" ref="K16:K24" si="7">G16+H16+I16-J16</f>
        <v>98</v>
      </c>
      <c r="L16" s="514" t="str">
        <f t="shared" ref="L16:L20" si="8">IF(AND($K16&gt;=90,$K16&lt;=100),"Xuất sắc",IF(AND($K16&gt;=75,$K16&lt;90),"Tốt",IF(AND($K16&gt;=50,$K16&lt;75),"Hoàn thành",IF(AND($K16&lt;50,$K16&gt;0),"Không hoàn thành",IF($K16=0,"Không đánh giá","")))))</f>
        <v>Xuất sắc</v>
      </c>
      <c r="M16" s="130">
        <f t="shared" ref="M16:M21" si="9">G16</f>
        <v>38</v>
      </c>
      <c r="N16" s="586">
        <f>IF(ROUND(AVERAGE(VLOOKUP($S16,'Hệ số'!$B$5:$C$15,2,0),VLOOKUP($T16,'Hệ số'!$B$5:$C$15,2,0),VLOOKUP($U16,'Hệ số'!$B$5:$C$15,2,0)),1)&gt;=7.5,60,50)</f>
        <v>60</v>
      </c>
      <c r="O16" s="130" t="str">
        <f>IFERROR((VLOOKUP($E16,'[31]16.3-15.6 (total)  (2)'!$C$12:$F$138, 4,0)),"0")</f>
        <v>0</v>
      </c>
      <c r="P16" s="130"/>
      <c r="Q16" s="145">
        <f t="shared" ref="Q16:Q21" si="10">M16+N16+O16-P16</f>
        <v>98</v>
      </c>
      <c r="R16" s="135" t="str">
        <f t="shared" ref="R16:R21" si="11">IF(AND($Q16&gt;=90,$Q16&lt;=100),"Xuất sắc",IF(AND($Q16&gt;=75,$Q16&lt;90),"Tốt",IF(AND($Q16&gt;=50,$Q16&lt;75),"Hoàn thành",IF(AND($Q16&lt;50,$Q16&gt;0),"Không hoàn thành",IF($Q16=0,"Không đánh giá","")))))</f>
        <v>Xuất sắc</v>
      </c>
      <c r="S16" s="461" t="str">
        <f>IFERROR((VLOOKUP($E16,'[1]XET CUOI NAM'!$D$9:$AC$341,21,0)),"-")</f>
        <v>A1</v>
      </c>
      <c r="T16" s="461" t="str">
        <f>IFERROR((VLOOKUP($E16,'[1]XET CUOI NAM'!$D$9:$AC$341,23,0)),"-")</f>
        <v>A1</v>
      </c>
      <c r="U16" s="588" t="str">
        <f>IFERROR((VLOOKUP($E16,[2]Sheet1!$D$7:$P$389,8,0)),"-")</f>
        <v>A1</v>
      </c>
      <c r="V16" s="490">
        <f t="shared" ref="V16:V21" si="12">COUNTIF(S16:U16,"B1")+COUNTIF(S16:U16,"B2")*2</f>
        <v>0</v>
      </c>
      <c r="W16" s="490">
        <f t="shared" ref="W16:W21" si="13">+COUNTIF(S16:U16,"C*")+COUNTIF(S16:U16,"D")</f>
        <v>0</v>
      </c>
      <c r="X16" s="682">
        <f>SUM(Y16:Z16)</f>
        <v>29</v>
      </c>
      <c r="Y16" s="490">
        <f>IFERROR((VLOOKUP($E16,[3]Sheet1!$D$14:$Q$394,12,0)),"-")+IFERROR((VLOOKUP($E16,[4]Sheet1!$D$14:$R$398,12,0)),"-")+IFERROR((VLOOKUP($E16,[2]Sheet1!$D$7:$P$389,12,0)),"-")</f>
        <v>15</v>
      </c>
      <c r="Z16" s="490">
        <f>IFERROR((VLOOKUP($E16,[3]Sheet1!$D$14:$Q$394,13,0)),"-")+IFERROR((VLOOKUP($E16,[4]Sheet1!$D$14:$R$398,13,0)),"-")+IFERROR((VLOOKUP($E16,[2]Sheet1!$D$7:$P$389,13,0)),"-")</f>
        <v>14</v>
      </c>
      <c r="AA16" s="576" t="str">
        <f t="shared" ref="AA16:AA24" si="14">IF(W16&gt;=1,"Không hoàn thành",IF(AND($Q16&gt;=90,$Q16&lt;=100,V16=0),"Xuất sắc",IF(AND($Q16&gt;=90,$Q16&lt;=100,V16=1),"Tốt",IF(AND($Q16&gt;=90,$Q16&lt;=100,V16=2),"Hoàn thành",IF(AND($Q16&gt;=90,$Q16&lt;=100,V16&gt;=3),"Không hoàn thành",IF(AND($Q16&gt;=75,$Q16&lt;90,V16=0),"Tốt",IF(AND($Q16&gt;=75,$Q16&lt;90,V16=1),"Hoàn thành",IF(AND($Q16&gt;=75,$Q16&lt;90,V16&gt;=2),"Không hoàn thành",IF(AND($Q16&gt;=50,$Q16&lt;75,V16=0),"Hoàn thành",IF(AND($Q16&gt;=50,$Q16&lt;=75,V16&gt;=1),"Không hoàn thành",IF(AND($Q16&gt;0,$Q16&lt;50),"Không hoàn thành",IF($Q16=0,"Không đánh giá",""))))))))))))</f>
        <v>Xuất sắc</v>
      </c>
      <c r="AB16" s="538"/>
      <c r="AC16" s="10" t="str">
        <f t="shared" ref="AC16:AC21" si="15">IF($L16="Xuất sắc","X","")</f>
        <v>X</v>
      </c>
      <c r="AD16" s="10"/>
      <c r="AE16" s="82" t="str">
        <f t="shared" ref="AE16:AE21" si="16">IF($L16="Tốt","X","")</f>
        <v/>
      </c>
      <c r="AF16" s="82"/>
      <c r="AG16" s="10" t="str">
        <f t="shared" ref="AG16:AG21" si="17">IF($L16="Hoàn thành","X","")</f>
        <v/>
      </c>
      <c r="AH16" s="82"/>
      <c r="AI16" s="10" t="str">
        <f t="shared" ref="AI16:AI21" si="18">IF($L16="Không hoàn thành","X","")</f>
        <v/>
      </c>
      <c r="AJ16" s="506"/>
      <c r="AK16" s="10" t="str">
        <f t="shared" ref="AK16:AK21" si="19">IF($L16="Không đánh giá","X","")</f>
        <v/>
      </c>
      <c r="AL16" s="141"/>
      <c r="AM16" s="10" t="str">
        <f t="shared" ref="AM16:AM21" si="20">IF($AA16="Xuất sắc","X","")</f>
        <v>X</v>
      </c>
      <c r="AN16" s="10"/>
      <c r="AO16" s="82" t="str">
        <f t="shared" ref="AO16:AO21" si="21">IF($AA16="Tốt","X","")</f>
        <v/>
      </c>
      <c r="AP16" s="82"/>
      <c r="AQ16" s="10" t="str">
        <f t="shared" ref="AQ16:AQ21" si="22">IF($AA16="Hoàn thành","X","")</f>
        <v/>
      </c>
      <c r="AR16" s="82"/>
      <c r="AS16" s="10" t="str">
        <f t="shared" ref="AS16:AS21" si="23">IF($AA16="Không hoàn thành","X","")</f>
        <v/>
      </c>
      <c r="AT16" s="506"/>
      <c r="AU16" s="10" t="str">
        <f t="shared" ref="AU16:AU21" si="24">IF($AA16="Không đánh giá","X","")</f>
        <v/>
      </c>
      <c r="AV16" s="141"/>
      <c r="AW16" s="72" t="s">
        <v>827</v>
      </c>
    </row>
    <row r="17" spans="1:49" s="3" customFormat="1" ht="23.25" customHeight="1" x14ac:dyDescent="0.25">
      <c r="A17" s="19">
        <v>2</v>
      </c>
      <c r="B17" s="278" t="s">
        <v>60</v>
      </c>
      <c r="C17" s="279" t="s">
        <v>269</v>
      </c>
      <c r="D17" s="611" t="s">
        <v>847</v>
      </c>
      <c r="E17" s="611" t="s">
        <v>847</v>
      </c>
      <c r="F17" s="137">
        <v>97</v>
      </c>
      <c r="G17" s="137">
        <v>37</v>
      </c>
      <c r="H17" s="137">
        <v>60</v>
      </c>
      <c r="I17" s="24">
        <v>1</v>
      </c>
      <c r="J17" s="24"/>
      <c r="K17" s="139">
        <f t="shared" si="7"/>
        <v>98</v>
      </c>
      <c r="L17" s="795" t="s">
        <v>686</v>
      </c>
      <c r="M17" s="130">
        <f t="shared" si="9"/>
        <v>37</v>
      </c>
      <c r="N17" s="586">
        <f>IF(ROUND(AVERAGE(VLOOKUP($S17,'Hệ số'!$B$5:$C$15,2,0),VLOOKUP($T17,'Hệ số'!$B$5:$C$15,2,0),VLOOKUP($U17,'Hệ số'!$B$5:$C$15,2,0)),1)&gt;=7.5,60,50)</f>
        <v>60</v>
      </c>
      <c r="O17" s="130">
        <f>IFERROR((VLOOKUP($E17,'[31]16.3-15.6 (total)  (2)'!$C$12:$F$138, 4,0)),"0")</f>
        <v>1</v>
      </c>
      <c r="P17" s="130"/>
      <c r="Q17" s="145">
        <f t="shared" si="10"/>
        <v>98</v>
      </c>
      <c r="R17" s="135" t="str">
        <f t="shared" si="11"/>
        <v>Xuất sắc</v>
      </c>
      <c r="S17" s="461" t="str">
        <f>IFERROR((VLOOKUP($E17,'[1]XET CUOI NAM'!$D$9:$AC$341,21,0)),"-")</f>
        <v>A2</v>
      </c>
      <c r="T17" s="461" t="str">
        <f>IFERROR((VLOOKUP($E17,'[1]XET CUOI NAM'!$D$9:$AC$341,23,0)),"-")</f>
        <v>A2</v>
      </c>
      <c r="U17" s="588" t="str">
        <f>IFERROR((VLOOKUP($E17,[2]Sheet1!$D$7:$P$389,8,0)),"-")</f>
        <v>A2</v>
      </c>
      <c r="V17" s="490">
        <f t="shared" si="12"/>
        <v>0</v>
      </c>
      <c r="W17" s="490">
        <f t="shared" si="13"/>
        <v>0</v>
      </c>
      <c r="X17" s="682">
        <f t="shared" ref="X17:X21" si="25">SUM(Y17:Z17)</f>
        <v>17</v>
      </c>
      <c r="Y17" s="490">
        <f>IFERROR((VLOOKUP($E17,'[5]Chi tiet'!$D$7:$P$385,12,0)),"-")+IFERROR((VLOOKUP($E17,[6]Sheet1!$D$7:$P$382,12,0)),"-")+IFERROR((VLOOKUP($E17,[2]Sheet1!$D$7:$P$389,12,0)),"-")</f>
        <v>8</v>
      </c>
      <c r="Z17" s="490">
        <f>IFERROR((VLOOKUP($E17,'[5]Chi tiet'!$D$7:$P$385,13,0)),"-")+IFERROR((VLOOKUP($E17,[6]Sheet1!$D$7:$P$382,13,0)),"-")+IFERROR((VLOOKUP($E17,[2]Sheet1!$D$7:$P$389,13,0)),"-")</f>
        <v>9</v>
      </c>
      <c r="AA17" s="576" t="s">
        <v>686</v>
      </c>
      <c r="AB17" s="491"/>
      <c r="AC17" s="10" t="str">
        <f t="shared" si="15"/>
        <v/>
      </c>
      <c r="AD17" s="10"/>
      <c r="AE17" s="82" t="str">
        <f t="shared" si="16"/>
        <v>X</v>
      </c>
      <c r="AF17" s="82"/>
      <c r="AG17" s="10" t="str">
        <f t="shared" si="17"/>
        <v/>
      </c>
      <c r="AH17" s="82"/>
      <c r="AI17" s="10" t="str">
        <f t="shared" si="18"/>
        <v/>
      </c>
      <c r="AJ17" s="506"/>
      <c r="AK17" s="10" t="str">
        <f t="shared" si="19"/>
        <v/>
      </c>
      <c r="AL17" s="141"/>
      <c r="AM17" s="10" t="str">
        <f t="shared" si="20"/>
        <v/>
      </c>
      <c r="AN17" s="10"/>
      <c r="AO17" s="82" t="str">
        <f t="shared" si="21"/>
        <v>X</v>
      </c>
      <c r="AP17" s="82"/>
      <c r="AQ17" s="10" t="str">
        <f t="shared" si="22"/>
        <v/>
      </c>
      <c r="AR17" s="82"/>
      <c r="AS17" s="10" t="str">
        <f t="shared" si="23"/>
        <v/>
      </c>
      <c r="AT17" s="506"/>
      <c r="AU17" s="10" t="str">
        <f t="shared" si="24"/>
        <v/>
      </c>
      <c r="AV17" s="141"/>
      <c r="AW17" s="72" t="s">
        <v>827</v>
      </c>
    </row>
    <row r="18" spans="1:49" s="3" customFormat="1" ht="41.25" customHeight="1" x14ac:dyDescent="0.25">
      <c r="A18" s="19">
        <v>3</v>
      </c>
      <c r="B18" s="278" t="s">
        <v>368</v>
      </c>
      <c r="C18" s="279" t="s">
        <v>269</v>
      </c>
      <c r="D18" s="611" t="s">
        <v>848</v>
      </c>
      <c r="E18" s="611" t="s">
        <v>848</v>
      </c>
      <c r="F18" s="137">
        <v>96</v>
      </c>
      <c r="G18" s="137">
        <v>36</v>
      </c>
      <c r="H18" s="137">
        <v>60</v>
      </c>
      <c r="I18" s="24">
        <v>1</v>
      </c>
      <c r="J18" s="24"/>
      <c r="K18" s="139">
        <f t="shared" si="7"/>
        <v>97</v>
      </c>
      <c r="L18" s="514" t="str">
        <f t="shared" si="8"/>
        <v>Xuất sắc</v>
      </c>
      <c r="M18" s="130">
        <f t="shared" si="9"/>
        <v>36</v>
      </c>
      <c r="N18" s="586">
        <f>IF(ROUND(AVERAGE(VLOOKUP($S18,'Hệ số'!$B$5:$C$15,2,0),VLOOKUP($T18,'Hệ số'!$B$5:$C$15,2,0),VLOOKUP($U18,'Hệ số'!$B$5:$C$15,2,0)),1)&gt;=7.5,60,50)</f>
        <v>60</v>
      </c>
      <c r="O18" s="130">
        <f>IFERROR((VLOOKUP($E18,'[31]16.3-15.6 (total)  (2)'!$C$12:$F$138, 4,0)),"0")</f>
        <v>1</v>
      </c>
      <c r="P18" s="130"/>
      <c r="Q18" s="145">
        <f t="shared" si="10"/>
        <v>97</v>
      </c>
      <c r="R18" s="135" t="str">
        <f t="shared" si="11"/>
        <v>Xuất sắc</v>
      </c>
      <c r="S18" s="461" t="str">
        <f>IFERROR((VLOOKUP($E18,'[1]XET CUOI NAM'!$D$9:$AC$341,21,0)),"-")</f>
        <v>A2</v>
      </c>
      <c r="T18" s="461" t="str">
        <f>IFERROR((VLOOKUP($E18,'[1]XET CUOI NAM'!$D$9:$AC$341,23,0)),"-")</f>
        <v>A2</v>
      </c>
      <c r="U18" s="588" t="str">
        <f>IFERROR((VLOOKUP($E18,[2]Sheet1!$D$7:$P$389,8,0)),"-")</f>
        <v>A2</v>
      </c>
      <c r="V18" s="490">
        <f t="shared" si="12"/>
        <v>0</v>
      </c>
      <c r="W18" s="490">
        <f t="shared" si="13"/>
        <v>0</v>
      </c>
      <c r="X18" s="682">
        <f t="shared" si="25"/>
        <v>20</v>
      </c>
      <c r="Y18" s="490">
        <f>IFERROR((VLOOKUP($E18,'[5]Chi tiet'!$D$7:$P$385,12,0)),"-")+IFERROR((VLOOKUP($E18,[6]Sheet1!$D$7:$P$382,12,0)),"-")+IFERROR((VLOOKUP($E18,[2]Sheet1!$D$7:$P$389,12,0)),"-")</f>
        <v>8</v>
      </c>
      <c r="Z18" s="490">
        <f>IFERROR((VLOOKUP($E18,'[5]Chi tiet'!$D$7:$P$385,13,0)),"-")+IFERROR((VLOOKUP($E18,[6]Sheet1!$D$7:$P$382,13,0)),"-")+IFERROR((VLOOKUP($E18,[2]Sheet1!$D$7:$P$389,13,0)),"-")</f>
        <v>12</v>
      </c>
      <c r="AA18" s="576" t="str">
        <f t="shared" si="14"/>
        <v>Xuất sắc</v>
      </c>
      <c r="AB18" s="538"/>
      <c r="AC18" s="10" t="str">
        <f t="shared" si="15"/>
        <v>X</v>
      </c>
      <c r="AD18" s="10"/>
      <c r="AE18" s="82" t="str">
        <f t="shared" si="16"/>
        <v/>
      </c>
      <c r="AF18" s="82"/>
      <c r="AG18" s="10" t="str">
        <f t="shared" si="17"/>
        <v/>
      </c>
      <c r="AH18" s="82"/>
      <c r="AI18" s="10" t="str">
        <f t="shared" si="18"/>
        <v/>
      </c>
      <c r="AJ18" s="506"/>
      <c r="AK18" s="10" t="str">
        <f t="shared" si="19"/>
        <v/>
      </c>
      <c r="AL18" s="141"/>
      <c r="AM18" s="10" t="str">
        <f t="shared" si="20"/>
        <v>X</v>
      </c>
      <c r="AN18" s="10"/>
      <c r="AO18" s="82" t="str">
        <f t="shared" si="21"/>
        <v/>
      </c>
      <c r="AP18" s="82"/>
      <c r="AQ18" s="10" t="str">
        <f t="shared" si="22"/>
        <v/>
      </c>
      <c r="AR18" s="82"/>
      <c r="AS18" s="10" t="str">
        <f t="shared" si="23"/>
        <v/>
      </c>
      <c r="AT18" s="506"/>
      <c r="AU18" s="10" t="str">
        <f t="shared" si="24"/>
        <v/>
      </c>
      <c r="AV18" s="141"/>
      <c r="AW18" s="10"/>
    </row>
    <row r="19" spans="1:49" s="62" customFormat="1" ht="33.75" customHeight="1" x14ac:dyDescent="0.25">
      <c r="A19" s="19">
        <v>4</v>
      </c>
      <c r="B19" s="126" t="s">
        <v>369</v>
      </c>
      <c r="C19" s="127" t="s">
        <v>563</v>
      </c>
      <c r="D19" s="611" t="s">
        <v>849</v>
      </c>
      <c r="E19" s="611" t="s">
        <v>849</v>
      </c>
      <c r="F19" s="137">
        <v>96</v>
      </c>
      <c r="G19" s="137">
        <v>36</v>
      </c>
      <c r="H19" s="137">
        <v>60</v>
      </c>
      <c r="I19" s="24">
        <v>0.5</v>
      </c>
      <c r="J19" s="24"/>
      <c r="K19" s="139">
        <f t="shared" si="7"/>
        <v>96.5</v>
      </c>
      <c r="L19" s="514" t="str">
        <f t="shared" si="8"/>
        <v>Xuất sắc</v>
      </c>
      <c r="M19" s="130">
        <f t="shared" si="9"/>
        <v>36</v>
      </c>
      <c r="N19" s="586">
        <f>IF(ROUND(AVERAGE(VLOOKUP($S19,'Hệ số'!$B$5:$C$15,2,0),VLOOKUP($T19,'Hệ số'!$B$5:$C$15,2,0),VLOOKUP($U19,'Hệ số'!$B$5:$C$15,2,0)),1)&gt;=7.5,60,50)</f>
        <v>60</v>
      </c>
      <c r="O19" s="130">
        <f>IFERROR((VLOOKUP($E19,'[31]16.3-15.6 (total)  (2)'!$C$12:$F$138, 4,0)),"0")</f>
        <v>0.5</v>
      </c>
      <c r="P19" s="130"/>
      <c r="Q19" s="145">
        <f t="shared" si="10"/>
        <v>96.5</v>
      </c>
      <c r="R19" s="135" t="str">
        <f t="shared" si="11"/>
        <v>Xuất sắc</v>
      </c>
      <c r="S19" s="461" t="str">
        <f>IFERROR((VLOOKUP($E19,'[1]XET CUOI NAM'!$D$9:$AC$341,21,0)),"-")</f>
        <v>A2</v>
      </c>
      <c r="T19" s="461" t="str">
        <f>IFERROR((VLOOKUP($E19,'[1]XET CUOI NAM'!$D$9:$AC$341,23,0)),"-")</f>
        <v>A2</v>
      </c>
      <c r="U19" s="588" t="str">
        <f>IFERROR((VLOOKUP($E19,[2]Sheet1!$D$7:$P$389,8,0)),"-")</f>
        <v>A2</v>
      </c>
      <c r="V19" s="490">
        <f t="shared" si="12"/>
        <v>0</v>
      </c>
      <c r="W19" s="490">
        <f t="shared" si="13"/>
        <v>0</v>
      </c>
      <c r="X19" s="682">
        <f t="shared" si="25"/>
        <v>19</v>
      </c>
      <c r="Y19" s="490">
        <f>IFERROR((VLOOKUP($E19,'[5]Chi tiet'!$D$7:$P$385,12,0)),"-")+IFERROR((VLOOKUP($E19,[6]Sheet1!$D$7:$P$382,12,0)),"-")+IFERROR((VLOOKUP($E19,[2]Sheet1!$D$7:$P$389,12,0)),"-")</f>
        <v>10</v>
      </c>
      <c r="Z19" s="490">
        <f>IFERROR((VLOOKUP($E19,'[5]Chi tiet'!$D$7:$P$385,13,0)),"-")+IFERROR((VLOOKUP($E19,[6]Sheet1!$D$7:$P$382,13,0)),"-")+IFERROR((VLOOKUP($E19,[2]Sheet1!$D$7:$P$389,13,0)),"-")</f>
        <v>9</v>
      </c>
      <c r="AA19" s="576" t="str">
        <f t="shared" si="14"/>
        <v>Xuất sắc</v>
      </c>
      <c r="AB19" s="530"/>
      <c r="AC19" s="10" t="str">
        <f t="shared" si="15"/>
        <v>X</v>
      </c>
      <c r="AD19" s="10"/>
      <c r="AE19" s="82" t="str">
        <f t="shared" si="16"/>
        <v/>
      </c>
      <c r="AF19" s="82"/>
      <c r="AG19" s="10" t="str">
        <f t="shared" si="17"/>
        <v/>
      </c>
      <c r="AH19" s="82"/>
      <c r="AI19" s="10" t="str">
        <f t="shared" si="18"/>
        <v/>
      </c>
      <c r="AJ19" s="506"/>
      <c r="AK19" s="10" t="str">
        <f t="shared" si="19"/>
        <v/>
      </c>
      <c r="AL19" s="141"/>
      <c r="AM19" s="10" t="str">
        <f t="shared" si="20"/>
        <v>X</v>
      </c>
      <c r="AN19" s="10"/>
      <c r="AO19" s="82" t="str">
        <f t="shared" si="21"/>
        <v/>
      </c>
      <c r="AP19" s="82"/>
      <c r="AQ19" s="10" t="str">
        <f t="shared" si="22"/>
        <v/>
      </c>
      <c r="AR19" s="82"/>
      <c r="AS19" s="10" t="str">
        <f t="shared" si="23"/>
        <v/>
      </c>
      <c r="AT19" s="506"/>
      <c r="AU19" s="10" t="str">
        <f t="shared" si="24"/>
        <v/>
      </c>
      <c r="AV19" s="141"/>
      <c r="AW19" s="72"/>
    </row>
    <row r="20" spans="1:49" s="4" customFormat="1" ht="33" customHeight="1" x14ac:dyDescent="0.25">
      <c r="A20" s="19">
        <v>5</v>
      </c>
      <c r="B20" s="691" t="s">
        <v>370</v>
      </c>
      <c r="C20" s="692" t="s">
        <v>151</v>
      </c>
      <c r="D20" s="611" t="s">
        <v>851</v>
      </c>
      <c r="E20" s="693" t="s">
        <v>851</v>
      </c>
      <c r="F20" s="674">
        <v>96</v>
      </c>
      <c r="G20" s="674">
        <v>36</v>
      </c>
      <c r="H20" s="674">
        <v>60</v>
      </c>
      <c r="I20" s="676">
        <v>1</v>
      </c>
      <c r="J20" s="676"/>
      <c r="K20" s="511">
        <f t="shared" si="7"/>
        <v>97</v>
      </c>
      <c r="L20" s="514" t="str">
        <f t="shared" si="8"/>
        <v>Xuất sắc</v>
      </c>
      <c r="M20" s="130">
        <f t="shared" si="9"/>
        <v>36</v>
      </c>
      <c r="N20" s="586" t="e">
        <f>IF(ROUND(AVERAGE(VLOOKUP($S20,'Hệ số'!$B$5:$C$15,2,0),VLOOKUP($T20,'Hệ số'!$B$5:$C$15,2,0),VLOOKUP($U20,'Hệ số'!$B$5:$C$15,2,0)),1)&gt;=7.5,60,50)</f>
        <v>#N/A</v>
      </c>
      <c r="O20" s="130">
        <f>IFERROR((VLOOKUP($E20,'[31]16.3-15.6 (total)  (2)'!$C$12:$F$138, 4,0)),"0")</f>
        <v>1</v>
      </c>
      <c r="P20" s="130"/>
      <c r="Q20" s="145" t="e">
        <f t="shared" si="10"/>
        <v>#N/A</v>
      </c>
      <c r="R20" s="135" t="e">
        <f t="shared" si="11"/>
        <v>#N/A</v>
      </c>
      <c r="S20" s="461" t="str">
        <f>IFERROR((VLOOKUP($E20,'[1]XET CUOI NAM'!$D$9:$AC$341,21,0)),"-")</f>
        <v>A DN</v>
      </c>
      <c r="T20" s="461" t="str">
        <f>IFERROR((VLOOKUP($E20,'[1]XET CUOI NAM'!$D$9:$AC$341,23,0)),"-")</f>
        <v>A2</v>
      </c>
      <c r="U20" s="588" t="str">
        <f>IFERROR((VLOOKUP($E20,[2]Sheet1!$D$7:$P$389,8,0)),"-")</f>
        <v>A2</v>
      </c>
      <c r="V20" s="490">
        <f t="shared" si="12"/>
        <v>0</v>
      </c>
      <c r="W20" s="490">
        <f t="shared" si="13"/>
        <v>0</v>
      </c>
      <c r="X20" s="682">
        <f t="shared" si="25"/>
        <v>12</v>
      </c>
      <c r="Y20" s="490">
        <f>IFERROR((VLOOKUP($E20,'[5]Chi tiet'!$D$7:$P$385,12,0)),"-")+IFERROR((VLOOKUP($E20,[6]Sheet1!$D$7:$P$382,12,0)),"-")+IFERROR((VLOOKUP($E20,[2]Sheet1!$D$7:$P$389,12,0)),"-")</f>
        <v>4</v>
      </c>
      <c r="Z20" s="490">
        <f>IFERROR((VLOOKUP($E20,'[5]Chi tiet'!$D$7:$P$385,13,0)),"-")+IFERROR((VLOOKUP($E20,[6]Sheet1!$D$7:$P$382,13,0)),"-")+IFERROR((VLOOKUP($E20,[2]Sheet1!$D$7:$P$389,13,0)),"-")</f>
        <v>8</v>
      </c>
      <c r="AA20" s="576" t="e">
        <f t="shared" si="14"/>
        <v>#N/A</v>
      </c>
      <c r="AB20" s="491" t="s">
        <v>1588</v>
      </c>
      <c r="AC20" s="10" t="str">
        <f t="shared" si="15"/>
        <v>X</v>
      </c>
      <c r="AD20" s="10"/>
      <c r="AE20" s="82" t="str">
        <f t="shared" si="16"/>
        <v/>
      </c>
      <c r="AF20" s="82"/>
      <c r="AG20" s="10" t="str">
        <f t="shared" si="17"/>
        <v/>
      </c>
      <c r="AH20" s="82"/>
      <c r="AI20" s="10" t="str">
        <f t="shared" si="18"/>
        <v/>
      </c>
      <c r="AJ20" s="506"/>
      <c r="AK20" s="10" t="str">
        <f t="shared" si="19"/>
        <v/>
      </c>
      <c r="AL20" s="141"/>
      <c r="AM20" s="10" t="e">
        <f t="shared" si="20"/>
        <v>#N/A</v>
      </c>
      <c r="AN20" s="10"/>
      <c r="AO20" s="82" t="e">
        <f t="shared" si="21"/>
        <v>#N/A</v>
      </c>
      <c r="AP20" s="82"/>
      <c r="AQ20" s="10" t="e">
        <f t="shared" si="22"/>
        <v>#N/A</v>
      </c>
      <c r="AR20" s="82"/>
      <c r="AS20" s="10" t="e">
        <f t="shared" si="23"/>
        <v>#N/A</v>
      </c>
      <c r="AT20" s="506"/>
      <c r="AU20" s="10" t="e">
        <f t="shared" si="24"/>
        <v>#N/A</v>
      </c>
      <c r="AV20" s="141"/>
      <c r="AW20" s="10"/>
    </row>
    <row r="21" spans="1:49" s="3" customFormat="1" ht="24.75" customHeight="1" x14ac:dyDescent="0.25">
      <c r="A21" s="19">
        <v>6</v>
      </c>
      <c r="B21" s="20" t="s">
        <v>421</v>
      </c>
      <c r="C21" s="40" t="s">
        <v>133</v>
      </c>
      <c r="D21" s="611" t="s">
        <v>850</v>
      </c>
      <c r="E21" s="611" t="s">
        <v>850</v>
      </c>
      <c r="F21" s="137">
        <v>93</v>
      </c>
      <c r="G21" s="137">
        <v>34</v>
      </c>
      <c r="H21" s="137">
        <v>60</v>
      </c>
      <c r="I21" s="24"/>
      <c r="J21" s="24"/>
      <c r="K21" s="139">
        <f t="shared" si="7"/>
        <v>94</v>
      </c>
      <c r="L21" s="514" t="str">
        <f t="shared" ref="L21:L25" si="26">IF(AND($K21&gt;=90,$K21&lt;=100),"Xuất sắc",IF(AND($K21&gt;=75,$K21&lt;90),"Tốt",IF(AND($K21&gt;=50,$K21&lt;75),"Hoàn thành",IF(AND($K21&lt;50,$K21&gt;0),"Không hoàn thành",IF($K21=0,"Không đánh giá","")))))</f>
        <v>Xuất sắc</v>
      </c>
      <c r="M21" s="130">
        <f t="shared" si="9"/>
        <v>34</v>
      </c>
      <c r="N21" s="586">
        <f>IF(ROUND(AVERAGE(VLOOKUP($S21,'Hệ số'!$B$5:$C$15,2,0),VLOOKUP($T21,'Hệ số'!$B$5:$C$15,2,0),VLOOKUP($U21,'Hệ số'!$B$5:$C$15,2,0)),1)&gt;=7.5,60,50)</f>
        <v>60</v>
      </c>
      <c r="O21" s="130" t="str">
        <f>IFERROR((VLOOKUP($E21,'[31]16.3-15.6 (total)  (2)'!$C$12:$F$138, 4,0)),"0")</f>
        <v>0</v>
      </c>
      <c r="P21" s="130"/>
      <c r="Q21" s="145">
        <f t="shared" si="10"/>
        <v>94</v>
      </c>
      <c r="R21" s="135" t="str">
        <f t="shared" si="11"/>
        <v>Xuất sắc</v>
      </c>
      <c r="S21" s="461" t="str">
        <f>IFERROR((VLOOKUP($E21,'[1]XET CUOI NAM'!$D$9:$AC$341,21,0)),"-")</f>
        <v>A2</v>
      </c>
      <c r="T21" s="461" t="str">
        <f>IFERROR((VLOOKUP($E21,'[1]XET CUOI NAM'!$D$9:$AC$341,23,0)),"-")</f>
        <v>A2</v>
      </c>
      <c r="U21" s="588" t="str">
        <f>IFERROR((VLOOKUP($E21,[2]Sheet1!$D$7:$P$389,8,0)),"-")</f>
        <v>A2</v>
      </c>
      <c r="V21" s="490">
        <f t="shared" si="12"/>
        <v>0</v>
      </c>
      <c r="W21" s="490">
        <f t="shared" si="13"/>
        <v>0</v>
      </c>
      <c r="X21" s="682">
        <f t="shared" si="25"/>
        <v>17</v>
      </c>
      <c r="Y21" s="490">
        <f>IFERROR((VLOOKUP($E21,'[5]Chi tiet'!$D$7:$P$385,12,0)),"-")+IFERROR((VLOOKUP($E21,[6]Sheet1!$D$7:$P$382,12,0)),"-")+IFERROR((VLOOKUP($E21,[2]Sheet1!$D$7:$P$389,12,0)),"-")</f>
        <v>8</v>
      </c>
      <c r="Z21" s="490">
        <f>IFERROR((VLOOKUP($E21,'[5]Chi tiet'!$D$7:$P$385,13,0)),"-")+IFERROR((VLOOKUP($E21,[6]Sheet1!$D$7:$P$382,13,0)),"-")+IFERROR((VLOOKUP($E21,[2]Sheet1!$D$7:$P$389,13,0)),"-")</f>
        <v>9</v>
      </c>
      <c r="AA21" s="576" t="str">
        <f t="shared" si="14"/>
        <v>Xuất sắc</v>
      </c>
      <c r="AB21" s="491"/>
      <c r="AC21" s="10" t="str">
        <f t="shared" si="15"/>
        <v>X</v>
      </c>
      <c r="AD21" s="10"/>
      <c r="AE21" s="82" t="str">
        <f t="shared" si="16"/>
        <v/>
      </c>
      <c r="AF21" s="82"/>
      <c r="AG21" s="10" t="str">
        <f t="shared" si="17"/>
        <v/>
      </c>
      <c r="AH21" s="82"/>
      <c r="AI21" s="10" t="str">
        <f t="shared" si="18"/>
        <v/>
      </c>
      <c r="AJ21" s="506"/>
      <c r="AK21" s="10" t="str">
        <f t="shared" si="19"/>
        <v/>
      </c>
      <c r="AL21" s="141"/>
      <c r="AM21" s="10" t="str">
        <f t="shared" si="20"/>
        <v>X</v>
      </c>
      <c r="AN21" s="10"/>
      <c r="AO21" s="82" t="str">
        <f t="shared" si="21"/>
        <v/>
      </c>
      <c r="AP21" s="82"/>
      <c r="AQ21" s="10" t="str">
        <f t="shared" si="22"/>
        <v/>
      </c>
      <c r="AR21" s="82"/>
      <c r="AS21" s="10" t="str">
        <f t="shared" si="23"/>
        <v/>
      </c>
      <c r="AT21" s="506"/>
      <c r="AU21" s="10" t="str">
        <f t="shared" si="24"/>
        <v/>
      </c>
      <c r="AV21" s="141"/>
      <c r="AW21" s="10"/>
    </row>
    <row r="22" spans="1:49" s="5" customFormat="1" ht="18.75" x14ac:dyDescent="0.25">
      <c r="A22" s="79" t="s">
        <v>676</v>
      </c>
      <c r="B22" s="80" t="s">
        <v>26</v>
      </c>
      <c r="C22" s="109"/>
      <c r="D22" s="161"/>
      <c r="E22" s="161"/>
      <c r="F22" s="86"/>
      <c r="G22" s="86"/>
      <c r="H22" s="86"/>
      <c r="I22" s="86"/>
      <c r="J22" s="86"/>
      <c r="K22" s="153"/>
      <c r="L22" s="516"/>
      <c r="M22" s="161"/>
      <c r="N22" s="161"/>
      <c r="O22" s="161"/>
      <c r="P22" s="161"/>
      <c r="Q22" s="161"/>
      <c r="R22" s="135"/>
      <c r="S22" s="461" t="str">
        <f>IFERROR((VLOOKUP($E22,'[1]XET CUOI NAM'!$D$9:$AC$341,21,0)),"-")</f>
        <v>-</v>
      </c>
      <c r="T22" s="461" t="str">
        <f>IFERROR((VLOOKUP($E22,'[1]XET CUOI NAM'!$D$9:$AC$341,23,0)),"-")</f>
        <v>-</v>
      </c>
      <c r="U22" s="588">
        <f>IFERROR((VLOOKUP($E22,[2]Sheet1!$D$7:$P$389,8,0)),"-")</f>
        <v>4</v>
      </c>
      <c r="V22" s="487"/>
      <c r="W22" s="487"/>
      <c r="X22" s="683"/>
      <c r="Y22" s="487"/>
      <c r="Z22" s="487"/>
      <c r="AA22" s="576"/>
      <c r="AB22" s="543"/>
      <c r="AC22" s="81">
        <f>COUNTIF(AC23:AC24,"x")</f>
        <v>1</v>
      </c>
      <c r="AD22" s="84">
        <f>AC22/($AC22+$AE22+$AG22+$AI22+$AK22)</f>
        <v>0.5</v>
      </c>
      <c r="AE22" s="81">
        <f>COUNTIF(AE23:AE24,"x")</f>
        <v>1</v>
      </c>
      <c r="AF22" s="84">
        <f>AE22/($AC22+$AE22+$AG22+$AI22+$AK22)</f>
        <v>0.5</v>
      </c>
      <c r="AG22" s="81">
        <f>COUNTIF(AG23:AG24,"x")</f>
        <v>0</v>
      </c>
      <c r="AH22" s="84">
        <f>AG22/($AC22+$AE22+$AG22+$AI22+$AK22)</f>
        <v>0</v>
      </c>
      <c r="AI22" s="81">
        <f>COUNTIF(AI23:AI24,"x")</f>
        <v>0</v>
      </c>
      <c r="AJ22" s="84">
        <f>AI22/($AC22+$AE22+$AG22+$AI22+$AK22)</f>
        <v>0</v>
      </c>
      <c r="AK22" s="81">
        <f>COUNTIF(AK23:AK24,"x")</f>
        <v>0</v>
      </c>
      <c r="AL22" s="84">
        <f>AK22/($AC22+$AE22+$AG22+$AI22+$AK22)</f>
        <v>0</v>
      </c>
      <c r="AM22" s="81">
        <f>COUNTIF(AM23:AM24,"x")</f>
        <v>1</v>
      </c>
      <c r="AN22" s="84">
        <f>AM22/($AM22+$AO22+$AQ22+$AS22+$AU22)</f>
        <v>0.5</v>
      </c>
      <c r="AO22" s="81">
        <f>COUNTIF(AO23:AO24,"x")</f>
        <v>1</v>
      </c>
      <c r="AP22" s="84">
        <f>AO22/($AM22+$AO22+$AQ22+$AS22+$AU22)</f>
        <v>0.5</v>
      </c>
      <c r="AQ22" s="81">
        <f>COUNTIF(AQ23:AQ24,"x")</f>
        <v>0</v>
      </c>
      <c r="AR22" s="84">
        <f>AQ22/($AM22+$AO22+$AQ22+$AS22+$AU22)</f>
        <v>0</v>
      </c>
      <c r="AS22" s="81">
        <f>COUNTIF(AS23:AS24,"x")</f>
        <v>0</v>
      </c>
      <c r="AT22" s="84">
        <f>AS22/($AM22+$AO22+$AQ22+$AS22+$AU22)</f>
        <v>0</v>
      </c>
      <c r="AU22" s="81">
        <f>COUNTIF(AU23:AU24,"x")</f>
        <v>0</v>
      </c>
      <c r="AV22" s="84">
        <f>AU22/($AM22+$AO22+$AQ22+$AS22+$AU22)</f>
        <v>0</v>
      </c>
      <c r="AW22" s="556"/>
    </row>
    <row r="23" spans="1:49" s="494" customFormat="1" ht="25.5" customHeight="1" x14ac:dyDescent="0.25">
      <c r="A23" s="19">
        <v>7</v>
      </c>
      <c r="B23" s="278" t="s">
        <v>371</v>
      </c>
      <c r="C23" s="127" t="s">
        <v>144</v>
      </c>
      <c r="D23" s="612" t="s">
        <v>852</v>
      </c>
      <c r="E23" s="612" t="s">
        <v>852</v>
      </c>
      <c r="F23" s="137">
        <v>96</v>
      </c>
      <c r="G23" s="137">
        <v>28</v>
      </c>
      <c r="H23" s="137">
        <v>60</v>
      </c>
      <c r="I23" s="24">
        <v>1</v>
      </c>
      <c r="J23" s="24"/>
      <c r="K23" s="139">
        <f t="shared" si="7"/>
        <v>89</v>
      </c>
      <c r="L23" s="514" t="str">
        <f t="shared" si="26"/>
        <v>Tốt</v>
      </c>
      <c r="M23" s="130">
        <f>G23</f>
        <v>28</v>
      </c>
      <c r="N23" s="586">
        <f>IF(ROUND(AVERAGE(VLOOKUP($S23,'Hệ số'!$B$5:$C$15,2,0),VLOOKUP($T23,'Hệ số'!$B$5:$C$15,2,0),VLOOKUP($U23,'Hệ số'!$B$5:$C$15,2,0)),1)&gt;=7.5,60,50)</f>
        <v>60</v>
      </c>
      <c r="O23" s="130">
        <f>IFERROR((VLOOKUP($E23,'[31]16.3-15.6 (total)  (2)'!$C$12:$F$138, 4,0)),"0")</f>
        <v>1</v>
      </c>
      <c r="P23" s="130"/>
      <c r="Q23" s="145">
        <f>M23+N23+O23-P23</f>
        <v>89</v>
      </c>
      <c r="R23" s="135" t="str">
        <f>IF(AND($Q23&gt;=90,$Q23&lt;=100),"Xuất sắc",IF(AND($Q23&gt;=75,$Q23&lt;90),"Tốt",IF(AND($Q23&gt;=50,$Q23&lt;75),"Hoàn thành",IF(AND($Q23&lt;50,$Q23&gt;0),"Không hoàn thành",IF($Q23=0,"Không đánh giá","")))))</f>
        <v>Tốt</v>
      </c>
      <c r="S23" s="461" t="str">
        <f>IFERROR((VLOOKUP($E23,'[1]XET CUOI NAM'!$D$9:$AC$341,21,0)),"-")</f>
        <v>A2</v>
      </c>
      <c r="T23" s="461" t="str">
        <f>IFERROR((VLOOKUP($E23,'[1]XET CUOI NAM'!$D$9:$AC$341,23,0)),"-")</f>
        <v>A2</v>
      </c>
      <c r="U23" s="588" t="str">
        <f>IFERROR((VLOOKUP($E23,[2]Sheet1!$D$7:$P$389,8,0)),"-")</f>
        <v>A2</v>
      </c>
      <c r="V23" s="490">
        <f>COUNTIF(S23:U23,"B1")+COUNTIF(S23:U23,"B2")*2</f>
        <v>0</v>
      </c>
      <c r="W23" s="490">
        <f>+COUNTIF(S23:U23,"C*")+COUNTIF(S23:U23,"D")</f>
        <v>0</v>
      </c>
      <c r="X23" s="682">
        <f t="shared" ref="X23:X24" si="27">SUM(Y23:Z23)</f>
        <v>16</v>
      </c>
      <c r="Y23" s="490">
        <f>IFERROR((VLOOKUP($E23,'[5]Chi tiet'!$D$7:$P$385,12,0)),"-")+IFERROR((VLOOKUP($E23,[6]Sheet1!$D$7:$P$382,12,0)),"-")+IFERROR((VLOOKUP($E23,[2]Sheet1!$D$7:$P$389,12,0)),"-")</f>
        <v>7</v>
      </c>
      <c r="Z23" s="490">
        <f>IFERROR((VLOOKUP($E23,'[5]Chi tiet'!$D$7:$P$385,13,0)),"-")+IFERROR((VLOOKUP($E23,[6]Sheet1!$D$7:$P$382,13,0)),"-")+IFERROR((VLOOKUP($E23,[2]Sheet1!$D$7:$P$389,13,0)),"-")</f>
        <v>9</v>
      </c>
      <c r="AA23" s="576" t="str">
        <f t="shared" si="14"/>
        <v>Tốt</v>
      </c>
      <c r="AB23" s="538"/>
      <c r="AC23" s="10" t="str">
        <f>IF($L23="Xuất sắc","X","")</f>
        <v/>
      </c>
      <c r="AD23" s="10"/>
      <c r="AE23" s="82" t="str">
        <f>IF($L23="Tốt","X","")</f>
        <v>X</v>
      </c>
      <c r="AF23" s="82"/>
      <c r="AG23" s="10" t="str">
        <f>IF($L23="Hoàn thành","X","")</f>
        <v/>
      </c>
      <c r="AH23" s="82"/>
      <c r="AI23" s="10" t="str">
        <f>IF($L23="Không hoàn thành","X","")</f>
        <v/>
      </c>
      <c r="AJ23" s="506"/>
      <c r="AK23" s="10" t="str">
        <f>IF($L23="Không đánh giá","X","")</f>
        <v/>
      </c>
      <c r="AL23" s="141"/>
      <c r="AM23" s="10" t="str">
        <f>IF($AA23="Xuất sắc","X","")</f>
        <v/>
      </c>
      <c r="AN23" s="10"/>
      <c r="AO23" s="82" t="str">
        <f>IF($AA23="Tốt","X","")</f>
        <v>X</v>
      </c>
      <c r="AP23" s="82"/>
      <c r="AQ23" s="10" t="str">
        <f>IF($AA23="Hoàn thành","X","")</f>
        <v/>
      </c>
      <c r="AR23" s="82"/>
      <c r="AS23" s="10" t="str">
        <f>IF($AA23="Không hoàn thành","X","")</f>
        <v/>
      </c>
      <c r="AT23" s="506"/>
      <c r="AU23" s="10" t="str">
        <f>IF($AA23="Không đánh giá","X","")</f>
        <v/>
      </c>
      <c r="AV23" s="141"/>
      <c r="AW23" s="10"/>
    </row>
    <row r="24" spans="1:49" s="3" customFormat="1" ht="25.5" customHeight="1" x14ac:dyDescent="0.25">
      <c r="A24" s="19">
        <v>8</v>
      </c>
      <c r="B24" s="343" t="s">
        <v>808</v>
      </c>
      <c r="C24" s="497" t="s">
        <v>809</v>
      </c>
      <c r="D24" s="591" t="s">
        <v>853</v>
      </c>
      <c r="E24" s="591" t="s">
        <v>853</v>
      </c>
      <c r="F24" s="137">
        <v>95</v>
      </c>
      <c r="G24" s="137">
        <v>35</v>
      </c>
      <c r="H24" s="137">
        <v>60</v>
      </c>
      <c r="I24" s="24"/>
      <c r="J24" s="24"/>
      <c r="K24" s="139">
        <f t="shared" si="7"/>
        <v>95</v>
      </c>
      <c r="L24" s="514" t="str">
        <f t="shared" si="26"/>
        <v>Xuất sắc</v>
      </c>
      <c r="M24" s="130">
        <f>G24</f>
        <v>35</v>
      </c>
      <c r="N24" s="586">
        <f>IF(ROUND(AVERAGE(VLOOKUP($S24,'Hệ số'!$B$5:$C$15,2,0),VLOOKUP($T24,'Hệ số'!$B$5:$C$15,2,0),VLOOKUP($U24,'Hệ số'!$B$5:$C$15,2,0)),1)&gt;=7.5,60,50)</f>
        <v>60</v>
      </c>
      <c r="O24" s="130" t="str">
        <f>IFERROR((VLOOKUP($E24,'[31]16.3-15.6 (total)  (2)'!$C$12:$F$138, 4,0)),"0")</f>
        <v>0</v>
      </c>
      <c r="P24" s="130"/>
      <c r="Q24" s="145">
        <f>M24+N24+O24-P24</f>
        <v>95</v>
      </c>
      <c r="R24" s="135" t="str">
        <f>IF(AND($Q24&gt;=90,$Q24&lt;=100),"Xuất sắc",IF(AND($Q24&gt;=75,$Q24&lt;90),"Tốt",IF(AND($Q24&gt;=50,$Q24&lt;75),"Hoàn thành",IF(AND($Q24&lt;50,$Q24&gt;0),"Không hoàn thành",IF($Q24=0,"Không đánh giá","")))))</f>
        <v>Xuất sắc</v>
      </c>
      <c r="S24" s="461" t="str">
        <f>IFERROR((VLOOKUP($E24,'[1]XET CUOI NAM'!$D$9:$AC$341,21,0)),"-")</f>
        <v>A2</v>
      </c>
      <c r="T24" s="461" t="str">
        <f>IFERROR((VLOOKUP($E24,'[1]XET CUOI NAM'!$D$9:$AC$341,23,0)),"-")</f>
        <v>A2</v>
      </c>
      <c r="U24" s="588" t="str">
        <f>IFERROR((VLOOKUP($E24,[2]Sheet1!$D$7:$P$389,8,0)),"-")</f>
        <v>A2</v>
      </c>
      <c r="V24" s="490">
        <f>COUNTIF(S24:U24,"B1")+COUNTIF(S24:U24,"B2")*2</f>
        <v>0</v>
      </c>
      <c r="W24" s="490">
        <f>+COUNTIF(S24:U24,"C*")+COUNTIF(S24:U24,"D")</f>
        <v>0</v>
      </c>
      <c r="X24" s="682">
        <f t="shared" si="27"/>
        <v>17</v>
      </c>
      <c r="Y24" s="490">
        <f>IFERROR((VLOOKUP($E24,'[5]Chi tiet'!$D$7:$P$385,12,0)),"-")+IFERROR((VLOOKUP($E24,[6]Sheet1!$D$7:$P$382,12,0)),"-")+IFERROR((VLOOKUP($E24,[2]Sheet1!$D$7:$P$389,12,0)),"-")</f>
        <v>7</v>
      </c>
      <c r="Z24" s="490">
        <f>IFERROR((VLOOKUP($E24,'[5]Chi tiet'!$D$7:$P$385,13,0)),"-")+IFERROR((VLOOKUP($E24,[6]Sheet1!$D$7:$P$382,13,0)),"-")+IFERROR((VLOOKUP($E24,[2]Sheet1!$D$7:$P$389,13,0)),"-")</f>
        <v>10</v>
      </c>
      <c r="AA24" s="576" t="str">
        <f t="shared" si="14"/>
        <v>Xuất sắc</v>
      </c>
      <c r="AB24" s="538"/>
      <c r="AC24" s="10" t="str">
        <f>IF($L24="Xuất sắc","X","")</f>
        <v>X</v>
      </c>
      <c r="AD24" s="10"/>
      <c r="AE24" s="82" t="str">
        <f>IF($L24="Tốt","X","")</f>
        <v/>
      </c>
      <c r="AF24" s="82"/>
      <c r="AG24" s="10" t="str">
        <f>IF($L24="Hoàn thành","X","")</f>
        <v/>
      </c>
      <c r="AH24" s="82"/>
      <c r="AI24" s="10" t="str">
        <f>IF($L24="Không hoàn thành","X","")</f>
        <v/>
      </c>
      <c r="AJ24" s="506"/>
      <c r="AK24" s="10" t="str">
        <f>IF($L24="Không đánh giá","X","")</f>
        <v/>
      </c>
      <c r="AL24" s="141"/>
      <c r="AM24" s="10" t="str">
        <f>IF($AA24="Xuất sắc","X","")</f>
        <v>X</v>
      </c>
      <c r="AN24" s="10"/>
      <c r="AO24" s="82" t="str">
        <f>IF($AA24="Tốt","X","")</f>
        <v/>
      </c>
      <c r="AP24" s="82"/>
      <c r="AQ24" s="10" t="str">
        <f>IF($AA24="Hoàn thành","X","")</f>
        <v/>
      </c>
      <c r="AR24" s="82"/>
      <c r="AS24" s="10" t="str">
        <f>IF($AA24="Không hoàn thành","X","")</f>
        <v/>
      </c>
      <c r="AT24" s="506"/>
      <c r="AU24" s="10" t="str">
        <f>IF($AA24="Không đánh giá","X","")</f>
        <v/>
      </c>
      <c r="AV24" s="141"/>
      <c r="AW24" s="10"/>
    </row>
    <row r="25" spans="1:49" s="775" customFormat="1" ht="25.5" customHeight="1" x14ac:dyDescent="0.25">
      <c r="A25" s="19">
        <v>9</v>
      </c>
      <c r="B25" s="801" t="s">
        <v>1585</v>
      </c>
      <c r="C25" s="802" t="s">
        <v>1586</v>
      </c>
      <c r="D25" s="591"/>
      <c r="E25" s="591" t="s">
        <v>1587</v>
      </c>
      <c r="F25" s="138">
        <v>95</v>
      </c>
      <c r="G25" s="138">
        <v>27</v>
      </c>
      <c r="H25" s="138">
        <v>60</v>
      </c>
      <c r="I25" s="50">
        <v>0.5</v>
      </c>
      <c r="J25" s="50"/>
      <c r="K25" s="139">
        <f t="shared" ref="K25" si="28">G25+H25+I25-J25</f>
        <v>87.5</v>
      </c>
      <c r="L25" s="514" t="str">
        <f t="shared" si="26"/>
        <v>Tốt</v>
      </c>
      <c r="M25" s="130">
        <f>G25</f>
        <v>27</v>
      </c>
      <c r="N25" s="586">
        <f>IF(ROUND(AVERAGE(VLOOKUP($S25,'Hệ số'!$B$5:$C$15,2,0),VLOOKUP($T25,'Hệ số'!$B$5:$C$15,2,0),VLOOKUP($U25,'Hệ số'!$B$5:$C$15,2,0)),1)&gt;=7.5,60,50)</f>
        <v>60</v>
      </c>
      <c r="O25" s="130">
        <f>IFERROR((VLOOKUP($E25,'[31]16.3-15.6 (total)  (2)'!$C$12:$F$138, 4,0)),"0")</f>
        <v>0.5</v>
      </c>
      <c r="P25" s="130"/>
      <c r="Q25" s="145">
        <f>M25+N25+O25-P25</f>
        <v>87.5</v>
      </c>
      <c r="R25" s="135" t="str">
        <f>IF(AND($Q25&gt;=90,$Q25&lt;=100),"Xuất sắc",IF(AND($Q25&gt;=75,$Q25&lt;90),"Tốt",IF(AND($Q25&gt;=50,$Q25&lt;75),"Hoàn thành",IF(AND($Q25&lt;50,$Q25&gt;0),"Không hoàn thành",IF($Q25=0,"Không đánh giá","")))))</f>
        <v>Tốt</v>
      </c>
      <c r="S25" s="461" t="str">
        <f>IFERROR((VLOOKUP($E25,'[1]XET CUOI NAM'!$D$9:$AC$341,21,0)),"-")</f>
        <v>A3</v>
      </c>
      <c r="T25" s="461" t="str">
        <f>IFERROR((VLOOKUP($E25,'[1]XET CUOI NAM'!$D$9:$AC$341,23,0)),"-")</f>
        <v>A3</v>
      </c>
      <c r="U25" s="588" t="str">
        <f>IFERROR((VLOOKUP($E25,[2]Sheet1!$D$7:$P$389,8,0)),"-")</f>
        <v>A3</v>
      </c>
      <c r="V25" s="490">
        <f>COUNTIF(S25:U25,"B1")+COUNTIF(S25:U25,"B2")*2</f>
        <v>0</v>
      </c>
      <c r="W25" s="490">
        <f>+COUNTIF(S25:U25,"C*")+COUNTIF(S25:U25,"D")</f>
        <v>0</v>
      </c>
      <c r="X25" s="682" t="e">
        <f t="shared" ref="X25" si="29">SUM(Y25:Z25)</f>
        <v>#VALUE!</v>
      </c>
      <c r="Y25" s="490" t="e">
        <f>IFERROR((VLOOKUP($E25,'[5]Chi tiet'!$D$7:$P$385,12,0)),"-")+IFERROR((VLOOKUP($E25,[6]Sheet1!$D$7:$P$382,12,0)),"-")+IFERROR((VLOOKUP($E25,[2]Sheet1!$D$7:$P$389,12,0)),"-")</f>
        <v>#VALUE!</v>
      </c>
      <c r="Z25" s="490" t="e">
        <f>IFERROR((VLOOKUP($E25,'[5]Chi tiet'!$D$7:$P$385,13,0)),"-")+IFERROR((VLOOKUP($E25,[6]Sheet1!$D$7:$P$382,13,0)),"-")+IFERROR((VLOOKUP($E25,[2]Sheet1!$D$7:$P$389,13,0)),"-")</f>
        <v>#VALUE!</v>
      </c>
      <c r="AA25" s="576" t="str">
        <f t="shared" ref="AA25" si="30">IF(W25&gt;=1,"Không hoàn thành",IF(AND($Q25&gt;=90,$Q25&lt;=100,V25=0),"Xuất sắc",IF(AND($Q25&gt;=90,$Q25&lt;=100,V25=1),"Tốt",IF(AND($Q25&gt;=90,$Q25&lt;=100,V25=2),"Hoàn thành",IF(AND($Q25&gt;=90,$Q25&lt;=100,V25&gt;=3),"Không hoàn thành",IF(AND($Q25&gt;=75,$Q25&lt;90,V25=0),"Tốt",IF(AND($Q25&gt;=75,$Q25&lt;90,V25=1),"Hoàn thành",IF(AND($Q25&gt;=75,$Q25&lt;90,V25&gt;=2),"Không hoàn thành",IF(AND($Q25&gt;=50,$Q25&lt;75,V25=0),"Hoàn thành",IF(AND($Q25&gt;=50,$Q25&lt;=75,V25&gt;=1),"Không hoàn thành",IF(AND($Q25&gt;0,$Q25&lt;50),"Không hoàn thành",IF($Q25=0,"Không đánh giá",""))))))))))))</f>
        <v>Tốt</v>
      </c>
      <c r="AB25" s="538"/>
      <c r="AC25" s="10"/>
      <c r="AD25" s="10"/>
      <c r="AE25" s="82"/>
      <c r="AF25" s="82"/>
      <c r="AG25" s="10"/>
      <c r="AH25" s="82"/>
      <c r="AI25" s="10"/>
      <c r="AJ25" s="776"/>
      <c r="AK25" s="10"/>
      <c r="AL25" s="141"/>
      <c r="AM25" s="10"/>
      <c r="AN25" s="10"/>
      <c r="AO25" s="82"/>
      <c r="AP25" s="82"/>
      <c r="AQ25" s="10"/>
      <c r="AR25" s="82"/>
      <c r="AS25" s="10"/>
      <c r="AT25" s="776"/>
      <c r="AU25" s="10"/>
      <c r="AV25" s="141"/>
      <c r="AW25" s="10"/>
    </row>
    <row r="26" spans="1:49" s="28" customFormat="1" ht="24.75" customHeight="1" x14ac:dyDescent="0.25">
      <c r="A26" s="47" t="s">
        <v>20</v>
      </c>
      <c r="B26" s="55" t="s">
        <v>434</v>
      </c>
      <c r="C26" s="41"/>
      <c r="D26" s="162"/>
      <c r="E26" s="162"/>
      <c r="F26" s="88"/>
      <c r="G26" s="88"/>
      <c r="H26" s="88"/>
      <c r="I26" s="88"/>
      <c r="J26" s="88"/>
      <c r="K26" s="155"/>
      <c r="L26" s="515"/>
      <c r="M26" s="163"/>
      <c r="N26" s="163"/>
      <c r="O26" s="163"/>
      <c r="P26" s="163"/>
      <c r="Q26" s="156"/>
      <c r="R26" s="135"/>
      <c r="S26" s="461" t="str">
        <f>IFERROR((VLOOKUP($E26,'[1]XET CUOI NAM'!$D$9:$AC$341,21,0)),"-")</f>
        <v>-</v>
      </c>
      <c r="T26" s="461" t="str">
        <f>IFERROR((VLOOKUP($E26,'[1]XET CUOI NAM'!$D$9:$AC$341,23,0)),"-")</f>
        <v>-</v>
      </c>
      <c r="U26" s="588">
        <f>IFERROR((VLOOKUP($E26,[2]Sheet1!$D$7:$P$389,8,0)),"-")</f>
        <v>4</v>
      </c>
      <c r="V26" s="488"/>
      <c r="W26" s="488"/>
      <c r="X26" s="683"/>
      <c r="Y26" s="488"/>
      <c r="Z26" s="488"/>
      <c r="AA26" s="576"/>
      <c r="AB26" s="546"/>
      <c r="AC26" s="30">
        <f>AC27+AC40</f>
        <v>12</v>
      </c>
      <c r="AD26" s="85">
        <f>AC26/($AC26+$AE26+$AG26+$AI26+$AK26)</f>
        <v>0.75</v>
      </c>
      <c r="AE26" s="30">
        <f>AE27+AE40</f>
        <v>4</v>
      </c>
      <c r="AF26" s="85">
        <f>AE26/($AC26+$AE26+$AG26+$AI26+$AK26)</f>
        <v>0.25</v>
      </c>
      <c r="AG26" s="30">
        <f>AG27+AG40</f>
        <v>0</v>
      </c>
      <c r="AH26" s="85">
        <f>AG26/($AC26+$AE26+$AG26+$AI26+$AK26)</f>
        <v>0</v>
      </c>
      <c r="AI26" s="30">
        <f>AI27+AI40</f>
        <v>0</v>
      </c>
      <c r="AJ26" s="85">
        <f>AI26/($AC26+$AE26+$AG26+$AI26+$AK26)</f>
        <v>0</v>
      </c>
      <c r="AK26" s="30">
        <f>AK27+AK40</f>
        <v>0</v>
      </c>
      <c r="AL26" s="85">
        <f>AK26/($AC26+$AE26+$AG26+$AI26+$AK26)</f>
        <v>0</v>
      </c>
      <c r="AM26" s="30">
        <f>AM27+AM40</f>
        <v>13</v>
      </c>
      <c r="AN26" s="85">
        <f>AM26/($AM26+$AO26+$AQ26+$AS26+$AU26)</f>
        <v>0.8125</v>
      </c>
      <c r="AO26" s="30">
        <f>AO27+AO40</f>
        <v>3</v>
      </c>
      <c r="AP26" s="85">
        <f>AO26/($AM26+$AO26+$AQ26+$AS26+$AU26)</f>
        <v>0.1875</v>
      </c>
      <c r="AQ26" s="30">
        <f>AQ27+AQ40</f>
        <v>0</v>
      </c>
      <c r="AR26" s="85">
        <f>AQ26/($AM26+$AO26+$AQ26+$AS26+$AU26)</f>
        <v>0</v>
      </c>
      <c r="AS26" s="30">
        <f>AS27+AS40</f>
        <v>0</v>
      </c>
      <c r="AT26" s="85">
        <f>AS26/($AM26+$AO26+$AQ26+$AS26+$AU26)</f>
        <v>0</v>
      </c>
      <c r="AU26" s="30">
        <f>AU27+AU40</f>
        <v>0</v>
      </c>
      <c r="AV26" s="85">
        <f>AU26/($AM26+$AO26+$AQ26+$AS26+$AU26)</f>
        <v>0</v>
      </c>
      <c r="AW26" s="556"/>
    </row>
    <row r="27" spans="1:49" s="3" customFormat="1" ht="24.75" customHeight="1" x14ac:dyDescent="0.25">
      <c r="A27" s="74" t="s">
        <v>672</v>
      </c>
      <c r="B27" s="75" t="s">
        <v>23</v>
      </c>
      <c r="C27" s="76"/>
      <c r="D27" s="593"/>
      <c r="E27" s="593"/>
      <c r="F27" s="74"/>
      <c r="G27" s="77"/>
      <c r="H27" s="77"/>
      <c r="I27" s="77"/>
      <c r="J27" s="77"/>
      <c r="K27" s="77"/>
      <c r="L27" s="513"/>
      <c r="M27" s="160"/>
      <c r="N27" s="160"/>
      <c r="O27" s="160"/>
      <c r="P27" s="160"/>
      <c r="Q27" s="145"/>
      <c r="R27" s="135"/>
      <c r="S27" s="461" t="str">
        <f>IFERROR((VLOOKUP($E27,'[1]XET CUOI NAM'!$D$9:$AC$341,21,0)),"-")</f>
        <v>-</v>
      </c>
      <c r="T27" s="461" t="str">
        <f>IFERROR((VLOOKUP($E27,'[1]XET CUOI NAM'!$D$9:$AC$341,23,0)),"-")</f>
        <v>-</v>
      </c>
      <c r="U27" s="588">
        <f>IFERROR((VLOOKUP($E27,[2]Sheet1!$D$7:$P$389,8,0)),"-")</f>
        <v>4</v>
      </c>
      <c r="V27" s="490"/>
      <c r="W27" s="490"/>
      <c r="X27" s="682"/>
      <c r="Y27" s="490"/>
      <c r="Z27" s="490"/>
      <c r="AA27" s="576"/>
      <c r="AB27" s="532"/>
      <c r="AC27" s="78">
        <f>COUNTIF(AC28:AC39,"x")</f>
        <v>8</v>
      </c>
      <c r="AD27" s="84">
        <f>AC27/($AC27+$AE27+$AG27+$AI27+$AK27)</f>
        <v>0.66666666666666663</v>
      </c>
      <c r="AE27" s="78">
        <f>COUNTIF(AE28:AE39,"x")</f>
        <v>4</v>
      </c>
      <c r="AF27" s="84">
        <f>AE27/($AC27+$AE27+$AG27+$AI27+$AK27)</f>
        <v>0.33333333333333331</v>
      </c>
      <c r="AG27" s="78">
        <f>COUNTIF(AG28:AG39,"x")</f>
        <v>0</v>
      </c>
      <c r="AH27" s="84">
        <f>AG27/($AC27+$AE27+$AG27+$AI27+$AK27)</f>
        <v>0</v>
      </c>
      <c r="AI27" s="78">
        <f>COUNTIF(AI28:AI39,"x")</f>
        <v>0</v>
      </c>
      <c r="AJ27" s="84">
        <f>AI27/($AC27+$AE27+$AG27+$AI27+$AK27)</f>
        <v>0</v>
      </c>
      <c r="AK27" s="78">
        <f>COUNTIF(AK28:AK39,"x")</f>
        <v>0</v>
      </c>
      <c r="AL27" s="84">
        <f>AK27/($AC27+$AE27+$AG27+$AI27+$AK27)</f>
        <v>0</v>
      </c>
      <c r="AM27" s="78">
        <f>COUNTIF(AM28:AM39,"x")</f>
        <v>9</v>
      </c>
      <c r="AN27" s="84">
        <f>AM27/($AM27+$AO27+$AQ27+$AS27+$AU27)</f>
        <v>0.75</v>
      </c>
      <c r="AO27" s="78">
        <f>COUNTIF(AO28:AO39,"x")</f>
        <v>3</v>
      </c>
      <c r="AP27" s="84">
        <f>AO27/($AM27+$AO27+$AQ27+$AS27+$AU27)</f>
        <v>0.25</v>
      </c>
      <c r="AQ27" s="78">
        <f>COUNTIF(AQ28:AQ39,"x")</f>
        <v>0</v>
      </c>
      <c r="AR27" s="84">
        <f>AQ27/($AM27+$AO27+$AQ27+$AS27+$AU27)</f>
        <v>0</v>
      </c>
      <c r="AS27" s="78">
        <f>COUNTIF(AS28:AS39,"x")</f>
        <v>0</v>
      </c>
      <c r="AT27" s="84">
        <f>AS27/($AM27+$AO27+$AQ27+$AS27+$AU27)</f>
        <v>0</v>
      </c>
      <c r="AU27" s="78">
        <f>COUNTIF(AU28:AU39,"x")</f>
        <v>0</v>
      </c>
      <c r="AV27" s="84">
        <f>AU27/($AM27+$AO27+$AQ27+$AS27+$AU27)</f>
        <v>0</v>
      </c>
      <c r="AW27" s="10"/>
    </row>
    <row r="28" spans="1:49" s="3" customFormat="1" ht="24.75" customHeight="1" x14ac:dyDescent="0.25">
      <c r="A28" s="13">
        <v>1</v>
      </c>
      <c r="B28" s="20" t="s">
        <v>410</v>
      </c>
      <c r="C28" s="40" t="s">
        <v>411</v>
      </c>
      <c r="D28" s="613" t="s">
        <v>854</v>
      </c>
      <c r="E28" s="613" t="s">
        <v>854</v>
      </c>
      <c r="F28" s="137">
        <v>92</v>
      </c>
      <c r="G28" s="137">
        <v>32</v>
      </c>
      <c r="H28" s="137">
        <v>60</v>
      </c>
      <c r="I28" s="525"/>
      <c r="J28" s="24"/>
      <c r="K28" s="139">
        <f t="shared" ref="K28:K44" si="31">G28+H28+I28-J28</f>
        <v>92</v>
      </c>
      <c r="L28" s="514" t="s">
        <v>686</v>
      </c>
      <c r="M28" s="130">
        <f t="shared" ref="M28:M38" si="32">G28</f>
        <v>32</v>
      </c>
      <c r="N28" s="586">
        <f>IF(ROUND(AVERAGE(VLOOKUP($S28,'Hệ số'!$B$5:$C$15,2,0),VLOOKUP($T28,'Hệ số'!$B$5:$C$15,2,0),VLOOKUP($U28,'Hệ số'!$B$5:$C$15,2,0)),1)&gt;=7.5,60,50)</f>
        <v>60</v>
      </c>
      <c r="O28" s="130">
        <f>IFERROR((VLOOKUP($E28,'[31]16.3-15.6 (total)  (2)'!$C$12:$F$138, 4,0)),"0")</f>
        <v>1</v>
      </c>
      <c r="P28" s="130"/>
      <c r="Q28" s="145">
        <f t="shared" ref="Q28:Q38" si="33">M28+N28+O28-P28</f>
        <v>93</v>
      </c>
      <c r="R28" s="135" t="str">
        <f t="shared" ref="R28:R39" si="34">IF(AND($Q28&gt;=90,$Q28&lt;=100),"Xuất sắc",IF(AND($Q28&gt;=75,$Q28&lt;90),"Tốt",IF(AND($Q28&gt;=50,$Q28&lt;75),"Hoàn thành",IF(AND($Q28&lt;50,$Q28&gt;0),"Không hoàn thành",IF($Q28=0,"Không đánh giá","")))))</f>
        <v>Xuất sắc</v>
      </c>
      <c r="S28" s="461" t="str">
        <f>IFERROR((VLOOKUP($E28,'[1]XET CUOI NAM'!$D$9:$AC$341,21,0)),"-")</f>
        <v>A1</v>
      </c>
      <c r="T28" s="461" t="str">
        <f>IFERROR((VLOOKUP($E28,'[1]XET CUOI NAM'!$D$9:$AC$341,23,0)),"-")</f>
        <v>A1</v>
      </c>
      <c r="U28" s="588" t="str">
        <f>IFERROR((VLOOKUP($E28,[2]Sheet1!$D$7:$P$389,8,0)),"-")</f>
        <v>A1</v>
      </c>
      <c r="V28" s="490">
        <f>COUNTIF(S28:U28,"B1")+COUNTIF(S28:U28,"B2")*2</f>
        <v>0</v>
      </c>
      <c r="W28" s="490">
        <f>+COUNTIF(S28:U28,"C*")+COUNTIF(S28:U28,"D")</f>
        <v>0</v>
      </c>
      <c r="X28" s="682">
        <f t="shared" ref="X28" si="35">SUM(Y28:Z28)</f>
        <v>32</v>
      </c>
      <c r="Y28" s="490">
        <f>IFERROR((VLOOKUP($E28,'[5]Chi tiet'!$D$7:$P$385,12,0)),"-")+IFERROR((VLOOKUP($E28,[6]Sheet1!$D$7:$P$382,12,0)),"-")+IFERROR((VLOOKUP($E28,[2]Sheet1!$D$7:$P$389,12,0)),"-")</f>
        <v>18</v>
      </c>
      <c r="Z28" s="490">
        <f>IFERROR((VLOOKUP($E28,'[5]Chi tiet'!$D$7:$P$385,13,0)),"-")+IFERROR((VLOOKUP($E28,[6]Sheet1!$D$7:$P$382,13,0)),"-")+IFERROR((VLOOKUP($E28,[2]Sheet1!$D$7:$P$389,13,0)),"-")</f>
        <v>14</v>
      </c>
      <c r="AA28" s="576" t="str">
        <f t="shared" ref="AA28:AA44" si="36">IF(W28&gt;=1,"Không hoàn thành",IF(AND($Q28&gt;=90,$Q28&lt;=100,V28=0),"Xuất sắc",IF(AND($Q28&gt;=90,$Q28&lt;=100,V28=1),"Tốt",IF(AND($Q28&gt;=90,$Q28&lt;=100,V28=2),"Hoàn thành",IF(AND($Q28&gt;=90,$Q28&lt;=100,V28&gt;=3),"Không hoàn thành",IF(AND($Q28&gt;=75,$Q28&lt;90,V28=0),"Tốt",IF(AND($Q28&gt;=75,$Q28&lt;90,V28=1),"Hoàn thành",IF(AND($Q28&gt;=75,$Q28&lt;90,V28&gt;=2),"Không hoàn thành",IF(AND($Q28&gt;=50,$Q28&lt;75,V28=0),"Hoàn thành",IF(AND($Q28&gt;=50,$Q28&lt;=75,V28&gt;=1),"Không hoàn thành",IF(AND($Q28&gt;0,$Q28&lt;50),"Không hoàn thành",IF($Q28=0,"Không đánh giá",""))))))))))))</f>
        <v>Xuất sắc</v>
      </c>
      <c r="AB28" s="491"/>
      <c r="AC28" s="10" t="str">
        <f t="shared" ref="AC28:AC39" si="37">IF($L28="Xuất sắc","X","")</f>
        <v/>
      </c>
      <c r="AD28" s="10"/>
      <c r="AE28" s="82" t="str">
        <f t="shared" ref="AE28:AE39" si="38">IF($L28="Tốt","X","")</f>
        <v>X</v>
      </c>
      <c r="AF28" s="82"/>
      <c r="AG28" s="10" t="str">
        <f t="shared" ref="AG28:AG39" si="39">IF($L28="Hoàn thành","X","")</f>
        <v/>
      </c>
      <c r="AH28" s="82"/>
      <c r="AI28" s="10" t="str">
        <f t="shared" ref="AI28:AI39" si="40">IF($L28="Không hoàn thành","X","")</f>
        <v/>
      </c>
      <c r="AJ28" s="506"/>
      <c r="AK28" s="10" t="str">
        <f t="shared" ref="AK28:AK39" si="41">IF($L28="Không đánh giá","X","")</f>
        <v/>
      </c>
      <c r="AL28" s="141"/>
      <c r="AM28" s="10" t="str">
        <f t="shared" ref="AM28:AM39" si="42">IF($AA28="Xuất sắc","X","")</f>
        <v>X</v>
      </c>
      <c r="AN28" s="10"/>
      <c r="AO28" s="82" t="str">
        <f t="shared" ref="AO28:AO39" si="43">IF($AA28="Tốt","X","")</f>
        <v/>
      </c>
      <c r="AP28" s="82"/>
      <c r="AQ28" s="10" t="str">
        <f t="shared" ref="AQ28:AQ39" si="44">IF($AA28="Hoàn thành","X","")</f>
        <v/>
      </c>
      <c r="AR28" s="82"/>
      <c r="AS28" s="10" t="str">
        <f t="shared" ref="AS28:AS39" si="45">IF($AA28="Không hoàn thành","X","")</f>
        <v/>
      </c>
      <c r="AT28" s="506"/>
      <c r="AU28" s="10" t="str">
        <f t="shared" ref="AU28:AU39" si="46">IF($AA28="Không đánh giá","X","")</f>
        <v/>
      </c>
      <c r="AV28" s="141"/>
      <c r="AW28" s="72" t="s">
        <v>827</v>
      </c>
    </row>
    <row r="29" spans="1:49" s="3" customFormat="1" ht="24.75" customHeight="1" x14ac:dyDescent="0.25">
      <c r="A29" s="13">
        <v>2</v>
      </c>
      <c r="B29" s="20" t="s">
        <v>28</v>
      </c>
      <c r="C29" s="40" t="s">
        <v>412</v>
      </c>
      <c r="D29" s="613" t="s">
        <v>855</v>
      </c>
      <c r="E29" s="613" t="s">
        <v>855</v>
      </c>
      <c r="F29" s="137">
        <v>92</v>
      </c>
      <c r="G29" s="137">
        <v>32</v>
      </c>
      <c r="H29" s="137">
        <v>60</v>
      </c>
      <c r="I29" s="525"/>
      <c r="J29" s="24"/>
      <c r="K29" s="139">
        <f t="shared" si="31"/>
        <v>92</v>
      </c>
      <c r="L29" s="514" t="str">
        <f t="shared" ref="L29" si="47">IF(AND($K29&gt;=90,$K29&lt;=100),"Xuất sắc",IF(AND($K29&gt;=75,$K29&lt;90),"Tốt",IF(AND($K29&gt;=50,$K29&lt;75),"Hoàn thành",IF(AND($K29&lt;50,$K29&gt;0),"Không hoàn thành",IF($K29=0,"Không đánh giá","")))))</f>
        <v>Xuất sắc</v>
      </c>
      <c r="M29" s="130">
        <f t="shared" si="32"/>
        <v>32</v>
      </c>
      <c r="N29" s="586">
        <f>IF(ROUND(AVERAGE(VLOOKUP($S29,'Hệ số'!$B$5:$C$15,2,0),VLOOKUP($T29,'Hệ số'!$B$5:$C$15,2,0),VLOOKUP($U29,'Hệ số'!$B$5:$C$15,2,0)),1)&gt;=7.5,60,50)</f>
        <v>60</v>
      </c>
      <c r="O29" s="130" t="str">
        <f>IFERROR((VLOOKUP($E29,'[31]16.3-15.6 (total)  (2)'!$C$12:$F$138, 4,0)),"0")</f>
        <v>0</v>
      </c>
      <c r="P29" s="130"/>
      <c r="Q29" s="145">
        <f t="shared" si="33"/>
        <v>92</v>
      </c>
      <c r="R29" s="135" t="str">
        <f t="shared" si="34"/>
        <v>Xuất sắc</v>
      </c>
      <c r="S29" s="461" t="str">
        <f>IFERROR((VLOOKUP($E29,'[1]XET CUOI NAM'!$D$9:$AC$341,21,0)),"-")</f>
        <v>A1</v>
      </c>
      <c r="T29" s="461" t="str">
        <f>IFERROR((VLOOKUP($E29,'[1]XET CUOI NAM'!$D$9:$AC$341,23,0)),"-")</f>
        <v>A1</v>
      </c>
      <c r="U29" s="588" t="str">
        <f>IFERROR((VLOOKUP($E29,[2]Sheet1!$D$7:$P$389,8,0)),"-")</f>
        <v>A1</v>
      </c>
      <c r="V29" s="490">
        <f t="shared" ref="V29:V39" si="48">COUNTIF(S29:U29,"B1")+COUNTIF(S29:U29,"B2")*2</f>
        <v>0</v>
      </c>
      <c r="W29" s="490">
        <f t="shared" ref="W29:W39" si="49">+COUNTIF(S29:U29,"C*")+COUNTIF(S29:U29,"D")</f>
        <v>0</v>
      </c>
      <c r="X29" s="682">
        <f t="shared" ref="X29:X34" si="50">SUM(Y29:Z29)</f>
        <v>15</v>
      </c>
      <c r="Y29" s="490">
        <f>IFERROR((VLOOKUP($E29,'[5]Chi tiet'!$D$7:$P$385,12,0)),"-")+IFERROR((VLOOKUP($E29,[6]Sheet1!$D$7:$P$382,12,0)),"-")+IFERROR((VLOOKUP($E29,[2]Sheet1!$D$7:$P$389,12,0)),"-")</f>
        <v>7</v>
      </c>
      <c r="Z29" s="490">
        <f>IFERROR((VLOOKUP($E29,'[5]Chi tiet'!$D$7:$P$385,13,0)),"-")+IFERROR((VLOOKUP($E29,[6]Sheet1!$D$7:$P$382,13,0)),"-")+IFERROR((VLOOKUP($E29,[2]Sheet1!$D$7:$P$389,13,0)),"-")</f>
        <v>8</v>
      </c>
      <c r="AA29" s="576" t="str">
        <f t="shared" si="36"/>
        <v>Xuất sắc</v>
      </c>
      <c r="AB29" s="491"/>
      <c r="AC29" s="10" t="str">
        <f t="shared" si="37"/>
        <v>X</v>
      </c>
      <c r="AD29" s="10"/>
      <c r="AE29" s="82" t="str">
        <f t="shared" si="38"/>
        <v/>
      </c>
      <c r="AF29" s="82"/>
      <c r="AG29" s="10" t="str">
        <f t="shared" si="39"/>
        <v/>
      </c>
      <c r="AH29" s="82"/>
      <c r="AI29" s="10" t="str">
        <f t="shared" si="40"/>
        <v/>
      </c>
      <c r="AJ29" s="506"/>
      <c r="AK29" s="10" t="str">
        <f t="shared" si="41"/>
        <v/>
      </c>
      <c r="AL29" s="141"/>
      <c r="AM29" s="10" t="str">
        <f t="shared" si="42"/>
        <v>X</v>
      </c>
      <c r="AN29" s="10"/>
      <c r="AO29" s="82" t="str">
        <f t="shared" si="43"/>
        <v/>
      </c>
      <c r="AP29" s="82"/>
      <c r="AQ29" s="10" t="str">
        <f t="shared" si="44"/>
        <v/>
      </c>
      <c r="AR29" s="82"/>
      <c r="AS29" s="10" t="str">
        <f t="shared" si="45"/>
        <v/>
      </c>
      <c r="AT29" s="506"/>
      <c r="AU29" s="10" t="str">
        <f t="shared" si="46"/>
        <v/>
      </c>
      <c r="AV29" s="141"/>
      <c r="AW29" s="72" t="s">
        <v>827</v>
      </c>
    </row>
    <row r="30" spans="1:49" s="65" customFormat="1" ht="29.25" customHeight="1" x14ac:dyDescent="0.25">
      <c r="A30" s="13">
        <v>3</v>
      </c>
      <c r="B30" s="64" t="s">
        <v>181</v>
      </c>
      <c r="C30" s="40" t="s">
        <v>182</v>
      </c>
      <c r="D30" s="614" t="s">
        <v>856</v>
      </c>
      <c r="E30" s="614" t="s">
        <v>856</v>
      </c>
      <c r="F30" s="137">
        <v>92</v>
      </c>
      <c r="G30" s="137">
        <v>32</v>
      </c>
      <c r="H30" s="137">
        <v>60</v>
      </c>
      <c r="I30" s="524"/>
      <c r="J30" s="24"/>
      <c r="K30" s="139">
        <f t="shared" si="31"/>
        <v>92</v>
      </c>
      <c r="L30" s="514" t="s">
        <v>686</v>
      </c>
      <c r="M30" s="130">
        <f>G30</f>
        <v>32</v>
      </c>
      <c r="N30" s="586">
        <f>IF(ROUND(AVERAGE(VLOOKUP($S30,'Hệ số'!$B$5:$C$15,2,0),VLOOKUP($T30,'Hệ số'!$B$5:$C$15,2,0),VLOOKUP($U30,'Hệ số'!$B$5:$C$15,2,0)),1)&gt;=7.5,60,50)</f>
        <v>60</v>
      </c>
      <c r="O30" s="130" t="str">
        <f>IFERROR((VLOOKUP($E30,'[31]16.3-15.6 (total)  (2)'!$C$12:$F$138, 4,0)),"0")</f>
        <v>0</v>
      </c>
      <c r="P30" s="130"/>
      <c r="Q30" s="145">
        <f>M30+N30+O30-P30</f>
        <v>92</v>
      </c>
      <c r="R30" s="135" t="str">
        <f t="shared" si="34"/>
        <v>Xuất sắc</v>
      </c>
      <c r="S30" s="461" t="str">
        <f>IFERROR((VLOOKUP($E30,'[1]XET CUOI NAM'!$D$9:$AC$341,21,0)),"-")</f>
        <v>A1</v>
      </c>
      <c r="T30" s="461" t="str">
        <f>IFERROR((VLOOKUP($E30,'[1]XET CUOI NAM'!$D$9:$AC$341,23,0)),"-")</f>
        <v>A1</v>
      </c>
      <c r="U30" s="588" t="str">
        <f>IFERROR((VLOOKUP($E30,[2]Sheet1!$D$7:$P$389,8,0)),"-")</f>
        <v>A1</v>
      </c>
      <c r="V30" s="490">
        <f t="shared" si="48"/>
        <v>0</v>
      </c>
      <c r="W30" s="490">
        <f t="shared" si="49"/>
        <v>0</v>
      </c>
      <c r="X30" s="682">
        <f t="shared" si="50"/>
        <v>20</v>
      </c>
      <c r="Y30" s="490">
        <f>IFERROR((VLOOKUP($E30,'[5]Chi tiet'!$D$7:$P$385,12,0)),"-")+IFERROR((VLOOKUP($E30,[6]Sheet1!$D$7:$P$382,12,0)),"-")+IFERROR((VLOOKUP($E30,[2]Sheet1!$D$7:$P$389,12,0)),"-")</f>
        <v>15</v>
      </c>
      <c r="Z30" s="490">
        <f>IFERROR((VLOOKUP($E30,'[5]Chi tiet'!$D$7:$P$385,13,0)),"-")+IFERROR((VLOOKUP($E30,[6]Sheet1!$D$7:$P$382,13,0)),"-")+IFERROR((VLOOKUP($E30,[2]Sheet1!$D$7:$P$389,13,0)),"-")</f>
        <v>5</v>
      </c>
      <c r="AA30" s="576" t="s">
        <v>686</v>
      </c>
      <c r="AB30" s="491"/>
      <c r="AC30" s="10" t="str">
        <f t="shared" si="37"/>
        <v/>
      </c>
      <c r="AD30" s="10"/>
      <c r="AE30" s="82" t="str">
        <f t="shared" si="38"/>
        <v>X</v>
      </c>
      <c r="AF30" s="82"/>
      <c r="AG30" s="10" t="str">
        <f t="shared" si="39"/>
        <v/>
      </c>
      <c r="AH30" s="82"/>
      <c r="AI30" s="10" t="str">
        <f t="shared" si="40"/>
        <v/>
      </c>
      <c r="AJ30" s="506"/>
      <c r="AK30" s="10" t="str">
        <f t="shared" si="41"/>
        <v/>
      </c>
      <c r="AL30" s="141"/>
      <c r="AM30" s="10" t="str">
        <f t="shared" si="42"/>
        <v/>
      </c>
      <c r="AN30" s="10"/>
      <c r="AO30" s="82" t="str">
        <f t="shared" si="43"/>
        <v>X</v>
      </c>
      <c r="AP30" s="82"/>
      <c r="AQ30" s="10" t="str">
        <f t="shared" si="44"/>
        <v/>
      </c>
      <c r="AR30" s="82"/>
      <c r="AS30" s="10" t="str">
        <f t="shared" si="45"/>
        <v/>
      </c>
      <c r="AT30" s="506"/>
      <c r="AU30" s="10" t="str">
        <f t="shared" si="46"/>
        <v/>
      </c>
      <c r="AV30" s="141"/>
      <c r="AW30" s="72" t="s">
        <v>827</v>
      </c>
    </row>
    <row r="31" spans="1:49" s="3" customFormat="1" ht="24.75" customHeight="1" x14ac:dyDescent="0.25">
      <c r="A31" s="13">
        <v>4</v>
      </c>
      <c r="B31" s="20" t="s">
        <v>414</v>
      </c>
      <c r="C31" s="40" t="s">
        <v>101</v>
      </c>
      <c r="D31" s="234" t="s">
        <v>857</v>
      </c>
      <c r="E31" s="234" t="s">
        <v>857</v>
      </c>
      <c r="F31" s="137">
        <v>92</v>
      </c>
      <c r="G31" s="137">
        <v>32</v>
      </c>
      <c r="H31" s="137">
        <v>60</v>
      </c>
      <c r="I31" s="24"/>
      <c r="J31" s="24"/>
      <c r="K31" s="139">
        <f>G31+H31+I31-J31</f>
        <v>92</v>
      </c>
      <c r="L31" s="514" t="str">
        <f t="shared" ref="L31:L44" si="51">IF(AND($K31&gt;=90,$K31&lt;=100),"Xuất sắc",IF(AND($K31&gt;=75,$K31&lt;90),"Tốt",IF(AND($K31&gt;=50,$K31&lt;75),"Hoàn thành",IF(AND($K31&lt;50,$K31&gt;0),"Không hoàn thành",IF($K31=0,"Không đánh giá","")))))</f>
        <v>Xuất sắc</v>
      </c>
      <c r="M31" s="130">
        <v>30</v>
      </c>
      <c r="N31" s="586">
        <f>IF(ROUND(AVERAGE(VLOOKUP($S31,'Hệ số'!$B$5:$C$15,2,0),VLOOKUP($T31,'Hệ số'!$B$5:$C$15,2,0),VLOOKUP($U31,'Hệ số'!$B$5:$C$15,2,0)),1)&gt;=7.5,60,50)</f>
        <v>60</v>
      </c>
      <c r="O31" s="130" t="str">
        <f>IFERROR((VLOOKUP($E31,'[31]16.3-15.6 (total)  (2)'!$C$12:$F$138, 4,0)),"0")</f>
        <v>0</v>
      </c>
      <c r="P31" s="130"/>
      <c r="Q31" s="145">
        <f>M31+N31+O31-P31</f>
        <v>90</v>
      </c>
      <c r="R31" s="135" t="str">
        <f t="shared" si="34"/>
        <v>Xuất sắc</v>
      </c>
      <c r="S31" s="461" t="str">
        <f>IFERROR((VLOOKUP($E31,'[1]XET CUOI NAM'!$D$9:$AC$341,21,0)),"-")</f>
        <v>A1</v>
      </c>
      <c r="T31" s="461" t="str">
        <f>IFERROR((VLOOKUP($E31,'[1]XET CUOI NAM'!$D$9:$AC$341,23,0)),"-")</f>
        <v>A1</v>
      </c>
      <c r="U31" s="588" t="str">
        <f>IFERROR((VLOOKUP($E31,[2]Sheet1!$D$7:$P$389,8,0)),"-")</f>
        <v>A1</v>
      </c>
      <c r="V31" s="490">
        <f>COUNTIF(S31:U31,"B1")+COUNTIF(S31:U31,"B2")*2</f>
        <v>0</v>
      </c>
      <c r="W31" s="490">
        <f>+COUNTIF(S31:U31,"C*")+COUNTIF(S31:U31,"D")</f>
        <v>0</v>
      </c>
      <c r="X31" s="682">
        <f t="shared" si="50"/>
        <v>25</v>
      </c>
      <c r="Y31" s="490">
        <f>IFERROR((VLOOKUP($E31,'[5]Chi tiet'!$D$7:$P$385,12,0)),"-")+IFERROR((VLOOKUP($E31,[6]Sheet1!$D$7:$P$382,12,0)),"-")+IFERROR((VLOOKUP($E31,[2]Sheet1!$D$7:$P$389,12,0)),"-")</f>
        <v>12</v>
      </c>
      <c r="Z31" s="490">
        <f>IFERROR((VLOOKUP($E31,'[5]Chi tiet'!$D$7:$P$385,13,0)),"-")+IFERROR((VLOOKUP($E31,[6]Sheet1!$D$7:$P$382,13,0)),"-")+IFERROR((VLOOKUP($E31,[2]Sheet1!$D$7:$P$389,13,0)),"-")</f>
        <v>13</v>
      </c>
      <c r="AA31" s="576" t="s">
        <v>686</v>
      </c>
      <c r="AB31" s="491"/>
      <c r="AC31" s="10" t="str">
        <f t="shared" si="37"/>
        <v>X</v>
      </c>
      <c r="AD31" s="10"/>
      <c r="AE31" s="82" t="str">
        <f t="shared" si="38"/>
        <v/>
      </c>
      <c r="AF31" s="82"/>
      <c r="AG31" s="10" t="str">
        <f t="shared" si="39"/>
        <v/>
      </c>
      <c r="AH31" s="82"/>
      <c r="AI31" s="10" t="str">
        <f t="shared" si="40"/>
        <v/>
      </c>
      <c r="AJ31" s="506"/>
      <c r="AK31" s="10" t="str">
        <f t="shared" si="41"/>
        <v/>
      </c>
      <c r="AL31" s="141"/>
      <c r="AM31" s="10" t="str">
        <f t="shared" si="42"/>
        <v/>
      </c>
      <c r="AN31" s="10"/>
      <c r="AO31" s="82" t="str">
        <f t="shared" si="43"/>
        <v>X</v>
      </c>
      <c r="AP31" s="82"/>
      <c r="AQ31" s="10" t="str">
        <f t="shared" si="44"/>
        <v/>
      </c>
      <c r="AR31" s="82"/>
      <c r="AS31" s="10" t="str">
        <f t="shared" si="45"/>
        <v/>
      </c>
      <c r="AT31" s="481"/>
      <c r="AU31" s="10" t="str">
        <f t="shared" si="46"/>
        <v/>
      </c>
      <c r="AV31" s="141"/>
      <c r="AW31" s="72" t="s">
        <v>827</v>
      </c>
    </row>
    <row r="32" spans="1:49" s="3" customFormat="1" ht="24.75" customHeight="1" x14ac:dyDescent="0.25">
      <c r="A32" s="13">
        <v>5</v>
      </c>
      <c r="B32" s="20" t="s">
        <v>415</v>
      </c>
      <c r="C32" s="40" t="s">
        <v>416</v>
      </c>
      <c r="D32" s="613" t="s">
        <v>858</v>
      </c>
      <c r="E32" s="613" t="s">
        <v>858</v>
      </c>
      <c r="F32" s="137">
        <v>92</v>
      </c>
      <c r="G32" s="137">
        <v>32</v>
      </c>
      <c r="H32" s="137">
        <v>60</v>
      </c>
      <c r="I32" s="525"/>
      <c r="J32" s="24"/>
      <c r="K32" s="139">
        <f t="shared" si="31"/>
        <v>92</v>
      </c>
      <c r="L32" s="514" t="str">
        <f t="shared" si="51"/>
        <v>Xuất sắc</v>
      </c>
      <c r="M32" s="130">
        <f t="shared" si="32"/>
        <v>32</v>
      </c>
      <c r="N32" s="586">
        <f>IF(ROUND(AVERAGE(VLOOKUP($S32,'Hệ số'!$B$5:$C$15,2,0),VLOOKUP($T32,'Hệ số'!$B$5:$C$15,2,0),VLOOKUP($U32,'Hệ số'!$B$5:$C$15,2,0)),1)&gt;=7.5,60,50)</f>
        <v>60</v>
      </c>
      <c r="O32" s="130">
        <f>IFERROR((VLOOKUP($E32,'[31]16.3-15.6 (total)  (2)'!$C$12:$F$138, 4,0)),"0")</f>
        <v>1</v>
      </c>
      <c r="P32" s="130"/>
      <c r="Q32" s="145">
        <f t="shared" si="33"/>
        <v>93</v>
      </c>
      <c r="R32" s="135" t="str">
        <f t="shared" si="34"/>
        <v>Xuất sắc</v>
      </c>
      <c r="S32" s="461" t="str">
        <f>IFERROR((VLOOKUP($E32,'[1]XET CUOI NAM'!$D$9:$AC$341,21,0)),"-")</f>
        <v>A2</v>
      </c>
      <c r="T32" s="461" t="str">
        <f>IFERROR((VLOOKUP($E32,'[1]XET CUOI NAM'!$D$9:$AC$341,23,0)),"-")</f>
        <v>A1</v>
      </c>
      <c r="U32" s="588" t="str">
        <f>IFERROR((VLOOKUP($E32,[2]Sheet1!$D$7:$P$389,8,0)),"-")</f>
        <v>A1</v>
      </c>
      <c r="V32" s="490">
        <f t="shared" si="48"/>
        <v>0</v>
      </c>
      <c r="W32" s="490">
        <f t="shared" si="49"/>
        <v>0</v>
      </c>
      <c r="X32" s="682">
        <f t="shared" si="50"/>
        <v>18</v>
      </c>
      <c r="Y32" s="490">
        <f>IFERROR((VLOOKUP($E32,'[5]Chi tiet'!$D$7:$P$385,12,0)),"-")+IFERROR((VLOOKUP($E32,[6]Sheet1!$D$7:$P$382,12,0)),"-")+IFERROR((VLOOKUP($E32,[2]Sheet1!$D$7:$P$389,12,0)),"-")</f>
        <v>11</v>
      </c>
      <c r="Z32" s="490">
        <f>IFERROR((VLOOKUP($E32,'[5]Chi tiet'!$D$7:$P$385,13,0)),"-")+IFERROR((VLOOKUP($E32,[6]Sheet1!$D$7:$P$382,13,0)),"-")+IFERROR((VLOOKUP($E32,[2]Sheet1!$D$7:$P$389,13,0)),"-")</f>
        <v>7</v>
      </c>
      <c r="AA32" s="576" t="str">
        <f t="shared" si="36"/>
        <v>Xuất sắc</v>
      </c>
      <c r="AB32" s="538"/>
      <c r="AC32" s="10" t="str">
        <f t="shared" si="37"/>
        <v>X</v>
      </c>
      <c r="AD32" s="10"/>
      <c r="AE32" s="82" t="str">
        <f t="shared" si="38"/>
        <v/>
      </c>
      <c r="AF32" s="82"/>
      <c r="AG32" s="10" t="str">
        <f t="shared" si="39"/>
        <v/>
      </c>
      <c r="AH32" s="82"/>
      <c r="AI32" s="10" t="str">
        <f t="shared" si="40"/>
        <v/>
      </c>
      <c r="AJ32" s="506"/>
      <c r="AK32" s="10" t="str">
        <f t="shared" si="41"/>
        <v/>
      </c>
      <c r="AL32" s="141"/>
      <c r="AM32" s="10" t="str">
        <f t="shared" si="42"/>
        <v>X</v>
      </c>
      <c r="AN32" s="10"/>
      <c r="AO32" s="82" t="str">
        <f t="shared" si="43"/>
        <v/>
      </c>
      <c r="AP32" s="82"/>
      <c r="AQ32" s="10" t="str">
        <f t="shared" si="44"/>
        <v/>
      </c>
      <c r="AR32" s="82"/>
      <c r="AS32" s="10" t="str">
        <f t="shared" si="45"/>
        <v/>
      </c>
      <c r="AT32" s="506"/>
      <c r="AU32" s="10" t="str">
        <f t="shared" si="46"/>
        <v/>
      </c>
      <c r="AV32" s="141"/>
      <c r="AW32" s="10"/>
    </row>
    <row r="33" spans="1:50" s="3" customFormat="1" ht="36.75" customHeight="1" x14ac:dyDescent="0.25">
      <c r="A33" s="13">
        <v>6</v>
      </c>
      <c r="B33" s="20" t="s">
        <v>189</v>
      </c>
      <c r="C33" s="40" t="s">
        <v>275</v>
      </c>
      <c r="D33" s="613" t="s">
        <v>859</v>
      </c>
      <c r="E33" s="613" t="s">
        <v>859</v>
      </c>
      <c r="F33" s="137">
        <v>92</v>
      </c>
      <c r="G33" s="137">
        <v>32</v>
      </c>
      <c r="H33" s="137">
        <v>60</v>
      </c>
      <c r="I33" s="525"/>
      <c r="J33" s="24"/>
      <c r="K33" s="139">
        <f t="shared" si="31"/>
        <v>92</v>
      </c>
      <c r="L33" s="514" t="str">
        <f t="shared" si="51"/>
        <v>Xuất sắc</v>
      </c>
      <c r="M33" s="130">
        <f t="shared" si="32"/>
        <v>32</v>
      </c>
      <c r="N33" s="586">
        <f>IF(ROUND(AVERAGE(VLOOKUP($S33,'Hệ số'!$B$5:$C$15,2,0),VLOOKUP($T33,'Hệ số'!$B$5:$C$15,2,0),VLOOKUP($U33,'Hệ số'!$B$5:$C$15,2,0)),1)&gt;=7.5,60,50)</f>
        <v>60</v>
      </c>
      <c r="O33" s="130" t="str">
        <f>IFERROR((VLOOKUP($E33,'[31]16.3-15.6 (total)  (2)'!$C$12:$F$138, 4,0)),"0")</f>
        <v>0</v>
      </c>
      <c r="P33" s="130"/>
      <c r="Q33" s="145">
        <f t="shared" si="33"/>
        <v>92</v>
      </c>
      <c r="R33" s="135" t="str">
        <f t="shared" si="34"/>
        <v>Xuất sắc</v>
      </c>
      <c r="S33" s="461" t="str">
        <f>IFERROR((VLOOKUP($E33,'[1]XET CUOI NAM'!$D$9:$AC$341,21,0)),"-")</f>
        <v>A1</v>
      </c>
      <c r="T33" s="461" t="str">
        <f>IFERROR((VLOOKUP($E33,'[1]XET CUOI NAM'!$D$9:$AC$341,23,0)),"-")</f>
        <v>A1</v>
      </c>
      <c r="U33" s="588" t="str">
        <f>IFERROR((VLOOKUP($E33,[2]Sheet1!$D$7:$P$389,8,0)),"-")</f>
        <v>A1</v>
      </c>
      <c r="V33" s="490">
        <f t="shared" si="48"/>
        <v>0</v>
      </c>
      <c r="W33" s="490">
        <f t="shared" si="49"/>
        <v>0</v>
      </c>
      <c r="X33" s="682">
        <f t="shared" si="50"/>
        <v>18</v>
      </c>
      <c r="Y33" s="490">
        <f>IFERROR((VLOOKUP($E33,'[5]Chi tiet'!$D$7:$P$385,12,0)),"-")+IFERROR((VLOOKUP($E33,[6]Sheet1!$D$7:$P$382,12,0)),"-")+IFERROR((VLOOKUP($E33,[2]Sheet1!$D$7:$P$389,12,0)),"-")</f>
        <v>9</v>
      </c>
      <c r="Z33" s="490">
        <f>IFERROR((VLOOKUP($E33,'[5]Chi tiet'!$D$7:$P$385,13,0)),"-")+IFERROR((VLOOKUP($E33,[6]Sheet1!$D$7:$P$382,13,0)),"-")+IFERROR((VLOOKUP($E33,[2]Sheet1!$D$7:$P$389,13,0)),"-")</f>
        <v>9</v>
      </c>
      <c r="AA33" s="576" t="str">
        <f t="shared" si="36"/>
        <v>Xuất sắc</v>
      </c>
      <c r="AB33" s="538"/>
      <c r="AC33" s="10" t="str">
        <f t="shared" si="37"/>
        <v>X</v>
      </c>
      <c r="AD33" s="10"/>
      <c r="AE33" s="82" t="str">
        <f t="shared" si="38"/>
        <v/>
      </c>
      <c r="AF33" s="82"/>
      <c r="AG33" s="10" t="str">
        <f t="shared" si="39"/>
        <v/>
      </c>
      <c r="AH33" s="82"/>
      <c r="AI33" s="10" t="str">
        <f t="shared" si="40"/>
        <v/>
      </c>
      <c r="AJ33" s="506"/>
      <c r="AK33" s="10" t="str">
        <f t="shared" si="41"/>
        <v/>
      </c>
      <c r="AL33" s="141"/>
      <c r="AM33" s="10" t="str">
        <f t="shared" si="42"/>
        <v>X</v>
      </c>
      <c r="AN33" s="10"/>
      <c r="AO33" s="82" t="str">
        <f t="shared" si="43"/>
        <v/>
      </c>
      <c r="AP33" s="82"/>
      <c r="AQ33" s="10" t="str">
        <f t="shared" si="44"/>
        <v/>
      </c>
      <c r="AR33" s="82"/>
      <c r="AS33" s="10" t="str">
        <f t="shared" si="45"/>
        <v/>
      </c>
      <c r="AT33" s="506"/>
      <c r="AU33" s="10" t="str">
        <f t="shared" si="46"/>
        <v/>
      </c>
      <c r="AV33" s="141"/>
      <c r="AW33" s="10"/>
    </row>
    <row r="34" spans="1:50" s="3" customFormat="1" ht="35.25" customHeight="1" x14ac:dyDescent="0.25">
      <c r="A34" s="13">
        <v>7</v>
      </c>
      <c r="B34" s="20" t="s">
        <v>417</v>
      </c>
      <c r="C34" s="40" t="s">
        <v>418</v>
      </c>
      <c r="D34" s="226" t="s">
        <v>860</v>
      </c>
      <c r="E34" s="226" t="s">
        <v>860</v>
      </c>
      <c r="F34" s="137">
        <v>92</v>
      </c>
      <c r="G34" s="137">
        <v>32</v>
      </c>
      <c r="H34" s="137">
        <v>60</v>
      </c>
      <c r="I34" s="525"/>
      <c r="J34" s="24"/>
      <c r="K34" s="139">
        <f t="shared" si="31"/>
        <v>92</v>
      </c>
      <c r="L34" s="514" t="str">
        <f t="shared" si="51"/>
        <v>Xuất sắc</v>
      </c>
      <c r="M34" s="130">
        <f t="shared" si="32"/>
        <v>32</v>
      </c>
      <c r="N34" s="586">
        <f>IF(ROUND(AVERAGE(VLOOKUP($S34,'Hệ số'!$B$5:$C$15,2,0),VLOOKUP($T34,'Hệ số'!$B$5:$C$15,2,0),VLOOKUP($U34,'Hệ số'!$B$5:$C$15,2,0)),1)&gt;=7.5,60,50)</f>
        <v>60</v>
      </c>
      <c r="O34" s="130">
        <f>IFERROR((VLOOKUP($E34,'[31]16.3-15.6 (total)  (2)'!$C$12:$F$138, 4,0)),"0")</f>
        <v>1</v>
      </c>
      <c r="P34" s="130"/>
      <c r="Q34" s="145">
        <f t="shared" si="33"/>
        <v>93</v>
      </c>
      <c r="R34" s="135" t="str">
        <f t="shared" si="34"/>
        <v>Xuất sắc</v>
      </c>
      <c r="S34" s="461" t="str">
        <f>IFERROR((VLOOKUP($E34,'[1]XET CUOI NAM'!$D$9:$AC$341,21,0)),"-")</f>
        <v>A3</v>
      </c>
      <c r="T34" s="461" t="str">
        <f>IFERROR((VLOOKUP($E34,'[1]XET CUOI NAM'!$D$9:$AC$341,23,0)),"-")</f>
        <v>A2</v>
      </c>
      <c r="U34" s="588" t="str">
        <f>IFERROR((VLOOKUP($E34,[2]Sheet1!$D$7:$P$389,8,0)),"-")</f>
        <v>A2</v>
      </c>
      <c r="V34" s="490">
        <f t="shared" si="48"/>
        <v>0</v>
      </c>
      <c r="W34" s="490">
        <f t="shared" si="49"/>
        <v>0</v>
      </c>
      <c r="X34" s="682">
        <f t="shared" si="50"/>
        <v>16</v>
      </c>
      <c r="Y34" s="490">
        <f>IFERROR((VLOOKUP($E34,'[5]Chi tiet'!$D$7:$P$385,12,0)),"-")+IFERROR((VLOOKUP($E34,[6]Sheet1!$D$7:$P$382,12,0)),"-")+IFERROR((VLOOKUP($E34,[2]Sheet1!$D$7:$P$389,12,0)),"-")</f>
        <v>7</v>
      </c>
      <c r="Z34" s="490">
        <f>IFERROR((VLOOKUP($E34,'[5]Chi tiet'!$D$7:$P$385,13,0)),"-")+IFERROR((VLOOKUP($E34,[6]Sheet1!$D$7:$P$382,13,0)),"-")+IFERROR((VLOOKUP($E34,[2]Sheet1!$D$7:$P$389,13,0)),"-")</f>
        <v>9</v>
      </c>
      <c r="AA34" s="576" t="str">
        <f t="shared" si="36"/>
        <v>Xuất sắc</v>
      </c>
      <c r="AB34" s="491"/>
      <c r="AC34" s="10" t="str">
        <f t="shared" si="37"/>
        <v>X</v>
      </c>
      <c r="AD34" s="10"/>
      <c r="AE34" s="82" t="str">
        <f t="shared" si="38"/>
        <v/>
      </c>
      <c r="AF34" s="82"/>
      <c r="AG34" s="10" t="str">
        <f t="shared" si="39"/>
        <v/>
      </c>
      <c r="AH34" s="82"/>
      <c r="AI34" s="10" t="str">
        <f t="shared" si="40"/>
        <v/>
      </c>
      <c r="AJ34" s="506"/>
      <c r="AK34" s="10" t="str">
        <f t="shared" si="41"/>
        <v/>
      </c>
      <c r="AL34" s="141"/>
      <c r="AM34" s="10" t="str">
        <f t="shared" si="42"/>
        <v>X</v>
      </c>
      <c r="AN34" s="10"/>
      <c r="AO34" s="82" t="str">
        <f t="shared" si="43"/>
        <v/>
      </c>
      <c r="AP34" s="82"/>
      <c r="AQ34" s="10" t="str">
        <f t="shared" si="44"/>
        <v/>
      </c>
      <c r="AR34" s="82"/>
      <c r="AS34" s="10" t="str">
        <f t="shared" si="45"/>
        <v/>
      </c>
      <c r="AT34" s="506"/>
      <c r="AU34" s="10" t="str">
        <f t="shared" si="46"/>
        <v/>
      </c>
      <c r="AV34" s="141"/>
      <c r="AW34" s="10"/>
    </row>
    <row r="35" spans="1:50" s="62" customFormat="1" ht="24.75" customHeight="1" x14ac:dyDescent="0.25">
      <c r="A35" s="13">
        <v>8</v>
      </c>
      <c r="B35" s="64" t="s">
        <v>163</v>
      </c>
      <c r="C35" s="40" t="s">
        <v>420</v>
      </c>
      <c r="D35" s="613" t="s">
        <v>861</v>
      </c>
      <c r="E35" s="613" t="s">
        <v>861</v>
      </c>
      <c r="F35" s="137">
        <v>92</v>
      </c>
      <c r="G35" s="137">
        <v>32</v>
      </c>
      <c r="H35" s="137">
        <v>60</v>
      </c>
      <c r="I35" s="525"/>
      <c r="J35" s="24"/>
      <c r="K35" s="139">
        <f t="shared" si="31"/>
        <v>92</v>
      </c>
      <c r="L35" s="514" t="str">
        <f t="shared" si="51"/>
        <v>Xuất sắc</v>
      </c>
      <c r="M35" s="130">
        <f t="shared" si="32"/>
        <v>32</v>
      </c>
      <c r="N35" s="586">
        <f>IF(ROUND(AVERAGE(VLOOKUP($S35,'Hệ số'!$B$5:$C$15,2,0),VLOOKUP($T35,'Hệ số'!$B$5:$C$15,2,0),VLOOKUP($U35,'Hệ số'!$B$5:$C$15,2,0)),1)&gt;=7.5,60,50)</f>
        <v>60</v>
      </c>
      <c r="O35" s="130">
        <f>IFERROR((VLOOKUP($E35,'[31]16.3-15.6 (total)  (2)'!$C$12:$F$138, 4,0)),"0")</f>
        <v>0</v>
      </c>
      <c r="P35" s="130"/>
      <c r="Q35" s="145">
        <f t="shared" si="33"/>
        <v>92</v>
      </c>
      <c r="R35" s="135" t="str">
        <f t="shared" si="34"/>
        <v>Xuất sắc</v>
      </c>
      <c r="S35" s="461" t="str">
        <f>IFERROR((VLOOKUP($E35,'[1]XET CUOI NAM'!$D$9:$AC$341,21,0)),"-")</f>
        <v>A1</v>
      </c>
      <c r="T35" s="461" t="str">
        <f>IFERROR((VLOOKUP($E35,'[1]XET CUOI NAM'!$D$9:$AC$341,23,0)),"-")</f>
        <v>A1</v>
      </c>
      <c r="U35" s="588" t="str">
        <f>IFERROR((VLOOKUP($E35,[2]Sheet1!$D$7:$P$389,8,0)),"-")</f>
        <v>A1</v>
      </c>
      <c r="V35" s="490">
        <f t="shared" si="48"/>
        <v>0</v>
      </c>
      <c r="W35" s="490">
        <f t="shared" si="49"/>
        <v>0</v>
      </c>
      <c r="X35" s="682">
        <f t="shared" ref="X35:X39" si="52">SUM(Y35:Z35)</f>
        <v>19</v>
      </c>
      <c r="Y35" s="490">
        <f>IFERROR((VLOOKUP($E35,'[5]Chi tiet'!$D$7:$P$385,12,0)),"-")+IFERROR((VLOOKUP($E35,[6]Sheet1!$D$7:$P$382,12,0)),"-")+IFERROR((VLOOKUP($E35,[2]Sheet1!$D$7:$P$389,12,0)),"-")</f>
        <v>11</v>
      </c>
      <c r="Z35" s="490">
        <f>IFERROR((VLOOKUP($E35,'[5]Chi tiet'!$D$7:$P$385,13,0)),"-")+IFERROR((VLOOKUP($E35,[6]Sheet1!$D$7:$P$382,13,0)),"-")+IFERROR((VLOOKUP($E35,[2]Sheet1!$D$7:$P$389,13,0)),"-")</f>
        <v>8</v>
      </c>
      <c r="AA35" s="576" t="str">
        <f t="shared" si="36"/>
        <v>Xuất sắc</v>
      </c>
      <c r="AB35" s="534"/>
      <c r="AC35" s="72" t="str">
        <f t="shared" si="37"/>
        <v>X</v>
      </c>
      <c r="AD35" s="72"/>
      <c r="AE35" s="82" t="str">
        <f t="shared" si="38"/>
        <v/>
      </c>
      <c r="AF35" s="82"/>
      <c r="AG35" s="72" t="str">
        <f t="shared" si="39"/>
        <v/>
      </c>
      <c r="AH35" s="82"/>
      <c r="AI35" s="72" t="str">
        <f t="shared" si="40"/>
        <v/>
      </c>
      <c r="AJ35" s="141"/>
      <c r="AK35" s="72" t="str">
        <f t="shared" si="41"/>
        <v/>
      </c>
      <c r="AL35" s="141"/>
      <c r="AM35" s="72" t="str">
        <f t="shared" si="42"/>
        <v>X</v>
      </c>
      <c r="AN35" s="72"/>
      <c r="AO35" s="82" t="str">
        <f t="shared" si="43"/>
        <v/>
      </c>
      <c r="AP35" s="82"/>
      <c r="AQ35" s="72" t="str">
        <f t="shared" si="44"/>
        <v/>
      </c>
      <c r="AR35" s="82"/>
      <c r="AS35" s="72" t="str">
        <f t="shared" si="45"/>
        <v/>
      </c>
      <c r="AT35" s="141"/>
      <c r="AU35" s="72" t="str">
        <f t="shared" si="46"/>
        <v/>
      </c>
      <c r="AV35" s="141"/>
      <c r="AW35" s="72"/>
    </row>
    <row r="36" spans="1:50" s="63" customFormat="1" ht="39.75" customHeight="1" x14ac:dyDescent="0.25">
      <c r="A36" s="13">
        <v>9</v>
      </c>
      <c r="B36" s="20" t="s">
        <v>179</v>
      </c>
      <c r="C36" s="40" t="s">
        <v>180</v>
      </c>
      <c r="D36" s="613" t="s">
        <v>862</v>
      </c>
      <c r="E36" s="613" t="s">
        <v>862</v>
      </c>
      <c r="F36" s="137">
        <v>82</v>
      </c>
      <c r="G36" s="137">
        <v>32</v>
      </c>
      <c r="H36" s="137">
        <v>50</v>
      </c>
      <c r="I36" s="525"/>
      <c r="J36" s="24"/>
      <c r="K36" s="139">
        <f t="shared" si="31"/>
        <v>82</v>
      </c>
      <c r="L36" s="514" t="str">
        <f t="shared" si="51"/>
        <v>Tốt</v>
      </c>
      <c r="M36" s="130">
        <f>G36</f>
        <v>32</v>
      </c>
      <c r="N36" s="586">
        <f>IF(ROUND(AVERAGE(VLOOKUP($S36,'Hệ số'!$B$5:$C$15,2,0),VLOOKUP($T36,'Hệ số'!$B$5:$C$15,2,0),VLOOKUP($U36,'Hệ số'!$B$5:$C$15,2,0)),1)&gt;=7.5,60,50)</f>
        <v>60</v>
      </c>
      <c r="O36" s="130">
        <f>IFERROR((VLOOKUP($E36,'[31]16.3-15.6 (total)  (2)'!$C$12:$F$138, 4,0)),"0")</f>
        <v>0</v>
      </c>
      <c r="P36" s="130"/>
      <c r="Q36" s="145">
        <f>M36+N36+O36-P36</f>
        <v>92</v>
      </c>
      <c r="R36" s="135" t="str">
        <f t="shared" si="34"/>
        <v>Xuất sắc</v>
      </c>
      <c r="S36" s="461" t="str">
        <f>IFERROR((VLOOKUP($E36,'[1]XET CUOI NAM'!$D$9:$AC$341,21,0)),"-")</f>
        <v>A4</v>
      </c>
      <c r="T36" s="461" t="str">
        <f>IFERROR((VLOOKUP($E36,'[1]XET CUOI NAM'!$D$9:$AC$341,23,0)),"-")</f>
        <v>A3</v>
      </c>
      <c r="U36" s="588" t="str">
        <f>IFERROR((VLOOKUP($E36,[2]Sheet1!$D$7:$P$389,8,0)),"-")</f>
        <v>A3</v>
      </c>
      <c r="V36" s="490">
        <f t="shared" si="48"/>
        <v>0</v>
      </c>
      <c r="W36" s="490">
        <f t="shared" si="49"/>
        <v>0</v>
      </c>
      <c r="X36" s="682">
        <f t="shared" si="52"/>
        <v>15</v>
      </c>
      <c r="Y36" s="490">
        <f>IFERROR((VLOOKUP($E36,'[5]Chi tiet'!$D$7:$P$385,12,0)),"-")+IFERROR((VLOOKUP($E36,[6]Sheet1!$D$7:$P$382,12,0)),"-")+IFERROR((VLOOKUP($E36,[2]Sheet1!$D$7:$P$389,12,0)),"-")</f>
        <v>6</v>
      </c>
      <c r="Z36" s="490">
        <f>IFERROR((VLOOKUP($E36,'[5]Chi tiet'!$D$7:$P$385,13,0)),"-")+IFERROR((VLOOKUP($E36,[6]Sheet1!$D$7:$P$382,13,0)),"-")+IFERROR((VLOOKUP($E36,[2]Sheet1!$D$7:$P$389,13,0)),"-")</f>
        <v>9</v>
      </c>
      <c r="AA36" s="576" t="str">
        <f t="shared" si="36"/>
        <v>Xuất sắc</v>
      </c>
      <c r="AB36" s="491"/>
      <c r="AC36" s="10" t="str">
        <f t="shared" si="37"/>
        <v/>
      </c>
      <c r="AD36" s="10"/>
      <c r="AE36" s="82" t="str">
        <f t="shared" si="38"/>
        <v>X</v>
      </c>
      <c r="AF36" s="82"/>
      <c r="AG36" s="10" t="str">
        <f t="shared" si="39"/>
        <v/>
      </c>
      <c r="AH36" s="82"/>
      <c r="AI36" s="10" t="str">
        <f t="shared" si="40"/>
        <v/>
      </c>
      <c r="AJ36" s="506"/>
      <c r="AK36" s="10" t="str">
        <f t="shared" si="41"/>
        <v/>
      </c>
      <c r="AL36" s="141"/>
      <c r="AM36" s="10" t="str">
        <f t="shared" si="42"/>
        <v>X</v>
      </c>
      <c r="AN36" s="10"/>
      <c r="AO36" s="82" t="str">
        <f t="shared" si="43"/>
        <v/>
      </c>
      <c r="AP36" s="82"/>
      <c r="AQ36" s="10" t="str">
        <f t="shared" si="44"/>
        <v/>
      </c>
      <c r="AR36" s="82"/>
      <c r="AS36" s="10" t="str">
        <f t="shared" si="45"/>
        <v/>
      </c>
      <c r="AT36" s="506"/>
      <c r="AU36" s="10" t="str">
        <f t="shared" si="46"/>
        <v/>
      </c>
      <c r="AV36" s="141"/>
      <c r="AW36" s="72"/>
    </row>
    <row r="37" spans="1:50" s="62" customFormat="1" ht="24.75" customHeight="1" x14ac:dyDescent="0.25">
      <c r="A37" s="13">
        <v>10</v>
      </c>
      <c r="B37" s="64" t="s">
        <v>594</v>
      </c>
      <c r="C37" s="40" t="s">
        <v>114</v>
      </c>
      <c r="D37" s="613" t="s">
        <v>863</v>
      </c>
      <c r="E37" s="613" t="s">
        <v>863</v>
      </c>
      <c r="F37" s="137">
        <v>91</v>
      </c>
      <c r="G37" s="137">
        <v>31</v>
      </c>
      <c r="H37" s="137">
        <v>60</v>
      </c>
      <c r="I37" s="525"/>
      <c r="J37" s="24"/>
      <c r="K37" s="139">
        <f t="shared" si="31"/>
        <v>91</v>
      </c>
      <c r="L37" s="514" t="str">
        <f t="shared" si="51"/>
        <v>Xuất sắc</v>
      </c>
      <c r="M37" s="130">
        <f>G37</f>
        <v>31</v>
      </c>
      <c r="N37" s="586">
        <f>IF(ROUND(AVERAGE(VLOOKUP($S37,'Hệ số'!$B$5:$C$15,2,0),VLOOKUP($T37,'Hệ số'!$B$5:$C$15,2,0),VLOOKUP($U37,'Hệ số'!$B$5:$C$15,2,0)),1)&gt;=7.5,60,50)</f>
        <v>60</v>
      </c>
      <c r="O37" s="130">
        <f>IFERROR((VLOOKUP($E37,'[31]16.3-15.6 (total)  (2)'!$C$12:$F$138, 4,0)),"0")</f>
        <v>1</v>
      </c>
      <c r="P37" s="130"/>
      <c r="Q37" s="145">
        <f>M37+N37+O37-P37</f>
        <v>92</v>
      </c>
      <c r="R37" s="135" t="str">
        <f t="shared" si="34"/>
        <v>Xuất sắc</v>
      </c>
      <c r="S37" s="461" t="str">
        <f>IFERROR((VLOOKUP($E37,'[1]XET CUOI NAM'!$D$9:$AC$341,21,0)),"-")</f>
        <v>A2</v>
      </c>
      <c r="T37" s="461" t="str">
        <f>IFERROR((VLOOKUP($E37,'[1]XET CUOI NAM'!$D$9:$AC$341,23,0)),"-")</f>
        <v>A1</v>
      </c>
      <c r="U37" s="588" t="str">
        <f>IFERROR((VLOOKUP($E37,[2]Sheet1!$D$7:$P$389,8,0)),"-")</f>
        <v>A1</v>
      </c>
      <c r="V37" s="490">
        <f t="shared" si="48"/>
        <v>0</v>
      </c>
      <c r="W37" s="490">
        <f t="shared" si="49"/>
        <v>0</v>
      </c>
      <c r="X37" s="682">
        <f t="shared" si="52"/>
        <v>16</v>
      </c>
      <c r="Y37" s="490">
        <f>IFERROR((VLOOKUP($E37,'[5]Chi tiet'!$D$7:$P$385,12,0)),"-")+IFERROR((VLOOKUP($E37,[6]Sheet1!$D$7:$P$382,12,0)),"-")+IFERROR((VLOOKUP($E37,[2]Sheet1!$D$7:$P$389,12,0)),"-")</f>
        <v>8</v>
      </c>
      <c r="Z37" s="490">
        <f>IFERROR((VLOOKUP($E37,'[5]Chi tiet'!$D$7:$P$385,13,0)),"-")+IFERROR((VLOOKUP($E37,[6]Sheet1!$D$7:$P$382,13,0)),"-")+IFERROR((VLOOKUP($E37,[2]Sheet1!$D$7:$P$389,13,0)),"-")</f>
        <v>8</v>
      </c>
      <c r="AA37" s="576" t="str">
        <f t="shared" si="36"/>
        <v>Xuất sắc</v>
      </c>
      <c r="AB37" s="530"/>
      <c r="AC37" s="10" t="str">
        <f t="shared" si="37"/>
        <v>X</v>
      </c>
      <c r="AD37" s="10"/>
      <c r="AE37" s="82" t="str">
        <f t="shared" si="38"/>
        <v/>
      </c>
      <c r="AF37" s="82"/>
      <c r="AG37" s="10" t="str">
        <f t="shared" si="39"/>
        <v/>
      </c>
      <c r="AH37" s="82"/>
      <c r="AI37" s="10" t="str">
        <f t="shared" si="40"/>
        <v/>
      </c>
      <c r="AJ37" s="506"/>
      <c r="AK37" s="10" t="str">
        <f t="shared" si="41"/>
        <v/>
      </c>
      <c r="AL37" s="141"/>
      <c r="AM37" s="10" t="str">
        <f t="shared" si="42"/>
        <v>X</v>
      </c>
      <c r="AN37" s="10"/>
      <c r="AO37" s="82" t="str">
        <f t="shared" si="43"/>
        <v/>
      </c>
      <c r="AP37" s="82"/>
      <c r="AQ37" s="10" t="str">
        <f t="shared" si="44"/>
        <v/>
      </c>
      <c r="AR37" s="82"/>
      <c r="AS37" s="10" t="str">
        <f t="shared" si="45"/>
        <v/>
      </c>
      <c r="AT37" s="506"/>
      <c r="AU37" s="10" t="str">
        <f t="shared" si="46"/>
        <v/>
      </c>
      <c r="AV37" s="141"/>
      <c r="AW37" s="72"/>
    </row>
    <row r="38" spans="1:50" s="3" customFormat="1" ht="24.75" customHeight="1" x14ac:dyDescent="0.25">
      <c r="A38" s="13">
        <v>11</v>
      </c>
      <c r="B38" s="64" t="s">
        <v>424</v>
      </c>
      <c r="C38" s="40" t="s">
        <v>425</v>
      </c>
      <c r="D38" s="614" t="s">
        <v>865</v>
      </c>
      <c r="E38" s="614" t="s">
        <v>865</v>
      </c>
      <c r="F38" s="137">
        <v>91</v>
      </c>
      <c r="G38" s="137">
        <v>32</v>
      </c>
      <c r="H38" s="137">
        <v>60</v>
      </c>
      <c r="I38" s="524"/>
      <c r="J38" s="24"/>
      <c r="K38" s="139">
        <f t="shared" si="31"/>
        <v>92</v>
      </c>
      <c r="L38" s="514" t="str">
        <f t="shared" si="51"/>
        <v>Xuất sắc</v>
      </c>
      <c r="M38" s="130">
        <f t="shared" si="32"/>
        <v>32</v>
      </c>
      <c r="N38" s="586">
        <f>IF(ROUND(AVERAGE(VLOOKUP($S38,'Hệ số'!$B$5:$C$15,2,0),VLOOKUP($T38,'Hệ số'!$B$5:$C$15,2,0),VLOOKUP($U38,'Hệ số'!$B$5:$C$15,2,0)),1)&gt;=7.5,60,50)</f>
        <v>60</v>
      </c>
      <c r="O38" s="130">
        <f>IFERROR((VLOOKUP($E38,'[31]16.3-15.6 (total)  (2)'!$C$12:$F$138, 4,0)),"0")</f>
        <v>1</v>
      </c>
      <c r="P38" s="130"/>
      <c r="Q38" s="145">
        <f t="shared" si="33"/>
        <v>93</v>
      </c>
      <c r="R38" s="135" t="str">
        <f t="shared" si="34"/>
        <v>Xuất sắc</v>
      </c>
      <c r="S38" s="461" t="str">
        <f>IFERROR((VLOOKUP($E38,'[1]XET CUOI NAM'!$D$9:$AC$341,21,0)),"-")</f>
        <v>A1</v>
      </c>
      <c r="T38" s="461" t="str">
        <f>IFERROR((VLOOKUP($E38,'[1]XET CUOI NAM'!$D$9:$AC$341,23,0)),"-")</f>
        <v>A1</v>
      </c>
      <c r="U38" s="588" t="str">
        <f>IFERROR((VLOOKUP($E38,[2]Sheet1!$D$7:$P$389,8,0)),"-")</f>
        <v>A1</v>
      </c>
      <c r="V38" s="490">
        <f t="shared" si="48"/>
        <v>0</v>
      </c>
      <c r="W38" s="490">
        <f t="shared" si="49"/>
        <v>0</v>
      </c>
      <c r="X38" s="682">
        <f t="shared" si="52"/>
        <v>16</v>
      </c>
      <c r="Y38" s="490">
        <f>IFERROR((VLOOKUP($E38,'[5]Chi tiet'!$D$7:$P$385,12,0)),"-")+IFERROR((VLOOKUP($E38,[6]Sheet1!$D$7:$P$382,12,0)),"-")+IFERROR((VLOOKUP($E38,[2]Sheet1!$D$7:$P$389,12,0)),"-")</f>
        <v>7</v>
      </c>
      <c r="Z38" s="490">
        <f>IFERROR((VLOOKUP($E38,'[5]Chi tiet'!$D$7:$P$385,13,0)),"-")+IFERROR((VLOOKUP($E38,[6]Sheet1!$D$7:$P$382,13,0)),"-")+IFERROR((VLOOKUP($E38,[2]Sheet1!$D$7:$P$389,13,0)),"-")</f>
        <v>9</v>
      </c>
      <c r="AA38" s="576" t="str">
        <f t="shared" si="36"/>
        <v>Xuất sắc</v>
      </c>
      <c r="AB38" s="530"/>
      <c r="AC38" s="10" t="str">
        <f t="shared" si="37"/>
        <v>X</v>
      </c>
      <c r="AD38" s="10"/>
      <c r="AE38" s="82" t="str">
        <f t="shared" si="38"/>
        <v/>
      </c>
      <c r="AF38" s="82"/>
      <c r="AG38" s="10" t="str">
        <f t="shared" si="39"/>
        <v/>
      </c>
      <c r="AH38" s="82"/>
      <c r="AI38" s="10" t="str">
        <f t="shared" si="40"/>
        <v/>
      </c>
      <c r="AJ38" s="506"/>
      <c r="AK38" s="10" t="str">
        <f t="shared" si="41"/>
        <v/>
      </c>
      <c r="AL38" s="141"/>
      <c r="AM38" s="10" t="str">
        <f t="shared" si="42"/>
        <v>X</v>
      </c>
      <c r="AN38" s="10"/>
      <c r="AO38" s="82" t="str">
        <f t="shared" si="43"/>
        <v/>
      </c>
      <c r="AP38" s="82"/>
      <c r="AQ38" s="10" t="str">
        <f t="shared" si="44"/>
        <v/>
      </c>
      <c r="AR38" s="82"/>
      <c r="AS38" s="10" t="str">
        <f t="shared" si="45"/>
        <v/>
      </c>
      <c r="AT38" s="506"/>
      <c r="AU38" s="10" t="str">
        <f t="shared" si="46"/>
        <v/>
      </c>
      <c r="AV38" s="141"/>
      <c r="AW38" s="10"/>
    </row>
    <row r="39" spans="1:50" s="4" customFormat="1" ht="26.25" customHeight="1" x14ac:dyDescent="0.25">
      <c r="A39" s="13">
        <v>12</v>
      </c>
      <c r="B39" s="20" t="s">
        <v>289</v>
      </c>
      <c r="C39" s="40" t="s">
        <v>506</v>
      </c>
      <c r="D39" s="613" t="s">
        <v>864</v>
      </c>
      <c r="E39" s="613" t="s">
        <v>864</v>
      </c>
      <c r="F39" s="137">
        <v>75</v>
      </c>
      <c r="G39" s="137">
        <v>25</v>
      </c>
      <c r="H39" s="137">
        <v>50</v>
      </c>
      <c r="I39" s="525"/>
      <c r="J39" s="24"/>
      <c r="K39" s="139">
        <f t="shared" si="31"/>
        <v>75</v>
      </c>
      <c r="L39" s="514" t="str">
        <f t="shared" si="51"/>
        <v>Tốt</v>
      </c>
      <c r="M39" s="130">
        <f>G39</f>
        <v>25</v>
      </c>
      <c r="N39" s="586">
        <f>IF(ROUND(AVERAGE(VLOOKUP($S39,'Hệ số'!$B$5:$C$15,2,0),VLOOKUP($T39,'Hệ số'!$B$5:$C$15,2,0),VLOOKUP($U39,'Hệ số'!$B$5:$C$15,2,0)),1)&gt;=7.5,60,50)</f>
        <v>50</v>
      </c>
      <c r="O39" s="130">
        <f>IFERROR((VLOOKUP($E39,'[31]16.3-15.6 (total)  (2)'!$C$12:$F$138, 4,0)),"0")</f>
        <v>1</v>
      </c>
      <c r="P39" s="130"/>
      <c r="Q39" s="145">
        <f>M39+N39+O39-P39</f>
        <v>76</v>
      </c>
      <c r="R39" s="135" t="str">
        <f t="shared" si="34"/>
        <v>Tốt</v>
      </c>
      <c r="S39" s="461" t="str">
        <f>IFERROR((VLOOKUP($E39,'[1]XET CUOI NAM'!$D$9:$AC$341,21,0)),"-")</f>
        <v>A4</v>
      </c>
      <c r="T39" s="461" t="str">
        <f>IFERROR((VLOOKUP($E39,'[1]XET CUOI NAM'!$D$9:$AC$341,23,0)),"-")</f>
        <v>A4</v>
      </c>
      <c r="U39" s="588" t="str">
        <f>IFERROR((VLOOKUP($E39,[2]Sheet1!$D$7:$P$389,8,0)),"-")</f>
        <v>A4</v>
      </c>
      <c r="V39" s="490">
        <f t="shared" si="48"/>
        <v>0</v>
      </c>
      <c r="W39" s="490">
        <f t="shared" si="49"/>
        <v>0</v>
      </c>
      <c r="X39" s="682">
        <f t="shared" si="52"/>
        <v>8</v>
      </c>
      <c r="Y39" s="490">
        <f>IFERROR((VLOOKUP($E39,'[5]Chi tiet'!$D$7:$P$385,12,0)),"-")+IFERROR((VLOOKUP($E39,[6]Sheet1!$D$7:$P$382,12,0)),"-")+IFERROR((VLOOKUP($E39,[2]Sheet1!$D$7:$P$389,12,0)),"-")</f>
        <v>3</v>
      </c>
      <c r="Z39" s="490">
        <f>IFERROR((VLOOKUP($E39,'[5]Chi tiet'!$D$7:$P$385,13,0)),"-")+IFERROR((VLOOKUP($E39,[6]Sheet1!$D$7:$P$382,13,0)),"-")+IFERROR((VLOOKUP($E39,[2]Sheet1!$D$7:$P$389,13,0)),"-")</f>
        <v>5</v>
      </c>
      <c r="AA39" s="576" t="str">
        <f t="shared" si="36"/>
        <v>Tốt</v>
      </c>
      <c r="AB39" s="491"/>
      <c r="AC39" s="10" t="str">
        <f t="shared" si="37"/>
        <v/>
      </c>
      <c r="AD39" s="10"/>
      <c r="AE39" s="82" t="str">
        <f t="shared" si="38"/>
        <v>X</v>
      </c>
      <c r="AF39" s="82"/>
      <c r="AG39" s="10" t="str">
        <f t="shared" si="39"/>
        <v/>
      </c>
      <c r="AH39" s="82"/>
      <c r="AI39" s="10" t="str">
        <f t="shared" si="40"/>
        <v/>
      </c>
      <c r="AJ39" s="506"/>
      <c r="AK39" s="10" t="str">
        <f t="shared" si="41"/>
        <v/>
      </c>
      <c r="AL39" s="141"/>
      <c r="AM39" s="10" t="str">
        <f t="shared" si="42"/>
        <v/>
      </c>
      <c r="AN39" s="10"/>
      <c r="AO39" s="82" t="str">
        <f t="shared" si="43"/>
        <v>X</v>
      </c>
      <c r="AP39" s="82"/>
      <c r="AQ39" s="10" t="str">
        <f t="shared" si="44"/>
        <v/>
      </c>
      <c r="AR39" s="82"/>
      <c r="AS39" s="10" t="str">
        <f t="shared" si="45"/>
        <v/>
      </c>
      <c r="AT39" s="506"/>
      <c r="AU39" s="10" t="str">
        <f t="shared" si="46"/>
        <v/>
      </c>
      <c r="AV39" s="141"/>
      <c r="AW39" s="10"/>
    </row>
    <row r="40" spans="1:50" s="5" customFormat="1" ht="24.75" customHeight="1" x14ac:dyDescent="0.25">
      <c r="A40" s="79" t="s">
        <v>675</v>
      </c>
      <c r="B40" s="80" t="s">
        <v>26</v>
      </c>
      <c r="C40" s="109"/>
      <c r="D40" s="161"/>
      <c r="E40" s="161"/>
      <c r="F40" s="86"/>
      <c r="G40" s="86"/>
      <c r="H40" s="86"/>
      <c r="I40" s="86"/>
      <c r="J40" s="86"/>
      <c r="K40" s="153"/>
      <c r="L40" s="516"/>
      <c r="M40" s="161"/>
      <c r="N40" s="161"/>
      <c r="O40" s="161"/>
      <c r="P40" s="161"/>
      <c r="Q40" s="145"/>
      <c r="R40" s="135"/>
      <c r="S40" s="461" t="str">
        <f>IFERROR((VLOOKUP($E40,'[1]XET CUOI NAM'!$D$9:$AC$341,21,0)),"-")</f>
        <v>-</v>
      </c>
      <c r="T40" s="461" t="str">
        <f>IFERROR((VLOOKUP($E40,'[1]XET CUOI NAM'!$D$9:$AC$341,23,0)),"-")</f>
        <v>-</v>
      </c>
      <c r="U40" s="588">
        <f>IFERROR((VLOOKUP($E40,[2]Sheet1!$D$7:$P$389,8,0)),"-")</f>
        <v>4</v>
      </c>
      <c r="V40" s="487"/>
      <c r="W40" s="487"/>
      <c r="X40" s="682"/>
      <c r="Y40" s="490"/>
      <c r="Z40" s="490"/>
      <c r="AA40" s="576"/>
      <c r="AB40" s="543"/>
      <c r="AC40" s="81">
        <f>COUNTIF(AC41:AC44,"x")</f>
        <v>4</v>
      </c>
      <c r="AD40" s="84">
        <f>AC40/($AC40+$AE40+$AG40+$AI40+$AK40)</f>
        <v>1</v>
      </c>
      <c r="AE40" s="81">
        <f>COUNTIF(AE41:AE44,"x")</f>
        <v>0</v>
      </c>
      <c r="AF40" s="84">
        <f>AE40/($AC40+$AE40+$AG40+$AI40+$AK40)</f>
        <v>0</v>
      </c>
      <c r="AG40" s="81">
        <f>COUNTIF(AG41:AG44,"x")</f>
        <v>0</v>
      </c>
      <c r="AH40" s="84">
        <f>AG40/($AC40+$AE40+$AG40+$AI40+$AK40)</f>
        <v>0</v>
      </c>
      <c r="AI40" s="81">
        <f>COUNTIF(AI41:AI44,"x")</f>
        <v>0</v>
      </c>
      <c r="AJ40" s="84">
        <f>AI40/($AC40+$AE40+$AG40+$AI40+$AK40)</f>
        <v>0</v>
      </c>
      <c r="AK40" s="81">
        <f>COUNTIF(AK41:AK44,"x")</f>
        <v>0</v>
      </c>
      <c r="AL40" s="84">
        <f>AK40/($AC40+$AE40+$AG40+$AI40+$AK40)</f>
        <v>0</v>
      </c>
      <c r="AM40" s="81">
        <f>COUNTIF(AM41:AM44,"x")</f>
        <v>4</v>
      </c>
      <c r="AN40" s="84">
        <f>AM40/($AM40+$AO40+$AQ40+$AS40+$AU40)</f>
        <v>1</v>
      </c>
      <c r="AO40" s="81">
        <f>COUNTIF(AO41:AO44,"x")</f>
        <v>0</v>
      </c>
      <c r="AP40" s="84">
        <f>AO40/($AM40+$AO40+$AQ40+$AS40+$AU40)</f>
        <v>0</v>
      </c>
      <c r="AQ40" s="81">
        <f>COUNTIF(AQ41:AQ44,"x")</f>
        <v>0</v>
      </c>
      <c r="AR40" s="84">
        <f>AQ40/($AM40+$AO40+$AQ40+$AS40+$AU40)</f>
        <v>0</v>
      </c>
      <c r="AS40" s="81">
        <f>COUNTIF(AS41:AS44,"x")</f>
        <v>0</v>
      </c>
      <c r="AT40" s="84">
        <f>AS40/($AM40+$AO40+$AQ40+$AS40+$AU40)</f>
        <v>0</v>
      </c>
      <c r="AU40" s="81">
        <f>COUNTIF(AU41:AU44,"x")</f>
        <v>0</v>
      </c>
      <c r="AV40" s="84">
        <f>AU40/($AM40+$AO40+$AQ40+$AS40+$AU40)</f>
        <v>0</v>
      </c>
      <c r="AW40" s="556"/>
    </row>
    <row r="41" spans="1:50" s="26" customFormat="1" ht="23.25" customHeight="1" x14ac:dyDescent="0.25">
      <c r="A41" s="13">
        <f>A39+1</f>
        <v>13</v>
      </c>
      <c r="B41" s="298" t="s">
        <v>163</v>
      </c>
      <c r="C41" s="299" t="s">
        <v>527</v>
      </c>
      <c r="D41" s="615" t="s">
        <v>868</v>
      </c>
      <c r="E41" s="615" t="s">
        <v>868</v>
      </c>
      <c r="F41" s="137">
        <v>89</v>
      </c>
      <c r="G41" s="137">
        <v>30</v>
      </c>
      <c r="H41" s="137">
        <v>60</v>
      </c>
      <c r="I41" s="526"/>
      <c r="J41" s="24"/>
      <c r="K41" s="139">
        <f t="shared" si="31"/>
        <v>90</v>
      </c>
      <c r="L41" s="514" t="str">
        <f t="shared" si="51"/>
        <v>Xuất sắc</v>
      </c>
      <c r="M41" s="130">
        <f t="shared" ref="M41:M44" si="53">G41</f>
        <v>30</v>
      </c>
      <c r="N41" s="586">
        <f>IF(ROUND(AVERAGE(VLOOKUP($S41,'Hệ số'!$B$5:$C$15,2,0),VLOOKUP($T41,'Hệ số'!$B$5:$C$15,2,0),VLOOKUP($U41,'Hệ số'!$B$5:$C$15,2,0)),1)&gt;=7.5,60,50)</f>
        <v>60</v>
      </c>
      <c r="O41" s="130">
        <f>IFERROR((VLOOKUP($E41,'[31]16.3-15.6 (total)  (2)'!$C$12:$F$138, 4,0)),"0")</f>
        <v>0.5</v>
      </c>
      <c r="P41" s="130"/>
      <c r="Q41" s="145">
        <f>M41+N41+O41-P41</f>
        <v>90.5</v>
      </c>
      <c r="R41" s="135" t="str">
        <f>IF(AND($Q41&gt;=90,$Q41&lt;=100),"Xuất sắc",IF(AND($Q41&gt;=75,$Q41&lt;90),"Tốt",IF(AND($Q41&gt;=50,$Q41&lt;75),"Hoàn thành",IF(AND($Q41&lt;50,$Q41&gt;0),"Không hoàn thành",IF($Q41=0,"Không đánh giá","")))))</f>
        <v>Xuất sắc</v>
      </c>
      <c r="S41" s="461" t="str">
        <f>IFERROR((VLOOKUP($E41,'[1]XET CUOI NAM'!$D$9:$AC$341,21,0)),"-")</f>
        <v>A1</v>
      </c>
      <c r="T41" s="461" t="str">
        <f>IFERROR((VLOOKUP($E41,'[1]XET CUOI NAM'!$D$9:$AC$341,23,0)),"-")</f>
        <v>A2</v>
      </c>
      <c r="U41" s="588" t="str">
        <f>IFERROR((VLOOKUP($E41,[2]Sheet1!$D$7:$P$389,8,0)),"-")</f>
        <v>A2</v>
      </c>
      <c r="V41" s="490">
        <f>COUNTIF(S41:U41,"B1")+COUNTIF(S41:U41,"B2")*2</f>
        <v>0</v>
      </c>
      <c r="W41" s="490">
        <f>+COUNTIF(S41:U41,"C*")+COUNTIF(S41:U41,"D")</f>
        <v>0</v>
      </c>
      <c r="X41" s="682">
        <f t="shared" ref="X41:X44" si="54">SUM(Y41:Z41)</f>
        <v>13</v>
      </c>
      <c r="Y41" s="490">
        <f>IFERROR((VLOOKUP($E41,'[5]Chi tiet'!$D$7:$P$385,12,0)),"-")+IFERROR((VLOOKUP($E41,[6]Sheet1!$D$7:$P$382,12,0)),"-")+IFERROR((VLOOKUP($E41,[2]Sheet1!$D$7:$P$389,12,0)),"-")</f>
        <v>9</v>
      </c>
      <c r="Z41" s="490">
        <f>IFERROR((VLOOKUP($E41,'[5]Chi tiet'!$D$7:$P$385,13,0)),"-")+IFERROR((VLOOKUP($E41,[6]Sheet1!$D$7:$P$382,13,0)),"-")+IFERROR((VLOOKUP($E41,[2]Sheet1!$D$7:$P$389,13,0)),"-")</f>
        <v>4</v>
      </c>
      <c r="AA41" s="576" t="str">
        <f t="shared" si="36"/>
        <v>Xuất sắc</v>
      </c>
      <c r="AB41" s="540"/>
      <c r="AC41" s="10" t="str">
        <f>IF($L41="Xuất sắc","X","")</f>
        <v>X</v>
      </c>
      <c r="AD41" s="10"/>
      <c r="AE41" s="82" t="str">
        <f>IF($L41="Tốt","X","")</f>
        <v/>
      </c>
      <c r="AF41" s="82"/>
      <c r="AG41" s="10" t="str">
        <f>IF($L41="Hoàn thành","X","")</f>
        <v/>
      </c>
      <c r="AH41" s="82"/>
      <c r="AI41" s="10" t="str">
        <f>IF($L41="Không hoàn thành","X","")</f>
        <v/>
      </c>
      <c r="AJ41" s="506"/>
      <c r="AK41" s="10" t="str">
        <f>IF($L41="Không đánh giá","X","")</f>
        <v/>
      </c>
      <c r="AL41" s="141"/>
      <c r="AM41" s="10" t="str">
        <f>IF($AA41="Xuất sắc","X","")</f>
        <v>X</v>
      </c>
      <c r="AN41" s="10"/>
      <c r="AO41" s="82" t="str">
        <f>IF($AA41="Tốt","X","")</f>
        <v/>
      </c>
      <c r="AP41" s="82"/>
      <c r="AQ41" s="10" t="str">
        <f>IF($AA41="Hoàn thành","X","")</f>
        <v/>
      </c>
      <c r="AR41" s="82"/>
      <c r="AS41" s="10" t="str">
        <f>IF($AA41="Không hoàn thành","X","")</f>
        <v/>
      </c>
      <c r="AT41" s="506"/>
      <c r="AU41" s="10" t="str">
        <f>IF($AA41="Không đánh giá","X","")</f>
        <v/>
      </c>
      <c r="AV41" s="141"/>
      <c r="AW41" s="454"/>
    </row>
    <row r="42" spans="1:50" s="5" customFormat="1" ht="24.75" customHeight="1" x14ac:dyDescent="0.25">
      <c r="A42" s="13">
        <f>A41+1</f>
        <v>14</v>
      </c>
      <c r="B42" s="20" t="s">
        <v>426</v>
      </c>
      <c r="C42" s="40" t="s">
        <v>427</v>
      </c>
      <c r="D42" s="613" t="s">
        <v>869</v>
      </c>
      <c r="E42" s="613" t="s">
        <v>869</v>
      </c>
      <c r="F42" s="137">
        <v>88</v>
      </c>
      <c r="G42" s="137">
        <v>30</v>
      </c>
      <c r="H42" s="137">
        <v>60</v>
      </c>
      <c r="I42" s="527"/>
      <c r="J42" s="24"/>
      <c r="K42" s="139">
        <f t="shared" si="31"/>
        <v>90</v>
      </c>
      <c r="L42" s="514" t="str">
        <f t="shared" si="51"/>
        <v>Xuất sắc</v>
      </c>
      <c r="M42" s="130">
        <f t="shared" si="53"/>
        <v>30</v>
      </c>
      <c r="N42" s="586">
        <f>IF(ROUND(AVERAGE(VLOOKUP($S42,'Hệ số'!$B$5:$C$15,2,0),VLOOKUP($T42,'Hệ số'!$B$5:$C$15,2,0),VLOOKUP($U42,'Hệ số'!$B$5:$C$15,2,0)),1)&gt;=7.5,60,50)</f>
        <v>60</v>
      </c>
      <c r="O42" s="130">
        <f>IFERROR((VLOOKUP($E42,'[31]16.3-15.6 (total)  (2)'!$C$12:$F$138, 4,0)),"0")</f>
        <v>0.5</v>
      </c>
      <c r="P42" s="130"/>
      <c r="Q42" s="145">
        <f>M42+N42+O42-P42</f>
        <v>90.5</v>
      </c>
      <c r="R42" s="135" t="str">
        <f>IF(AND($Q42&gt;=90,$Q42&lt;=100),"Xuất sắc",IF(AND($Q42&gt;=75,$Q42&lt;90),"Tốt",IF(AND($Q42&gt;=50,$Q42&lt;75),"Hoàn thành",IF(AND($Q42&lt;50,$Q42&gt;0),"Không hoàn thành",IF($Q42=0,"Không đánh giá","")))))</f>
        <v>Xuất sắc</v>
      </c>
      <c r="S42" s="461" t="str">
        <f>IFERROR((VLOOKUP($E42,'[1]XET CUOI NAM'!$D$9:$AC$341,21,0)),"-")</f>
        <v>A2</v>
      </c>
      <c r="T42" s="461" t="str">
        <f>IFERROR((VLOOKUP($E42,'[1]XET CUOI NAM'!$D$9:$AC$341,23,0)),"-")</f>
        <v>A2</v>
      </c>
      <c r="U42" s="588" t="str">
        <f>IFERROR((VLOOKUP($E42,[2]Sheet1!$D$7:$P$389,8,0)),"-")</f>
        <v>A2</v>
      </c>
      <c r="V42" s="490">
        <f>COUNTIF(S42:U42,"B1")+COUNTIF(S42:U42,"B2")*2</f>
        <v>0</v>
      </c>
      <c r="W42" s="490">
        <f>+COUNTIF(S42:U42,"C*")+COUNTIF(S42:U42,"D")</f>
        <v>0</v>
      </c>
      <c r="X42" s="682">
        <f t="shared" si="54"/>
        <v>13</v>
      </c>
      <c r="Y42" s="490">
        <f>IFERROR((VLOOKUP($E42,'[5]Chi tiet'!$D$7:$P$385,12,0)),"-")+IFERROR((VLOOKUP($E42,[6]Sheet1!$D$7:$P$382,12,0)),"-")+IFERROR((VLOOKUP($E42,[2]Sheet1!$D$7:$P$389,12,0)),"-")</f>
        <v>6</v>
      </c>
      <c r="Z42" s="490">
        <f>IFERROR((VLOOKUP($E42,'[5]Chi tiet'!$D$7:$P$385,13,0)),"-")+IFERROR((VLOOKUP($E42,[6]Sheet1!$D$7:$P$382,13,0)),"-")+IFERROR((VLOOKUP($E42,[2]Sheet1!$D$7:$P$389,13,0)),"-")</f>
        <v>7</v>
      </c>
      <c r="AA42" s="576" t="str">
        <f t="shared" si="36"/>
        <v>Xuất sắc</v>
      </c>
      <c r="AB42" s="542"/>
      <c r="AC42" s="10" t="str">
        <f>IF($L42="Xuất sắc","X","")</f>
        <v>X</v>
      </c>
      <c r="AD42" s="10"/>
      <c r="AE42" s="82" t="str">
        <f>IF($L42="Tốt","X","")</f>
        <v/>
      </c>
      <c r="AF42" s="82"/>
      <c r="AG42" s="10" t="str">
        <f>IF($L42="Hoàn thành","X","")</f>
        <v/>
      </c>
      <c r="AH42" s="82"/>
      <c r="AI42" s="10" t="str">
        <f>IF($L42="Không hoàn thành","X","")</f>
        <v/>
      </c>
      <c r="AJ42" s="506"/>
      <c r="AK42" s="10" t="str">
        <f>IF($L42="Không đánh giá","X","")</f>
        <v/>
      </c>
      <c r="AL42" s="141"/>
      <c r="AM42" s="10" t="str">
        <f>IF($AA42="Xuất sắc","X","")</f>
        <v>X</v>
      </c>
      <c r="AN42" s="10"/>
      <c r="AO42" s="82" t="str">
        <f>IF($AA42="Tốt","X","")</f>
        <v/>
      </c>
      <c r="AP42" s="82"/>
      <c r="AQ42" s="10" t="str">
        <f>IF($AA42="Hoàn thành","X","")</f>
        <v/>
      </c>
      <c r="AR42" s="82"/>
      <c r="AS42" s="10" t="str">
        <f>IF($AA42="Không hoàn thành","X","")</f>
        <v/>
      </c>
      <c r="AT42" s="506"/>
      <c r="AU42" s="10" t="str">
        <f>IF($AA42="Không đánh giá","X","")</f>
        <v/>
      </c>
      <c r="AV42" s="141"/>
      <c r="AW42" s="556"/>
    </row>
    <row r="43" spans="1:50" s="5" customFormat="1" ht="24.75" customHeight="1" x14ac:dyDescent="0.25">
      <c r="A43" s="13">
        <f>A42+1</f>
        <v>15</v>
      </c>
      <c r="B43" s="20" t="s">
        <v>429</v>
      </c>
      <c r="C43" s="40" t="s">
        <v>430</v>
      </c>
      <c r="D43" s="613" t="s">
        <v>866</v>
      </c>
      <c r="E43" s="613" t="s">
        <v>866</v>
      </c>
      <c r="F43" s="137">
        <v>86</v>
      </c>
      <c r="G43" s="137">
        <v>32</v>
      </c>
      <c r="H43" s="137">
        <v>60</v>
      </c>
      <c r="I43" s="527"/>
      <c r="J43" s="24"/>
      <c r="K43" s="139">
        <f t="shared" si="31"/>
        <v>92</v>
      </c>
      <c r="L43" s="514" t="str">
        <f t="shared" si="51"/>
        <v>Xuất sắc</v>
      </c>
      <c r="M43" s="130">
        <f t="shared" si="53"/>
        <v>32</v>
      </c>
      <c r="N43" s="586">
        <f>IF(ROUND(AVERAGE(VLOOKUP($S43,'Hệ số'!$B$5:$C$15,2,0),VLOOKUP($T43,'Hệ số'!$B$5:$C$15,2,0),VLOOKUP($U43,'Hệ số'!$B$5:$C$15,2,0)),1)&gt;=7.5,60,50)</f>
        <v>60</v>
      </c>
      <c r="O43" s="130">
        <f>IFERROR((VLOOKUP($E43,'[31]16.3-15.6 (total)  (2)'!$C$12:$F$138, 4,0)),"0")</f>
        <v>1</v>
      </c>
      <c r="P43" s="130"/>
      <c r="Q43" s="145">
        <f>M43+N43+O43-P43</f>
        <v>93</v>
      </c>
      <c r="R43" s="135" t="str">
        <f>IF(AND($Q43&gt;=90,$Q43&lt;=100),"Xuất sắc",IF(AND($Q43&gt;=75,$Q43&lt;90),"Tốt",IF(AND($Q43&gt;=50,$Q43&lt;75),"Hoàn thành",IF(AND($Q43&lt;50,$Q43&gt;0),"Không hoàn thành",IF($Q43=0,"Không đánh giá","")))))</f>
        <v>Xuất sắc</v>
      </c>
      <c r="S43" s="461" t="str">
        <f>IFERROR((VLOOKUP($E43,'[1]XET CUOI NAM'!$D$9:$AC$341,21,0)),"-")</f>
        <v>A1</v>
      </c>
      <c r="T43" s="461" t="str">
        <f>IFERROR((VLOOKUP($E43,'[1]XET CUOI NAM'!$D$9:$AC$341,23,0)),"-")</f>
        <v>A1</v>
      </c>
      <c r="U43" s="588" t="str">
        <f>IFERROR((VLOOKUP($E43,[2]Sheet1!$D$7:$P$389,8,0)),"-")</f>
        <v>A1</v>
      </c>
      <c r="V43" s="490">
        <f>COUNTIF(S43:U43,"B1")+COUNTIF(S43:U43,"B2")*2</f>
        <v>0</v>
      </c>
      <c r="W43" s="490">
        <f>+COUNTIF(S43:U43,"C*")+COUNTIF(S43:U43,"D")</f>
        <v>0</v>
      </c>
      <c r="X43" s="682">
        <f t="shared" si="54"/>
        <v>12</v>
      </c>
      <c r="Y43" s="490">
        <f>IFERROR((VLOOKUP($E43,'[5]Chi tiet'!$D$7:$P$385,12,0)),"-")+IFERROR((VLOOKUP($E43,[6]Sheet1!$D$7:$P$382,12,0)),"-")+IFERROR((VLOOKUP($E43,[2]Sheet1!$D$7:$P$389,12,0)),"-")</f>
        <v>5</v>
      </c>
      <c r="Z43" s="490">
        <f>IFERROR((VLOOKUP($E43,'[5]Chi tiet'!$D$7:$P$385,13,0)),"-")+IFERROR((VLOOKUP($E43,[6]Sheet1!$D$7:$P$382,13,0)),"-")+IFERROR((VLOOKUP($E43,[2]Sheet1!$D$7:$P$389,13,0)),"-")</f>
        <v>7</v>
      </c>
      <c r="AA43" s="576" t="str">
        <f t="shared" si="36"/>
        <v>Xuất sắc</v>
      </c>
      <c r="AB43" s="542"/>
      <c r="AC43" s="10" t="str">
        <f>IF($L43="Xuất sắc","X","")</f>
        <v>X</v>
      </c>
      <c r="AD43" s="10"/>
      <c r="AE43" s="82" t="str">
        <f>IF($L43="Tốt","X","")</f>
        <v/>
      </c>
      <c r="AF43" s="82"/>
      <c r="AG43" s="10" t="str">
        <f>IF($L43="Hoàn thành","X","")</f>
        <v/>
      </c>
      <c r="AH43" s="82"/>
      <c r="AI43" s="10" t="str">
        <f>IF($L43="Không hoàn thành","X","")</f>
        <v/>
      </c>
      <c r="AJ43" s="506"/>
      <c r="AK43" s="10" t="str">
        <f>IF($L43="Không đánh giá","X","")</f>
        <v/>
      </c>
      <c r="AL43" s="141"/>
      <c r="AM43" s="10" t="str">
        <f>IF($AA43="Xuất sắc","X","")</f>
        <v>X</v>
      </c>
      <c r="AN43" s="10"/>
      <c r="AO43" s="82" t="str">
        <f>IF($AA43="Tốt","X","")</f>
        <v/>
      </c>
      <c r="AP43" s="82"/>
      <c r="AQ43" s="10" t="str">
        <f>IF($AA43="Hoàn thành","X","")</f>
        <v/>
      </c>
      <c r="AR43" s="82"/>
      <c r="AS43" s="10" t="str">
        <f>IF($AA43="Không hoàn thành","X","")</f>
        <v/>
      </c>
      <c r="AT43" s="506"/>
      <c r="AU43" s="10" t="str">
        <f>IF($AA43="Không đánh giá","X","")</f>
        <v/>
      </c>
      <c r="AV43" s="141"/>
      <c r="AW43" s="556"/>
    </row>
    <row r="44" spans="1:50" s="5" customFormat="1" ht="24.75" customHeight="1" x14ac:dyDescent="0.25">
      <c r="A44" s="13">
        <f>A43+1</f>
        <v>16</v>
      </c>
      <c r="B44" s="20" t="s">
        <v>163</v>
      </c>
      <c r="C44" s="40" t="s">
        <v>432</v>
      </c>
      <c r="D44" s="613" t="s">
        <v>867</v>
      </c>
      <c r="E44" s="613" t="s">
        <v>867</v>
      </c>
      <c r="F44" s="137">
        <v>92</v>
      </c>
      <c r="G44" s="137">
        <v>32</v>
      </c>
      <c r="H44" s="137">
        <v>60</v>
      </c>
      <c r="I44" s="527"/>
      <c r="J44" s="24"/>
      <c r="K44" s="139">
        <f t="shared" si="31"/>
        <v>92</v>
      </c>
      <c r="L44" s="514" t="str">
        <f t="shared" si="51"/>
        <v>Xuất sắc</v>
      </c>
      <c r="M44" s="130">
        <f t="shared" si="53"/>
        <v>32</v>
      </c>
      <c r="N44" s="586">
        <f>IF(ROUND(AVERAGE(VLOOKUP($S44,'Hệ số'!$B$5:$C$15,2,0),VLOOKUP($T44,'Hệ số'!$B$5:$C$15,2,0),VLOOKUP($U44,'Hệ số'!$B$5:$C$15,2,0)),1)&gt;=7.5,60,50)</f>
        <v>60</v>
      </c>
      <c r="O44" s="130">
        <f>IFERROR((VLOOKUP($E44,'[31]16.3-15.6 (total)  (2)'!$C$12:$F$138, 4,0)),"0")</f>
        <v>1</v>
      </c>
      <c r="P44" s="130"/>
      <c r="Q44" s="145">
        <f>M44+N44+O44-P44</f>
        <v>93</v>
      </c>
      <c r="R44" s="135" t="str">
        <f>IF(AND($Q44&gt;=90,$Q44&lt;=100),"Xuất sắc",IF(AND($Q44&gt;=75,$Q44&lt;90),"Tốt",IF(AND($Q44&gt;=50,$Q44&lt;75),"Hoàn thành",IF(AND($Q44&lt;50,$Q44&gt;0),"Không hoàn thành",IF($Q44=0,"Không đánh giá","")))))</f>
        <v>Xuất sắc</v>
      </c>
      <c r="S44" s="461" t="str">
        <f>IFERROR((VLOOKUP($E44,'[1]XET CUOI NAM'!$D$9:$AC$341,21,0)),"-")</f>
        <v>A1</v>
      </c>
      <c r="T44" s="461" t="str">
        <f>IFERROR((VLOOKUP($E44,'[1]XET CUOI NAM'!$D$9:$AC$341,23,0)),"-")</f>
        <v>A1</v>
      </c>
      <c r="U44" s="588" t="str">
        <f>IFERROR((VLOOKUP($E44,[2]Sheet1!$D$7:$P$389,8,0)),"-")</f>
        <v>A1</v>
      </c>
      <c r="V44" s="490">
        <f>COUNTIF(S44:U44,"B1")+COUNTIF(S44:U44,"B2")*2</f>
        <v>0</v>
      </c>
      <c r="W44" s="490">
        <f>+COUNTIF(S44:U44,"C*")+COUNTIF(S44:U44,"D")</f>
        <v>0</v>
      </c>
      <c r="X44" s="682">
        <f t="shared" si="54"/>
        <v>14</v>
      </c>
      <c r="Y44" s="490">
        <f>IFERROR((VLOOKUP($E44,'[5]Chi tiet'!$D$7:$P$385,12,0)),"-")+IFERROR((VLOOKUP($E44,[6]Sheet1!$D$7:$P$382,12,0)),"-")+IFERROR((VLOOKUP($E44,[2]Sheet1!$D$7:$P$389,12,0)),"-")</f>
        <v>8</v>
      </c>
      <c r="Z44" s="490">
        <f>IFERROR((VLOOKUP($E44,'[5]Chi tiet'!$D$7:$P$385,13,0)),"-")+IFERROR((VLOOKUP($E44,[6]Sheet1!$D$7:$P$382,13,0)),"-")+IFERROR((VLOOKUP($E44,[2]Sheet1!$D$7:$P$389,13,0)),"-")</f>
        <v>6</v>
      </c>
      <c r="AA44" s="576" t="str">
        <f t="shared" si="36"/>
        <v>Xuất sắc</v>
      </c>
      <c r="AB44" s="542"/>
      <c r="AC44" s="10" t="str">
        <f>IF($L44="Xuất sắc","X","")</f>
        <v>X</v>
      </c>
      <c r="AD44" s="10"/>
      <c r="AE44" s="82" t="str">
        <f>IF($L44="Tốt","X","")</f>
        <v/>
      </c>
      <c r="AF44" s="82"/>
      <c r="AG44" s="10" t="str">
        <f>IF($L44="Hoàn thành","X","")</f>
        <v/>
      </c>
      <c r="AH44" s="82"/>
      <c r="AI44" s="10" t="str">
        <f>IF($L44="Không hoàn thành","X","")</f>
        <v/>
      </c>
      <c r="AJ44" s="506"/>
      <c r="AK44" s="10" t="str">
        <f>IF($L44="Không đánh giá","X","")</f>
        <v/>
      </c>
      <c r="AL44" s="141"/>
      <c r="AM44" s="10" t="str">
        <f>IF($AA44="Xuất sắc","X","")</f>
        <v>X</v>
      </c>
      <c r="AN44" s="10"/>
      <c r="AO44" s="82" t="str">
        <f>IF($AA44="Tốt","X","")</f>
        <v/>
      </c>
      <c r="AP44" s="82"/>
      <c r="AQ44" s="10" t="str">
        <f>IF($AA44="Hoàn thành","X","")</f>
        <v/>
      </c>
      <c r="AR44" s="82"/>
      <c r="AS44" s="10" t="str">
        <f>IF($AA44="Không hoàn thành","X","")</f>
        <v/>
      </c>
      <c r="AT44" s="506"/>
      <c r="AU44" s="10" t="str">
        <f>IF($AA44="Không đánh giá","X","")</f>
        <v/>
      </c>
      <c r="AV44" s="141"/>
      <c r="AW44" s="556"/>
    </row>
    <row r="45" spans="1:50" s="14" customFormat="1" ht="21.75" customHeight="1" x14ac:dyDescent="0.25">
      <c r="A45" s="29" t="s">
        <v>374</v>
      </c>
      <c r="B45" s="55" t="s">
        <v>551</v>
      </c>
      <c r="C45" s="42"/>
      <c r="D45" s="159"/>
      <c r="E45" s="159"/>
      <c r="F45" s="54"/>
      <c r="G45" s="54"/>
      <c r="H45" s="54"/>
      <c r="I45" s="54"/>
      <c r="J45" s="54"/>
      <c r="K45" s="54"/>
      <c r="L45" s="513"/>
      <c r="M45" s="159"/>
      <c r="N45" s="159"/>
      <c r="O45" s="159"/>
      <c r="P45" s="159"/>
      <c r="Q45" s="29"/>
      <c r="R45" s="133"/>
      <c r="S45" s="461" t="str">
        <f>IFERROR((VLOOKUP($E45,'[1]XET CUOI NAM'!$D$9:$AC$341,21,0)),"-")</f>
        <v>-</v>
      </c>
      <c r="T45" s="461" t="str">
        <f>IFERROR((VLOOKUP($E45,'[1]XET CUOI NAM'!$D$9:$AC$341,23,0)),"-")</f>
        <v>-</v>
      </c>
      <c r="U45" s="588">
        <f>IFERROR((VLOOKUP($E45,[2]Sheet1!$D$7:$P$389,8,0)),"-")</f>
        <v>4</v>
      </c>
      <c r="V45" s="485"/>
      <c r="W45" s="485"/>
      <c r="X45" s="681"/>
      <c r="Y45" s="485"/>
      <c r="Z45" s="485"/>
      <c r="AA45" s="574"/>
      <c r="AB45" s="531"/>
      <c r="AC45" s="30">
        <f>AC46+AC58+AC61</f>
        <v>16</v>
      </c>
      <c r="AD45" s="85">
        <f>AC45/($AC45+$AE45+$AG45+$AI45+$AK45)</f>
        <v>0.61538461538461542</v>
      </c>
      <c r="AE45" s="30">
        <f>AE46+AE58+AE61</f>
        <v>8</v>
      </c>
      <c r="AF45" s="85">
        <f>AE45/($AC45+$AE45+$AG45+$AI45+$AK45)</f>
        <v>0.30769230769230771</v>
      </c>
      <c r="AG45" s="30">
        <f>AG46+AG58+AG61</f>
        <v>1</v>
      </c>
      <c r="AH45" s="85">
        <f>AG45/($AC45+$AE45+$AG45+$AI45+$AK45)</f>
        <v>3.8461538461538464E-2</v>
      </c>
      <c r="AI45" s="30">
        <f>AI46+AI58+AI61</f>
        <v>0</v>
      </c>
      <c r="AJ45" s="85">
        <f>AI45/($AC45+$AE45+$AG45+$AI45+$AK45)</f>
        <v>0</v>
      </c>
      <c r="AK45" s="30">
        <f>AK46+AK58+AK61</f>
        <v>1</v>
      </c>
      <c r="AL45" s="85">
        <f>AK45/($AC45+$AE45+$AG45+$AI45+$AK45)</f>
        <v>3.8461538461538464E-2</v>
      </c>
      <c r="AM45" s="30">
        <f>AM46+AM58+AM61</f>
        <v>20</v>
      </c>
      <c r="AN45" s="85">
        <f>AM45/($AM45+$AO45+$AQ45+$AS45+$AU45)</f>
        <v>0.76923076923076927</v>
      </c>
      <c r="AO45" s="30">
        <f>AO46+AO58+AO61</f>
        <v>5</v>
      </c>
      <c r="AP45" s="85">
        <f>AO45/($AM45+$AO45+$AQ45+$AS45+$AU45)</f>
        <v>0.19230769230769232</v>
      </c>
      <c r="AQ45" s="30">
        <f>AQ46+AQ58+AQ61</f>
        <v>0</v>
      </c>
      <c r="AR45" s="85">
        <f>AQ45/($AM45+$AO45+$AQ45+$AS45+$AU45)</f>
        <v>0</v>
      </c>
      <c r="AS45" s="30">
        <f>AS46+AS58+AS61</f>
        <v>0</v>
      </c>
      <c r="AT45" s="85">
        <f>AS45/($AM45+$AO45+$AQ45+$AS45+$AU45)</f>
        <v>0</v>
      </c>
      <c r="AU45" s="30">
        <f>AU46+AU58+AU61</f>
        <v>1</v>
      </c>
      <c r="AV45" s="85">
        <f>AU45/($AM45+$AO45+$AQ45+$AS45+$AU45)</f>
        <v>3.8461538461538464E-2</v>
      </c>
      <c r="AW45" s="555"/>
      <c r="AX45" s="563"/>
    </row>
    <row r="46" spans="1:50" s="3" customFormat="1" ht="25.5" customHeight="1" x14ac:dyDescent="0.25">
      <c r="A46" s="74" t="s">
        <v>672</v>
      </c>
      <c r="B46" s="75" t="s">
        <v>23</v>
      </c>
      <c r="C46" s="76"/>
      <c r="D46" s="593"/>
      <c r="E46" s="593"/>
      <c r="F46" s="74"/>
      <c r="G46" s="77"/>
      <c r="H46" s="77"/>
      <c r="I46" s="77"/>
      <c r="J46" s="77"/>
      <c r="K46" s="77"/>
      <c r="L46" s="513"/>
      <c r="M46" s="160"/>
      <c r="N46" s="160"/>
      <c r="O46" s="160"/>
      <c r="P46" s="160"/>
      <c r="Q46" s="74"/>
      <c r="R46" s="134"/>
      <c r="S46" s="461" t="str">
        <f>IFERROR((VLOOKUP($E46,'[1]XET CUOI NAM'!$D$9:$AC$341,21,0)),"-")</f>
        <v>-</v>
      </c>
      <c r="T46" s="461" t="str">
        <f>IFERROR((VLOOKUP($E46,'[1]XET CUOI NAM'!$D$9:$AC$341,23,0)),"-")</f>
        <v>-</v>
      </c>
      <c r="U46" s="588">
        <f>IFERROR((VLOOKUP($E46,[2]Sheet1!$D$7:$P$389,8,0)),"-")</f>
        <v>4</v>
      </c>
      <c r="V46" s="486"/>
      <c r="W46" s="486"/>
      <c r="X46" s="681"/>
      <c r="Y46" s="486"/>
      <c r="Z46" s="486"/>
      <c r="AA46" s="574"/>
      <c r="AB46" s="532"/>
      <c r="AC46" s="78">
        <f>COUNTIF(AC47:AC57,"x")</f>
        <v>10</v>
      </c>
      <c r="AD46" s="84">
        <f>AC46/($AC46+$AE46+$AG46+$AI46+$AK46)</f>
        <v>0.90909090909090906</v>
      </c>
      <c r="AE46" s="78">
        <f>COUNTIF(AE47:AE57,"x")</f>
        <v>1</v>
      </c>
      <c r="AF46" s="84">
        <f>AE46/($AC46+$AE46+$AG46+$AI46+$AK46)</f>
        <v>9.0909090909090912E-2</v>
      </c>
      <c r="AG46" s="78">
        <f>COUNTIF(AG47:AG57,"x")</f>
        <v>0</v>
      </c>
      <c r="AH46" s="84">
        <f>AG46/($AC46+$AE46+$AG46+$AI46+$AK46)</f>
        <v>0</v>
      </c>
      <c r="AI46" s="78">
        <f>COUNTIF(AI47:AI57,"x")</f>
        <v>0</v>
      </c>
      <c r="AJ46" s="84">
        <f>AI46/($AC46+$AE46+$AG46+$AI46+$AK46)</f>
        <v>0</v>
      </c>
      <c r="AK46" s="78">
        <f>COUNTIF(AK47:AK57,"x")</f>
        <v>0</v>
      </c>
      <c r="AL46" s="84">
        <f>AK46/($AC46+$AE46+$AG46+$AI46+$AK46)</f>
        <v>0</v>
      </c>
      <c r="AM46" s="78">
        <f>COUNTIF(AM47:AM57,"x")</f>
        <v>10</v>
      </c>
      <c r="AN46" s="84">
        <f>AM46/($AM46+$AO46+$AQ46+$AS46+$AU46)</f>
        <v>0.90909090909090906</v>
      </c>
      <c r="AO46" s="78">
        <f>COUNTIF(AO47:AO57,"x")</f>
        <v>1</v>
      </c>
      <c r="AP46" s="84">
        <f>AO46/($AM46+$AO46+$AQ46+$AS46+$AU46)</f>
        <v>9.0909090909090912E-2</v>
      </c>
      <c r="AQ46" s="78">
        <f>COUNTIF(AQ47:AQ57,"x")</f>
        <v>0</v>
      </c>
      <c r="AR46" s="84">
        <f>AQ46/($AM46+$AO46+$AQ46+$AS46+$AU46)</f>
        <v>0</v>
      </c>
      <c r="AS46" s="78">
        <f>COUNTIF(AS47:AS57,"x")</f>
        <v>0</v>
      </c>
      <c r="AT46" s="84">
        <f>AS46/($AM46+$AO46+$AQ46+$AS46+$AU46)</f>
        <v>0</v>
      </c>
      <c r="AU46" s="78">
        <f>COUNTIF(AU47:AU57,"x")</f>
        <v>0</v>
      </c>
      <c r="AV46" s="84">
        <f>AU46/($AM46+$AO46+$AQ46+$AS46+$AU46)</f>
        <v>0</v>
      </c>
      <c r="AW46" s="10"/>
    </row>
    <row r="47" spans="1:50" s="62" customFormat="1" ht="24" customHeight="1" x14ac:dyDescent="0.25">
      <c r="A47" s="102">
        <v>1</v>
      </c>
      <c r="B47" s="45" t="s">
        <v>505</v>
      </c>
      <c r="C47" s="108" t="s">
        <v>148</v>
      </c>
      <c r="D47" s="591" t="s">
        <v>870</v>
      </c>
      <c r="E47" s="591" t="s">
        <v>870</v>
      </c>
      <c r="F47" s="137">
        <v>98</v>
      </c>
      <c r="G47" s="137">
        <v>38</v>
      </c>
      <c r="H47" s="137">
        <v>60</v>
      </c>
      <c r="I47" s="24"/>
      <c r="J47" s="24"/>
      <c r="K47" s="139">
        <f t="shared" ref="K47:K74" si="55">G47+H47+I47-J47</f>
        <v>98</v>
      </c>
      <c r="L47" s="514" t="str">
        <f t="shared" ref="L47:L74" si="56">IF(AND($K47&gt;=90,$K47&lt;=100),"Xuất sắc",IF(AND($K47&gt;=75,$K47&lt;90),"Tốt",IF(AND($K47&gt;=50,$K47&lt;75),"Hoàn thành",IF(AND($K47&lt;50,$K47&gt;0),"Không hoàn thành",IF($K47=0,"Không đánh giá","")))))</f>
        <v>Xuất sắc</v>
      </c>
      <c r="M47" s="130">
        <f>G47</f>
        <v>38</v>
      </c>
      <c r="N47" s="586">
        <f>IF(ROUND(AVERAGE(VLOOKUP($S47,'Hệ số'!$B$5:$C$15,2,0),VLOOKUP($T47,'Hệ số'!$B$5:$C$15,2,0),VLOOKUP($U47,'Hệ số'!$B$5:$C$15,2,0)),1)&gt;=7.5,60,50)</f>
        <v>60</v>
      </c>
      <c r="O47" s="130" t="str">
        <f>IFERROR((VLOOKUP($E47,'[31]16.3-15.6 (total)  (2)'!$C$12:$F$138, 4,0)),"0")</f>
        <v>0</v>
      </c>
      <c r="P47" s="130"/>
      <c r="Q47" s="145">
        <f>M47+N47+O47-P47</f>
        <v>98</v>
      </c>
      <c r="R47" s="135" t="str">
        <f t="shared" ref="R47:R57" si="57">IF(AND($Q47&gt;=90,$Q47&lt;=100),"Xuất sắc",IF(AND($Q47&gt;=75,$Q47&lt;90),"Tốt",IF(AND($Q47&gt;=50,$Q47&lt;75),"Hoàn thành",IF(AND($Q47&lt;50,$Q47&gt;0),"Không hoàn thành",IF($Q47=0,"Không đánh giá","")))))</f>
        <v>Xuất sắc</v>
      </c>
      <c r="S47" s="461" t="str">
        <f>IFERROR((VLOOKUP($E47,'[1]XET CUOI NAM'!$D$9:$AC$341,21,0)),"-")</f>
        <v>A1</v>
      </c>
      <c r="T47" s="461" t="str">
        <f>IFERROR((VLOOKUP($E47,'[1]XET CUOI NAM'!$D$9:$AC$341,23,0)),"-")</f>
        <v>A1</v>
      </c>
      <c r="U47" s="588" t="str">
        <f>IFERROR((VLOOKUP($E47,[2]Sheet1!$D$7:$P$389,8,0)),"-")</f>
        <v>A1</v>
      </c>
      <c r="V47" s="490">
        <f>COUNTIF(S47:U47,"B1")+COUNTIF(S47:U47,"B2")*2</f>
        <v>0</v>
      </c>
      <c r="W47" s="490">
        <f>+COUNTIF(S47:U47,"C*")+COUNTIF(S47:U47,"D")</f>
        <v>0</v>
      </c>
      <c r="X47" s="682">
        <f t="shared" ref="X47:X48" si="58">SUM(Y47:Z47)</f>
        <v>30</v>
      </c>
      <c r="Y47" s="490">
        <f>IFERROR((VLOOKUP($E47,'[5]Chi tiet'!$D$7:$P$385,12,0)),"-")+IFERROR((VLOOKUP($E47,[6]Sheet1!$D$7:$P$382,12,0)),"-")+IFERROR((VLOOKUP($E47,[2]Sheet1!$D$7:$P$389,12,0)),"-")</f>
        <v>21</v>
      </c>
      <c r="Z47" s="490">
        <f>IFERROR((VLOOKUP($E47,'[5]Chi tiet'!$D$7:$P$385,13,0)),"-")+IFERROR((VLOOKUP($E47,[6]Sheet1!$D$7:$P$382,13,0)),"-")+IFERROR((VLOOKUP($E47,[2]Sheet1!$D$7:$P$389,13,0)),"-")</f>
        <v>9</v>
      </c>
      <c r="AA47" s="576" t="str">
        <f t="shared" ref="AA47:AA57" si="59">IF(W47&gt;=1,"Không hoàn thành",IF(AND($Q47&gt;=90,$Q47&lt;=100,V47=0),"Xuất sắc",IF(AND($Q47&gt;=90,$Q47&lt;=100,V47=1),"Tốt",IF(AND($Q47&gt;=90,$Q47&lt;=100,V47=2),"Hoàn thành",IF(AND($Q47&gt;=90,$Q47&lt;=100,V47&gt;=3),"Không hoàn thành",IF(AND($Q47&gt;=75,$Q47&lt;90,V47=0),"Tốt",IF(AND($Q47&gt;=75,$Q47&lt;90,V47=1),"Hoàn thành",IF(AND($Q47&gt;=75,$Q47&lt;90,V47&gt;=2),"Không hoàn thành",IF(AND($Q47&gt;=50,$Q47&lt;75,V47=0),"Hoàn thành",IF(AND($Q47&gt;=50,$Q47&lt;=75,V47&gt;=1),"Không hoàn thành",IF(AND($Q47&gt;0,$Q47&lt;50),"Không hoàn thành",IF($Q47=0,"Không đánh giá",""))))))))))))</f>
        <v>Xuất sắc</v>
      </c>
      <c r="AB47" s="534"/>
      <c r="AC47" s="10" t="str">
        <f t="shared" ref="AC47:AC74" si="60">IF($L47="Xuất sắc","X","")</f>
        <v>X</v>
      </c>
      <c r="AD47" s="10"/>
      <c r="AE47" s="82" t="str">
        <f t="shared" ref="AE47:AE74" si="61">IF($L47="Tốt","X","")</f>
        <v/>
      </c>
      <c r="AF47" s="82"/>
      <c r="AG47" s="10" t="str">
        <f t="shared" ref="AG47:AG74" si="62">IF($L47="Hoàn thành","X","")</f>
        <v/>
      </c>
      <c r="AH47" s="82"/>
      <c r="AI47" s="10" t="str">
        <f t="shared" ref="AI47:AI74" si="63">IF($L47="Không hoàn thành","X","")</f>
        <v/>
      </c>
      <c r="AJ47" s="506"/>
      <c r="AK47" s="10" t="str">
        <f t="shared" ref="AK47:AK74" si="64">IF($L47="Không đánh giá","X","")</f>
        <v/>
      </c>
      <c r="AL47" s="141"/>
      <c r="AM47" s="10" t="str">
        <f>IF($AA47="Xuất sắc","X","")</f>
        <v>X</v>
      </c>
      <c r="AN47" s="10"/>
      <c r="AO47" s="82" t="str">
        <f>IF($AA47="Tốt","X","")</f>
        <v/>
      </c>
      <c r="AP47" s="82"/>
      <c r="AQ47" s="10" t="str">
        <f>IF($AA47="Hoàn thành","X","")</f>
        <v/>
      </c>
      <c r="AR47" s="82"/>
      <c r="AS47" s="10" t="str">
        <f>IF($AA47="Không hoàn thành","X","")</f>
        <v/>
      </c>
      <c r="AT47" s="9"/>
      <c r="AU47" s="10" t="str">
        <f>IF($AA47="Không đánh giá","X","")</f>
        <v/>
      </c>
      <c r="AV47" s="141"/>
      <c r="AW47" s="72" t="s">
        <v>827</v>
      </c>
    </row>
    <row r="48" spans="1:50" s="62" customFormat="1" ht="24" customHeight="1" x14ac:dyDescent="0.25">
      <c r="A48" s="102">
        <v>2</v>
      </c>
      <c r="B48" s="695" t="s">
        <v>524</v>
      </c>
      <c r="C48" s="696" t="s">
        <v>871</v>
      </c>
      <c r="D48" s="616" t="s">
        <v>872</v>
      </c>
      <c r="E48" s="616" t="s">
        <v>872</v>
      </c>
      <c r="F48" s="31">
        <v>94</v>
      </c>
      <c r="G48" s="31">
        <v>32</v>
      </c>
      <c r="H48" s="137">
        <v>60</v>
      </c>
      <c r="I48" s="24"/>
      <c r="J48" s="24"/>
      <c r="K48" s="139">
        <f t="shared" si="55"/>
        <v>92</v>
      </c>
      <c r="L48" s="514" t="str">
        <f t="shared" si="56"/>
        <v>Xuất sắc</v>
      </c>
      <c r="M48" s="130">
        <f t="shared" ref="M48:M74" si="65">G48</f>
        <v>32</v>
      </c>
      <c r="N48" s="586">
        <f>IF(ROUND(AVERAGE(VLOOKUP($S48,'Hệ số'!$B$5:$C$15,2,0),VLOOKUP($T48,'Hệ số'!$B$5:$C$15,2,0),VLOOKUP($U48,'Hệ số'!$B$5:$C$15,2,0)),1)&gt;=7.5,60,50)</f>
        <v>60</v>
      </c>
      <c r="O48" s="130" t="str">
        <f>IFERROR((VLOOKUP($E48,'[31]16.3-15.6 (total)  (2)'!$C$12:$F$138, 4,0)),"0")</f>
        <v>0</v>
      </c>
      <c r="P48" s="130"/>
      <c r="Q48" s="145">
        <f t="shared" ref="Q48:Q56" si="66">M48+N48+O48-P48</f>
        <v>92</v>
      </c>
      <c r="R48" s="135" t="str">
        <f t="shared" si="57"/>
        <v>Xuất sắc</v>
      </c>
      <c r="S48" s="461" t="str">
        <f>IFERROR((VLOOKUP($E48,'[1]XET CUOI NAM'!$D$9:$AC$341,21,0)),"-")</f>
        <v>A2</v>
      </c>
      <c r="T48" s="461" t="str">
        <f>IFERROR((VLOOKUP($E48,'[1]XET CUOI NAM'!$D$9:$AC$341,23,0)),"-")</f>
        <v>A1</v>
      </c>
      <c r="U48" s="588" t="str">
        <f>IFERROR((VLOOKUP($E48,[2]Sheet1!$D$7:$P$389,8,0)),"-")</f>
        <v>A1</v>
      </c>
      <c r="V48" s="490">
        <f t="shared" ref="V48:V57" si="67">COUNTIF(S48:U48,"B1")+COUNTIF(S48:U48,"B2")*2</f>
        <v>0</v>
      </c>
      <c r="W48" s="490">
        <f t="shared" ref="W48:W57" si="68">+COUNTIF(S48:U48,"C*")+COUNTIF(S48:U48,"D")</f>
        <v>0</v>
      </c>
      <c r="X48" s="682">
        <f t="shared" si="58"/>
        <v>12</v>
      </c>
      <c r="Y48" s="490">
        <f>IFERROR((VLOOKUP($E48,'[5]Chi tiet'!$D$7:$P$385,12,0)),"-")+IFERROR((VLOOKUP($E48,[6]Sheet1!$D$7:$P$382,12,0)),"-")+IFERROR((VLOOKUP($E48,[2]Sheet1!$D$7:$P$389,12,0)),"-")</f>
        <v>8</v>
      </c>
      <c r="Z48" s="490">
        <f>IFERROR((VLOOKUP($E48,'[5]Chi tiet'!$D$7:$P$385,13,0)),"-")+IFERROR((VLOOKUP($E48,[6]Sheet1!$D$7:$P$382,13,0)),"-")+IFERROR((VLOOKUP($E48,[2]Sheet1!$D$7:$P$389,13,0)),"-")</f>
        <v>4</v>
      </c>
      <c r="AA48" s="576" t="str">
        <f t="shared" si="59"/>
        <v>Xuất sắc</v>
      </c>
      <c r="AB48" s="534"/>
      <c r="AC48" s="10" t="str">
        <f t="shared" si="60"/>
        <v>X</v>
      </c>
      <c r="AD48" s="10"/>
      <c r="AE48" s="82" t="str">
        <f t="shared" si="61"/>
        <v/>
      </c>
      <c r="AF48" s="82"/>
      <c r="AG48" s="10" t="str">
        <f t="shared" si="62"/>
        <v/>
      </c>
      <c r="AH48" s="82"/>
      <c r="AI48" s="10" t="str">
        <f t="shared" si="63"/>
        <v/>
      </c>
      <c r="AJ48" s="506"/>
      <c r="AK48" s="10" t="str">
        <f t="shared" si="64"/>
        <v/>
      </c>
      <c r="AL48" s="141"/>
      <c r="AM48" s="10" t="str">
        <f>IF($AA48="Xuất sắc","X","")</f>
        <v>X</v>
      </c>
      <c r="AN48" s="10"/>
      <c r="AO48" s="82" t="str">
        <f>IF($AA48="Tốt","X","")</f>
        <v/>
      </c>
      <c r="AP48" s="82"/>
      <c r="AQ48" s="10" t="str">
        <f t="shared" ref="AQ48:AQ74" si="69">IF($AA48="Hoàn thành","X","")</f>
        <v/>
      </c>
      <c r="AR48" s="82"/>
      <c r="AS48" s="10" t="str">
        <f t="shared" ref="AS48:AS74" si="70">IF($AA48="Không hoàn thành","X","")</f>
        <v/>
      </c>
      <c r="AT48" s="481"/>
      <c r="AU48" s="10" t="str">
        <f t="shared" ref="AU48:AU74" si="71">IF($AA48="Không đánh giá","X","")</f>
        <v/>
      </c>
      <c r="AV48" s="141"/>
      <c r="AW48" s="72"/>
    </row>
    <row r="49" spans="1:49" s="62" customFormat="1" ht="24" customHeight="1" x14ac:dyDescent="0.25">
      <c r="A49" s="102">
        <v>3</v>
      </c>
      <c r="B49" s="45" t="s">
        <v>507</v>
      </c>
      <c r="C49" s="108" t="s">
        <v>508</v>
      </c>
      <c r="D49" s="591" t="s">
        <v>874</v>
      </c>
      <c r="E49" s="591" t="s">
        <v>874</v>
      </c>
      <c r="F49" s="137">
        <v>90</v>
      </c>
      <c r="G49" s="137">
        <v>32</v>
      </c>
      <c r="H49" s="137">
        <v>60</v>
      </c>
      <c r="I49" s="24"/>
      <c r="J49" s="24"/>
      <c r="K49" s="139">
        <f t="shared" si="55"/>
        <v>92</v>
      </c>
      <c r="L49" s="514" t="str">
        <f t="shared" si="56"/>
        <v>Xuất sắc</v>
      </c>
      <c r="M49" s="130">
        <f t="shared" si="65"/>
        <v>32</v>
      </c>
      <c r="N49" s="586">
        <f>IF(ROUND(AVERAGE(VLOOKUP($S49,'Hệ số'!$B$5:$C$15,2,0),VLOOKUP($T49,'Hệ số'!$B$5:$C$15,2,0),VLOOKUP($U49,'Hệ số'!$B$5:$C$15,2,0)),1)&gt;=7.5,60,50)</f>
        <v>60</v>
      </c>
      <c r="O49" s="130">
        <f>IFERROR((VLOOKUP($E49,'[31]16.3-15.6 (total)  (2)'!$C$12:$F$138, 4,0)),"0")</f>
        <v>0</v>
      </c>
      <c r="P49" s="130"/>
      <c r="Q49" s="145">
        <f t="shared" si="66"/>
        <v>92</v>
      </c>
      <c r="R49" s="135" t="str">
        <f t="shared" si="57"/>
        <v>Xuất sắc</v>
      </c>
      <c r="S49" s="461" t="str">
        <f>IFERROR((VLOOKUP($E49,'[1]XET CUOI NAM'!$D$9:$AC$341,21,0)),"-")</f>
        <v>A3</v>
      </c>
      <c r="T49" s="461" t="str">
        <f>IFERROR((VLOOKUP($E49,'[1]XET CUOI NAM'!$D$9:$AC$341,23,0)),"-")</f>
        <v>A2</v>
      </c>
      <c r="U49" s="588" t="str">
        <f>IFERROR((VLOOKUP($E49,[2]Sheet1!$D$7:$P$389,8,0)),"-")</f>
        <v>A2</v>
      </c>
      <c r="V49" s="490">
        <f t="shared" si="67"/>
        <v>0</v>
      </c>
      <c r="W49" s="490">
        <f t="shared" si="68"/>
        <v>0</v>
      </c>
      <c r="X49" s="682">
        <f t="shared" ref="X49:X57" si="72">SUM(Y49:Z49)</f>
        <v>10</v>
      </c>
      <c r="Y49" s="490">
        <f>IFERROR((VLOOKUP($E49,'[5]Chi tiet'!$D$7:$P$385,12,0)),"-")+IFERROR((VLOOKUP($E49,[6]Sheet1!$D$7:$P$382,12,0)),"-")+IFERROR((VLOOKUP($E49,[2]Sheet1!$D$7:$P$389,12,0)),"-")</f>
        <v>6</v>
      </c>
      <c r="Z49" s="490">
        <f>IFERROR((VLOOKUP($E49,'[5]Chi tiet'!$D$7:$P$385,13,0)),"-")+IFERROR((VLOOKUP($E49,[6]Sheet1!$D$7:$P$382,13,0)),"-")+IFERROR((VLOOKUP($E49,[2]Sheet1!$D$7:$P$389,13,0)),"-")</f>
        <v>4</v>
      </c>
      <c r="AA49" s="576" t="str">
        <f t="shared" si="59"/>
        <v>Xuất sắc</v>
      </c>
      <c r="AB49" s="534"/>
      <c r="AC49" s="10" t="str">
        <f t="shared" si="60"/>
        <v>X</v>
      </c>
      <c r="AD49" s="10"/>
      <c r="AE49" s="82" t="str">
        <f t="shared" si="61"/>
        <v/>
      </c>
      <c r="AF49" s="82"/>
      <c r="AG49" s="10" t="str">
        <f t="shared" si="62"/>
        <v/>
      </c>
      <c r="AH49" s="82"/>
      <c r="AI49" s="10" t="str">
        <f t="shared" si="63"/>
        <v/>
      </c>
      <c r="AJ49" s="506"/>
      <c r="AK49" s="10" t="str">
        <f t="shared" si="64"/>
        <v/>
      </c>
      <c r="AL49" s="141"/>
      <c r="AM49" s="10" t="str">
        <f t="shared" ref="AM49:AM74" si="73">IF($AA49="Xuất sắc","X","")</f>
        <v>X</v>
      </c>
      <c r="AN49" s="10"/>
      <c r="AO49" s="82" t="str">
        <f t="shared" ref="AO49:AO74" si="74">IF($AA49="Tốt","X","")</f>
        <v/>
      </c>
      <c r="AP49" s="82"/>
      <c r="AQ49" s="10" t="str">
        <f t="shared" si="69"/>
        <v/>
      </c>
      <c r="AR49" s="82"/>
      <c r="AS49" s="10" t="str">
        <f t="shared" si="70"/>
        <v/>
      </c>
      <c r="AT49" s="481"/>
      <c r="AU49" s="10" t="str">
        <f t="shared" si="71"/>
        <v/>
      </c>
      <c r="AV49" s="141"/>
      <c r="AW49" s="72"/>
    </row>
    <row r="50" spans="1:49" s="62" customFormat="1" ht="24" customHeight="1" x14ac:dyDescent="0.25">
      <c r="A50" s="102">
        <v>4</v>
      </c>
      <c r="B50" s="45" t="s">
        <v>510</v>
      </c>
      <c r="C50" s="108" t="s">
        <v>142</v>
      </c>
      <c r="D50" s="591" t="s">
        <v>873</v>
      </c>
      <c r="E50" s="591" t="s">
        <v>873</v>
      </c>
      <c r="F50" s="137">
        <v>90</v>
      </c>
      <c r="G50" s="137">
        <v>31</v>
      </c>
      <c r="H50" s="137">
        <v>60</v>
      </c>
      <c r="I50" s="24"/>
      <c r="J50" s="24"/>
      <c r="K50" s="139">
        <f t="shared" si="55"/>
        <v>91</v>
      </c>
      <c r="L50" s="514" t="str">
        <f t="shared" si="56"/>
        <v>Xuất sắc</v>
      </c>
      <c r="M50" s="130">
        <f t="shared" si="65"/>
        <v>31</v>
      </c>
      <c r="N50" s="586">
        <f>IF(ROUND(AVERAGE(VLOOKUP($S50,'Hệ số'!$B$5:$C$15,2,0),VLOOKUP($T50,'Hệ số'!$B$5:$C$15,2,0),VLOOKUP($U50,'Hệ số'!$B$5:$C$15,2,0)),1)&gt;=7.5,60,50)</f>
        <v>60</v>
      </c>
      <c r="O50" s="130">
        <f>IFERROR((VLOOKUP($E50,'[31]16.3-15.6 (total)  (2)'!$C$12:$F$138, 4,0)),"0")</f>
        <v>1</v>
      </c>
      <c r="P50" s="130"/>
      <c r="Q50" s="145">
        <f t="shared" si="66"/>
        <v>92</v>
      </c>
      <c r="R50" s="135" t="str">
        <f t="shared" si="57"/>
        <v>Xuất sắc</v>
      </c>
      <c r="S50" s="461" t="str">
        <f>IFERROR((VLOOKUP($E50,'[1]XET CUOI NAM'!$D$9:$AC$341,21,0)),"-")</f>
        <v>A2</v>
      </c>
      <c r="T50" s="461" t="str">
        <f>IFERROR((VLOOKUP($E50,'[1]XET CUOI NAM'!$D$9:$AC$341,23,0)),"-")</f>
        <v>A3</v>
      </c>
      <c r="U50" s="588" t="str">
        <f>IFERROR((VLOOKUP($E50,[2]Sheet1!$D$7:$P$389,8,0)),"-")</f>
        <v>A3</v>
      </c>
      <c r="V50" s="490">
        <f t="shared" si="67"/>
        <v>0</v>
      </c>
      <c r="W50" s="490">
        <f t="shared" si="68"/>
        <v>0</v>
      </c>
      <c r="X50" s="682">
        <f t="shared" si="72"/>
        <v>10</v>
      </c>
      <c r="Y50" s="490">
        <f>IFERROR((VLOOKUP($E50,'[5]Chi tiet'!$D$7:$P$385,12,0)),"-")+IFERROR((VLOOKUP($E50,[6]Sheet1!$D$7:$P$382,12,0)),"-")+IFERROR((VLOOKUP($E50,[2]Sheet1!$D$7:$P$389,12,0)),"-")</f>
        <v>4</v>
      </c>
      <c r="Z50" s="490">
        <f>IFERROR((VLOOKUP($E50,'[5]Chi tiet'!$D$7:$P$385,13,0)),"-")+IFERROR((VLOOKUP($E50,[6]Sheet1!$D$7:$P$382,13,0)),"-")+IFERROR((VLOOKUP($E50,[2]Sheet1!$D$7:$P$389,13,0)),"-")</f>
        <v>6</v>
      </c>
      <c r="AA50" s="576" t="str">
        <f t="shared" si="59"/>
        <v>Xuất sắc</v>
      </c>
      <c r="AB50" s="534"/>
      <c r="AC50" s="10" t="str">
        <f t="shared" si="60"/>
        <v>X</v>
      </c>
      <c r="AD50" s="10"/>
      <c r="AE50" s="82" t="str">
        <f t="shared" si="61"/>
        <v/>
      </c>
      <c r="AF50" s="82"/>
      <c r="AG50" s="10" t="str">
        <f t="shared" si="62"/>
        <v/>
      </c>
      <c r="AH50" s="82"/>
      <c r="AI50" s="10" t="str">
        <f t="shared" si="63"/>
        <v/>
      </c>
      <c r="AJ50" s="506"/>
      <c r="AK50" s="10" t="str">
        <f t="shared" si="64"/>
        <v/>
      </c>
      <c r="AL50" s="141"/>
      <c r="AM50" s="10" t="str">
        <f t="shared" si="73"/>
        <v>X</v>
      </c>
      <c r="AN50" s="10"/>
      <c r="AO50" s="82" t="str">
        <f t="shared" si="74"/>
        <v/>
      </c>
      <c r="AP50" s="82"/>
      <c r="AQ50" s="10" t="str">
        <f t="shared" si="69"/>
        <v/>
      </c>
      <c r="AR50" s="82"/>
      <c r="AS50" s="10" t="str">
        <f t="shared" si="70"/>
        <v/>
      </c>
      <c r="AT50" s="481"/>
      <c r="AU50" s="10" t="str">
        <f t="shared" si="71"/>
        <v/>
      </c>
      <c r="AV50" s="141"/>
      <c r="AW50" s="72"/>
    </row>
    <row r="51" spans="1:49" s="62" customFormat="1" ht="24" customHeight="1" x14ac:dyDescent="0.25">
      <c r="A51" s="102">
        <v>5</v>
      </c>
      <c r="B51" s="20" t="s">
        <v>512</v>
      </c>
      <c r="C51" s="39" t="s">
        <v>508</v>
      </c>
      <c r="D51" s="617" t="s">
        <v>877</v>
      </c>
      <c r="E51" s="617" t="s">
        <v>877</v>
      </c>
      <c r="F51" s="137">
        <v>90</v>
      </c>
      <c r="G51" s="137">
        <v>30</v>
      </c>
      <c r="H51" s="137">
        <v>60</v>
      </c>
      <c r="I51" s="24"/>
      <c r="J51" s="24"/>
      <c r="K51" s="139">
        <f t="shared" si="55"/>
        <v>90</v>
      </c>
      <c r="L51" s="514" t="str">
        <f t="shared" si="56"/>
        <v>Xuất sắc</v>
      </c>
      <c r="M51" s="130">
        <f t="shared" si="65"/>
        <v>30</v>
      </c>
      <c r="N51" s="586">
        <f>IF(ROUND(AVERAGE(VLOOKUP($S51,'Hệ số'!$B$5:$C$15,2,0),VLOOKUP($T51,'Hệ số'!$B$5:$C$15,2,0),VLOOKUP($U51,'Hệ số'!$B$5:$C$15,2,0)),1)&gt;=7.5,60,50)</f>
        <v>60</v>
      </c>
      <c r="O51" s="130">
        <f>IFERROR((VLOOKUP($E51,'[31]16.3-15.6 (total)  (2)'!$C$12:$F$138, 4,0)),"0")</f>
        <v>1</v>
      </c>
      <c r="P51" s="130"/>
      <c r="Q51" s="145">
        <f t="shared" si="66"/>
        <v>91</v>
      </c>
      <c r="R51" s="135" t="str">
        <f t="shared" si="57"/>
        <v>Xuất sắc</v>
      </c>
      <c r="S51" s="461" t="str">
        <f>IFERROR((VLOOKUP($E51,'[1]XET CUOI NAM'!$D$9:$AC$341,21,0)),"-")</f>
        <v>A3</v>
      </c>
      <c r="T51" s="461" t="str">
        <f>IFERROR((VLOOKUP($E51,'[1]XET CUOI NAM'!$D$9:$AC$341,23,0)),"-")</f>
        <v>A2</v>
      </c>
      <c r="U51" s="588" t="str">
        <f>IFERROR((VLOOKUP($E51,[2]Sheet1!$D$7:$P$389,8,0)),"-")</f>
        <v>A2</v>
      </c>
      <c r="V51" s="490">
        <f t="shared" si="67"/>
        <v>0</v>
      </c>
      <c r="W51" s="490">
        <f t="shared" si="68"/>
        <v>0</v>
      </c>
      <c r="X51" s="682">
        <f t="shared" si="72"/>
        <v>9</v>
      </c>
      <c r="Y51" s="490">
        <f>IFERROR((VLOOKUP($E51,'[5]Chi tiet'!$D$7:$P$385,12,0)),"-")+IFERROR((VLOOKUP($E51,[6]Sheet1!$D$7:$P$382,12,0)),"-")+IFERROR((VLOOKUP($E51,[2]Sheet1!$D$7:$P$389,12,0)),"-")</f>
        <v>8</v>
      </c>
      <c r="Z51" s="490">
        <f>IFERROR((VLOOKUP($E51,'[5]Chi tiet'!$D$7:$P$385,13,0)),"-")+IFERROR((VLOOKUP($E51,[6]Sheet1!$D$7:$P$382,13,0)),"-")+IFERROR((VLOOKUP($E51,[2]Sheet1!$D$7:$P$389,13,0)),"-")</f>
        <v>1</v>
      </c>
      <c r="AA51" s="576" t="str">
        <f t="shared" si="59"/>
        <v>Xuất sắc</v>
      </c>
      <c r="AB51" s="534"/>
      <c r="AC51" s="10" t="str">
        <f t="shared" si="60"/>
        <v>X</v>
      </c>
      <c r="AD51" s="10"/>
      <c r="AE51" s="82" t="str">
        <f t="shared" si="61"/>
        <v/>
      </c>
      <c r="AF51" s="82"/>
      <c r="AG51" s="10" t="str">
        <f t="shared" si="62"/>
        <v/>
      </c>
      <c r="AH51" s="82"/>
      <c r="AI51" s="10" t="str">
        <f t="shared" si="63"/>
        <v/>
      </c>
      <c r="AJ51" s="506"/>
      <c r="AK51" s="10" t="str">
        <f t="shared" si="64"/>
        <v/>
      </c>
      <c r="AL51" s="141"/>
      <c r="AM51" s="10" t="str">
        <f t="shared" si="73"/>
        <v>X</v>
      </c>
      <c r="AN51" s="10"/>
      <c r="AO51" s="82" t="str">
        <f t="shared" si="74"/>
        <v/>
      </c>
      <c r="AP51" s="82"/>
      <c r="AQ51" s="10" t="str">
        <f t="shared" si="69"/>
        <v/>
      </c>
      <c r="AR51" s="82"/>
      <c r="AS51" s="10" t="str">
        <f t="shared" si="70"/>
        <v/>
      </c>
      <c r="AT51" s="481"/>
      <c r="AU51" s="10" t="str">
        <f t="shared" si="71"/>
        <v/>
      </c>
      <c r="AV51" s="141"/>
      <c r="AW51" s="72"/>
    </row>
    <row r="52" spans="1:49" s="62" customFormat="1" ht="24" customHeight="1" x14ac:dyDescent="0.25">
      <c r="A52" s="102">
        <v>6</v>
      </c>
      <c r="B52" s="64" t="s">
        <v>514</v>
      </c>
      <c r="C52" s="39" t="s">
        <v>90</v>
      </c>
      <c r="D52" s="591" t="s">
        <v>875</v>
      </c>
      <c r="E52" s="591" t="s">
        <v>875</v>
      </c>
      <c r="F52" s="137">
        <v>89</v>
      </c>
      <c r="G52" s="137">
        <v>30</v>
      </c>
      <c r="H52" s="137">
        <v>60</v>
      </c>
      <c r="I52" s="24"/>
      <c r="J52" s="24"/>
      <c r="K52" s="139">
        <f t="shared" si="55"/>
        <v>90</v>
      </c>
      <c r="L52" s="514" t="str">
        <f t="shared" si="56"/>
        <v>Xuất sắc</v>
      </c>
      <c r="M52" s="130">
        <f>G52</f>
        <v>30</v>
      </c>
      <c r="N52" s="586">
        <f>IF(ROUND(AVERAGE(VLOOKUP($S52,'Hệ số'!$B$5:$C$15,2,0),VLOOKUP($T52,'Hệ số'!$B$5:$C$15,2,0),VLOOKUP($U52,'Hệ số'!$B$5:$C$15,2,0)),1)&gt;=7.5,60,50)</f>
        <v>60</v>
      </c>
      <c r="O52" s="130" t="str">
        <f>IFERROR((VLOOKUP($E52,'[31]16.3-15.6 (total)  (2)'!$C$12:$F$138, 4,0)),"0")</f>
        <v>0</v>
      </c>
      <c r="P52" s="130"/>
      <c r="Q52" s="145">
        <f t="shared" si="66"/>
        <v>90</v>
      </c>
      <c r="R52" s="135" t="str">
        <f t="shared" si="57"/>
        <v>Xuất sắc</v>
      </c>
      <c r="S52" s="461" t="str">
        <f>IFERROR((VLOOKUP($E52,'[1]XET CUOI NAM'!$D$9:$AC$341,21,0)),"-")</f>
        <v>A3</v>
      </c>
      <c r="T52" s="461" t="str">
        <f>IFERROR((VLOOKUP($E52,'[1]XET CUOI NAM'!$D$9:$AC$341,23,0)),"-")</f>
        <v>A3</v>
      </c>
      <c r="U52" s="588" t="str">
        <f>IFERROR((VLOOKUP($E52,[2]Sheet1!$D$7:$P$389,8,0)),"-")</f>
        <v>A3</v>
      </c>
      <c r="V52" s="490">
        <f t="shared" si="67"/>
        <v>0</v>
      </c>
      <c r="W52" s="490">
        <f t="shared" si="68"/>
        <v>0</v>
      </c>
      <c r="X52" s="682">
        <f t="shared" si="72"/>
        <v>8</v>
      </c>
      <c r="Y52" s="490">
        <f>IFERROR((VLOOKUP($E52,'[5]Chi tiet'!$D$7:$P$385,12,0)),"-")+IFERROR((VLOOKUP($E52,[6]Sheet1!$D$7:$P$382,12,0)),"-")+IFERROR((VLOOKUP($E52,[2]Sheet1!$D$7:$P$389,12,0)),"-")</f>
        <v>5</v>
      </c>
      <c r="Z52" s="490">
        <f>IFERROR((VLOOKUP($E52,'[5]Chi tiet'!$D$7:$P$385,13,0)),"-")+IFERROR((VLOOKUP($E52,[6]Sheet1!$D$7:$P$382,13,0)),"-")+IFERROR((VLOOKUP($E52,[2]Sheet1!$D$7:$P$389,13,0)),"-")</f>
        <v>3</v>
      </c>
      <c r="AA52" s="576" t="str">
        <f t="shared" si="59"/>
        <v>Xuất sắc</v>
      </c>
      <c r="AB52" s="535"/>
      <c r="AC52" s="10" t="str">
        <f t="shared" si="60"/>
        <v>X</v>
      </c>
      <c r="AD52" s="10"/>
      <c r="AE52" s="82" t="str">
        <f t="shared" si="61"/>
        <v/>
      </c>
      <c r="AF52" s="82"/>
      <c r="AG52" s="10" t="str">
        <f t="shared" si="62"/>
        <v/>
      </c>
      <c r="AH52" s="82"/>
      <c r="AI52" s="10" t="str">
        <f t="shared" si="63"/>
        <v/>
      </c>
      <c r="AJ52" s="506"/>
      <c r="AK52" s="10" t="str">
        <f t="shared" si="64"/>
        <v/>
      </c>
      <c r="AL52" s="141"/>
      <c r="AM52" s="10" t="str">
        <f t="shared" si="73"/>
        <v>X</v>
      </c>
      <c r="AN52" s="10"/>
      <c r="AO52" s="82" t="str">
        <f t="shared" si="74"/>
        <v/>
      </c>
      <c r="AP52" s="82"/>
      <c r="AQ52" s="10" t="str">
        <f t="shared" si="69"/>
        <v/>
      </c>
      <c r="AR52" s="82"/>
      <c r="AS52" s="10" t="str">
        <f t="shared" si="70"/>
        <v/>
      </c>
      <c r="AT52" s="481"/>
      <c r="AU52" s="10" t="str">
        <f t="shared" si="71"/>
        <v/>
      </c>
      <c r="AV52" s="141"/>
      <c r="AW52" s="72"/>
    </row>
    <row r="53" spans="1:49" s="62" customFormat="1" ht="24" customHeight="1" x14ac:dyDescent="0.25">
      <c r="A53" s="102">
        <v>7</v>
      </c>
      <c r="B53" s="20" t="s">
        <v>518</v>
      </c>
      <c r="C53" s="39" t="s">
        <v>519</v>
      </c>
      <c r="D53" s="591" t="s">
        <v>880</v>
      </c>
      <c r="E53" s="591" t="s">
        <v>880</v>
      </c>
      <c r="F53" s="137">
        <v>88</v>
      </c>
      <c r="G53" s="137">
        <v>30</v>
      </c>
      <c r="H53" s="137">
        <v>60</v>
      </c>
      <c r="I53" s="24"/>
      <c r="J53" s="24"/>
      <c r="K53" s="139">
        <f t="shared" si="55"/>
        <v>90</v>
      </c>
      <c r="L53" s="514" t="str">
        <f t="shared" si="56"/>
        <v>Xuất sắc</v>
      </c>
      <c r="M53" s="130">
        <f t="shared" si="65"/>
        <v>30</v>
      </c>
      <c r="N53" s="586">
        <f>IF(ROUND(AVERAGE(VLOOKUP($S53,'Hệ số'!$B$5:$C$15,2,0),VLOOKUP($T53,'Hệ số'!$B$5:$C$15,2,0),VLOOKUP($U53,'Hệ số'!$B$5:$C$15,2,0)),1)&gt;=7.5,60,50)</f>
        <v>60</v>
      </c>
      <c r="O53" s="130" t="str">
        <f>IFERROR((VLOOKUP($E53,'[31]16.3-15.6 (total)  (2)'!$C$12:$F$138, 4,0)),"0")</f>
        <v>0</v>
      </c>
      <c r="P53" s="130"/>
      <c r="Q53" s="145">
        <f t="shared" si="66"/>
        <v>90</v>
      </c>
      <c r="R53" s="135" t="str">
        <f t="shared" si="57"/>
        <v>Xuất sắc</v>
      </c>
      <c r="S53" s="461" t="str">
        <f>IFERROR((VLOOKUP($E53,'[1]XET CUOI NAM'!$D$9:$AC$341,21,0)),"-")</f>
        <v>A3</v>
      </c>
      <c r="T53" s="461" t="str">
        <f>IFERROR((VLOOKUP($E53,'[1]XET CUOI NAM'!$D$9:$AC$341,23,0)),"-")</f>
        <v>A3</v>
      </c>
      <c r="U53" s="588" t="str">
        <f>IFERROR((VLOOKUP($E53,[2]Sheet1!$D$7:$P$389,8,0)),"-")</f>
        <v>A3</v>
      </c>
      <c r="V53" s="490">
        <f t="shared" si="67"/>
        <v>0</v>
      </c>
      <c r="W53" s="490">
        <f t="shared" si="68"/>
        <v>0</v>
      </c>
      <c r="X53" s="682">
        <f t="shared" si="72"/>
        <v>6</v>
      </c>
      <c r="Y53" s="490">
        <f>IFERROR((VLOOKUP($E53,'[5]Chi tiet'!$D$7:$P$385,12,0)),"-")+IFERROR((VLOOKUP($E53,[6]Sheet1!$D$7:$P$382,12,0)),"-")+IFERROR((VLOOKUP($E53,[2]Sheet1!$D$7:$P$389,12,0)),"-")</f>
        <v>3</v>
      </c>
      <c r="Z53" s="490">
        <f>IFERROR((VLOOKUP($E53,'[5]Chi tiet'!$D$7:$P$385,13,0)),"-")+IFERROR((VLOOKUP($E53,[6]Sheet1!$D$7:$P$382,13,0)),"-")+IFERROR((VLOOKUP($E53,[2]Sheet1!$D$7:$P$389,13,0)),"-")</f>
        <v>3</v>
      </c>
      <c r="AA53" s="576" t="str">
        <f t="shared" si="59"/>
        <v>Xuất sắc</v>
      </c>
      <c r="AB53" s="534"/>
      <c r="AC53" s="10" t="str">
        <f t="shared" si="60"/>
        <v>X</v>
      </c>
      <c r="AD53" s="10"/>
      <c r="AE53" s="82" t="str">
        <f t="shared" si="61"/>
        <v/>
      </c>
      <c r="AF53" s="82"/>
      <c r="AG53" s="10" t="str">
        <f t="shared" si="62"/>
        <v/>
      </c>
      <c r="AH53" s="82"/>
      <c r="AI53" s="10" t="str">
        <f t="shared" si="63"/>
        <v/>
      </c>
      <c r="AJ53" s="506"/>
      <c r="AK53" s="10" t="str">
        <f t="shared" si="64"/>
        <v/>
      </c>
      <c r="AL53" s="141"/>
      <c r="AM53" s="10" t="str">
        <f t="shared" si="73"/>
        <v>X</v>
      </c>
      <c r="AN53" s="10"/>
      <c r="AO53" s="82" t="str">
        <f t="shared" si="74"/>
        <v/>
      </c>
      <c r="AP53" s="82"/>
      <c r="AQ53" s="10" t="str">
        <f t="shared" si="69"/>
        <v/>
      </c>
      <c r="AR53" s="82"/>
      <c r="AS53" s="10" t="str">
        <f t="shared" si="70"/>
        <v/>
      </c>
      <c r="AT53" s="481"/>
      <c r="AU53" s="10" t="str">
        <f t="shared" si="71"/>
        <v/>
      </c>
      <c r="AV53" s="141"/>
      <c r="AW53" s="72"/>
    </row>
    <row r="54" spans="1:49" s="62" customFormat="1" ht="24" customHeight="1" x14ac:dyDescent="0.25">
      <c r="A54" s="102">
        <v>8</v>
      </c>
      <c r="B54" s="20" t="s">
        <v>522</v>
      </c>
      <c r="C54" s="39" t="s">
        <v>180</v>
      </c>
      <c r="D54" s="617" t="s">
        <v>878</v>
      </c>
      <c r="E54" s="617" t="s">
        <v>878</v>
      </c>
      <c r="F54" s="137">
        <v>90</v>
      </c>
      <c r="G54" s="137">
        <v>30</v>
      </c>
      <c r="H54" s="137">
        <v>60</v>
      </c>
      <c r="I54" s="24"/>
      <c r="J54" s="24"/>
      <c r="K54" s="139">
        <f t="shared" si="55"/>
        <v>90</v>
      </c>
      <c r="L54" s="514" t="s">
        <v>686</v>
      </c>
      <c r="M54" s="130">
        <f t="shared" si="65"/>
        <v>30</v>
      </c>
      <c r="N54" s="586">
        <f>IF(ROUND(AVERAGE(VLOOKUP($S54,'Hệ số'!$B$5:$C$15,2,0),VLOOKUP($T54,'Hệ số'!$B$5:$C$15,2,0),VLOOKUP($U54,'Hệ số'!$B$5:$C$15,2,0)),1)&gt;=7.5,60,50)</f>
        <v>60</v>
      </c>
      <c r="O54" s="130" t="str">
        <f>IFERROR((VLOOKUP($E54,'[31]16.3-15.6 (total)  (2)'!$C$12:$F$138, 4,0)),"0")</f>
        <v>0</v>
      </c>
      <c r="P54" s="130"/>
      <c r="Q54" s="145">
        <f t="shared" si="66"/>
        <v>90</v>
      </c>
      <c r="R54" s="135" t="str">
        <f t="shared" si="57"/>
        <v>Xuất sắc</v>
      </c>
      <c r="S54" s="461" t="str">
        <f>IFERROR((VLOOKUP($E54,'[1]XET CUOI NAM'!$D$9:$AC$341,21,0)),"-")</f>
        <v>A2</v>
      </c>
      <c r="T54" s="461" t="str">
        <f>IFERROR((VLOOKUP($E54,'[1]XET CUOI NAM'!$D$9:$AC$341,23,0)),"-")</f>
        <v>A1</v>
      </c>
      <c r="U54" s="588" t="str">
        <f>IFERROR((VLOOKUP($E54,[2]Sheet1!$D$7:$P$389,8,0)),"-")</f>
        <v>A1</v>
      </c>
      <c r="V54" s="490">
        <f t="shared" si="67"/>
        <v>0</v>
      </c>
      <c r="W54" s="490">
        <f t="shared" si="68"/>
        <v>0</v>
      </c>
      <c r="X54" s="682">
        <f t="shared" si="72"/>
        <v>20</v>
      </c>
      <c r="Y54" s="490">
        <f>IFERROR((VLOOKUP($E54,'[5]Chi tiet'!$D$7:$P$385,12,0)),"-")+IFERROR((VLOOKUP($E54,[6]Sheet1!$D$7:$P$382,12,0)),"-")+IFERROR((VLOOKUP($E54,[2]Sheet1!$D$7:$P$389,12,0)),"-")</f>
        <v>16</v>
      </c>
      <c r="Z54" s="490">
        <f>IFERROR((VLOOKUP($E54,'[5]Chi tiet'!$D$7:$P$385,13,0)),"-")+IFERROR((VLOOKUP($E54,[6]Sheet1!$D$7:$P$382,13,0)),"-")+IFERROR((VLOOKUP($E54,[2]Sheet1!$D$7:$P$389,13,0)),"-")</f>
        <v>4</v>
      </c>
      <c r="AA54" s="576" t="s">
        <v>686</v>
      </c>
      <c r="AB54" s="491"/>
      <c r="AC54" s="10" t="str">
        <f t="shared" si="60"/>
        <v/>
      </c>
      <c r="AD54" s="10"/>
      <c r="AE54" s="82" t="str">
        <f t="shared" si="61"/>
        <v>X</v>
      </c>
      <c r="AF54" s="82"/>
      <c r="AG54" s="10" t="str">
        <f t="shared" si="62"/>
        <v/>
      </c>
      <c r="AH54" s="82"/>
      <c r="AI54" s="10" t="str">
        <f t="shared" si="63"/>
        <v/>
      </c>
      <c r="AJ54" s="506"/>
      <c r="AK54" s="10" t="str">
        <f t="shared" si="64"/>
        <v/>
      </c>
      <c r="AL54" s="141"/>
      <c r="AM54" s="10" t="str">
        <f t="shared" si="73"/>
        <v/>
      </c>
      <c r="AN54" s="10"/>
      <c r="AO54" s="82" t="str">
        <f t="shared" si="74"/>
        <v>X</v>
      </c>
      <c r="AP54" s="82"/>
      <c r="AQ54" s="10" t="str">
        <f t="shared" si="69"/>
        <v/>
      </c>
      <c r="AR54" s="82"/>
      <c r="AS54" s="10" t="str">
        <f t="shared" si="70"/>
        <v/>
      </c>
      <c r="AT54" s="481"/>
      <c r="AU54" s="10" t="str">
        <f t="shared" si="71"/>
        <v/>
      </c>
      <c r="AV54" s="141"/>
      <c r="AW54" s="72" t="s">
        <v>827</v>
      </c>
    </row>
    <row r="55" spans="1:49" s="62" customFormat="1" ht="24" customHeight="1" x14ac:dyDescent="0.25">
      <c r="A55" s="102">
        <v>9</v>
      </c>
      <c r="B55" s="20" t="s">
        <v>28</v>
      </c>
      <c r="C55" s="39" t="s">
        <v>525</v>
      </c>
      <c r="D55" s="591" t="s">
        <v>876</v>
      </c>
      <c r="E55" s="591" t="s">
        <v>876</v>
      </c>
      <c r="F55" s="137">
        <v>87</v>
      </c>
      <c r="G55" s="137">
        <v>30</v>
      </c>
      <c r="H55" s="137">
        <v>60</v>
      </c>
      <c r="I55" s="24"/>
      <c r="J55" s="24"/>
      <c r="K55" s="139">
        <f t="shared" si="55"/>
        <v>90</v>
      </c>
      <c r="L55" s="514" t="str">
        <f t="shared" si="56"/>
        <v>Xuất sắc</v>
      </c>
      <c r="M55" s="130">
        <f t="shared" si="65"/>
        <v>30</v>
      </c>
      <c r="N55" s="586">
        <f>IF(ROUND(AVERAGE(VLOOKUP($S55,'Hệ số'!$B$5:$C$15,2,0),VLOOKUP($T55,'Hệ số'!$B$5:$C$15,2,0),VLOOKUP($U55,'Hệ số'!$B$5:$C$15,2,0)),1)&gt;=7.5,60,50)</f>
        <v>60</v>
      </c>
      <c r="O55" s="130">
        <f>IFERROR((VLOOKUP($E55,'[31]16.3-15.6 (total)  (2)'!$C$12:$F$138, 4,0)),"0")</f>
        <v>1</v>
      </c>
      <c r="P55" s="130"/>
      <c r="Q55" s="145">
        <f t="shared" si="66"/>
        <v>91</v>
      </c>
      <c r="R55" s="135" t="str">
        <f t="shared" si="57"/>
        <v>Xuất sắc</v>
      </c>
      <c r="S55" s="461" t="str">
        <f>IFERROR((VLOOKUP($E55,'[1]XET CUOI NAM'!$D$9:$AC$341,21,0)),"-")</f>
        <v>A3</v>
      </c>
      <c r="T55" s="461" t="str">
        <f>IFERROR((VLOOKUP($E55,'[1]XET CUOI NAM'!$D$9:$AC$341,23,0)),"-")</f>
        <v>A3</v>
      </c>
      <c r="U55" s="588" t="str">
        <f>IFERROR((VLOOKUP($E55,[2]Sheet1!$D$7:$P$389,8,0)),"-")</f>
        <v>A3</v>
      </c>
      <c r="V55" s="490">
        <f t="shared" si="67"/>
        <v>0</v>
      </c>
      <c r="W55" s="490">
        <f t="shared" si="68"/>
        <v>0</v>
      </c>
      <c r="X55" s="682">
        <f t="shared" si="72"/>
        <v>9</v>
      </c>
      <c r="Y55" s="490">
        <f>IFERROR((VLOOKUP($E55,'[5]Chi tiet'!$D$7:$P$385,12,0)),"-")+IFERROR((VLOOKUP($E55,[6]Sheet1!$D$7:$P$382,12,0)),"-")+IFERROR((VLOOKUP($E55,[2]Sheet1!$D$7:$P$389,12,0)),"-")</f>
        <v>8</v>
      </c>
      <c r="Z55" s="490">
        <f>IFERROR((VLOOKUP($E55,'[5]Chi tiet'!$D$7:$P$385,13,0)),"-")+IFERROR((VLOOKUP($E55,[6]Sheet1!$D$7:$P$382,13,0)),"-")+IFERROR((VLOOKUP($E55,[2]Sheet1!$D$7:$P$389,13,0)),"-")</f>
        <v>1</v>
      </c>
      <c r="AA55" s="576" t="str">
        <f t="shared" si="59"/>
        <v>Xuất sắc</v>
      </c>
      <c r="AB55" s="534"/>
      <c r="AC55" s="10" t="str">
        <f t="shared" si="60"/>
        <v>X</v>
      </c>
      <c r="AD55" s="10"/>
      <c r="AE55" s="82" t="str">
        <f t="shared" si="61"/>
        <v/>
      </c>
      <c r="AF55" s="82"/>
      <c r="AG55" s="10" t="str">
        <f t="shared" si="62"/>
        <v/>
      </c>
      <c r="AH55" s="82"/>
      <c r="AI55" s="10" t="str">
        <f t="shared" si="63"/>
        <v/>
      </c>
      <c r="AJ55" s="506"/>
      <c r="AK55" s="10" t="str">
        <f t="shared" si="64"/>
        <v/>
      </c>
      <c r="AL55" s="141"/>
      <c r="AM55" s="10" t="str">
        <f t="shared" si="73"/>
        <v>X</v>
      </c>
      <c r="AN55" s="10"/>
      <c r="AO55" s="82" t="str">
        <f t="shared" si="74"/>
        <v/>
      </c>
      <c r="AP55" s="82"/>
      <c r="AQ55" s="10" t="str">
        <f t="shared" si="69"/>
        <v/>
      </c>
      <c r="AR55" s="82"/>
      <c r="AS55" s="10" t="str">
        <f t="shared" si="70"/>
        <v/>
      </c>
      <c r="AT55" s="481"/>
      <c r="AU55" s="10" t="str">
        <f t="shared" si="71"/>
        <v/>
      </c>
      <c r="AV55" s="141"/>
      <c r="AW55" s="72"/>
    </row>
    <row r="56" spans="1:49" s="62" customFormat="1" ht="24" customHeight="1" x14ac:dyDescent="0.25">
      <c r="A56" s="102">
        <v>10</v>
      </c>
      <c r="B56" s="20" t="s">
        <v>389</v>
      </c>
      <c r="C56" s="39" t="s">
        <v>527</v>
      </c>
      <c r="D56" s="591" t="s">
        <v>881</v>
      </c>
      <c r="E56" s="591" t="s">
        <v>881</v>
      </c>
      <c r="F56" s="137">
        <v>90</v>
      </c>
      <c r="G56" s="137">
        <v>31</v>
      </c>
      <c r="H56" s="137">
        <v>60</v>
      </c>
      <c r="I56" s="24"/>
      <c r="J56" s="24"/>
      <c r="K56" s="139">
        <f t="shared" si="55"/>
        <v>91</v>
      </c>
      <c r="L56" s="514" t="str">
        <f t="shared" si="56"/>
        <v>Xuất sắc</v>
      </c>
      <c r="M56" s="130">
        <f t="shared" si="65"/>
        <v>31</v>
      </c>
      <c r="N56" s="586">
        <f>IF(ROUND(AVERAGE(VLOOKUP($S56,'Hệ số'!$B$5:$C$15,2,0),VLOOKUP($T56,'Hệ số'!$B$5:$C$15,2,0),VLOOKUP($U56,'Hệ số'!$B$5:$C$15,2,0)),1)&gt;=7.5,60,50)</f>
        <v>60</v>
      </c>
      <c r="O56" s="130" t="str">
        <f>IFERROR((VLOOKUP($E56,'[31]16.3-15.6 (total)  (2)'!$C$12:$F$138, 4,0)),"0")</f>
        <v>0</v>
      </c>
      <c r="P56" s="130"/>
      <c r="Q56" s="145">
        <f t="shared" si="66"/>
        <v>91</v>
      </c>
      <c r="R56" s="135" t="str">
        <f t="shared" si="57"/>
        <v>Xuất sắc</v>
      </c>
      <c r="S56" s="461" t="str">
        <f>IFERROR((VLOOKUP($E56,'[1]XET CUOI NAM'!$D$9:$AC$341,21,0)),"-")</f>
        <v>A2</v>
      </c>
      <c r="T56" s="461" t="str">
        <f>IFERROR((VLOOKUP($E56,'[1]XET CUOI NAM'!$D$9:$AC$341,23,0)),"-")</f>
        <v>A2</v>
      </c>
      <c r="U56" s="588" t="str">
        <f>IFERROR((VLOOKUP($E56,[2]Sheet1!$D$7:$P$389,8,0)),"-")</f>
        <v>A2</v>
      </c>
      <c r="V56" s="490">
        <f t="shared" si="67"/>
        <v>0</v>
      </c>
      <c r="W56" s="490">
        <f t="shared" si="68"/>
        <v>0</v>
      </c>
      <c r="X56" s="682">
        <f t="shared" si="72"/>
        <v>15</v>
      </c>
      <c r="Y56" s="490">
        <f>IFERROR((VLOOKUP($E56,'[5]Chi tiet'!$D$7:$P$385,12,0)),"-")+IFERROR((VLOOKUP($E56,[6]Sheet1!$D$7:$P$382,12,0)),"-")+IFERROR((VLOOKUP($E56,[2]Sheet1!$D$7:$P$389,12,0)),"-")</f>
        <v>10</v>
      </c>
      <c r="Z56" s="490">
        <f>IFERROR((VLOOKUP($E56,'[5]Chi tiet'!$D$7:$P$385,13,0)),"-")+IFERROR((VLOOKUP($E56,[6]Sheet1!$D$7:$P$382,13,0)),"-")+IFERROR((VLOOKUP($E56,[2]Sheet1!$D$7:$P$389,13,0)),"-")</f>
        <v>5</v>
      </c>
      <c r="AA56" s="576" t="str">
        <f t="shared" si="59"/>
        <v>Xuất sắc</v>
      </c>
      <c r="AB56" s="534"/>
      <c r="AC56" s="10" t="str">
        <f t="shared" si="60"/>
        <v>X</v>
      </c>
      <c r="AD56" s="10"/>
      <c r="AE56" s="82" t="str">
        <f t="shared" si="61"/>
        <v/>
      </c>
      <c r="AF56" s="82"/>
      <c r="AG56" s="10" t="str">
        <f t="shared" si="62"/>
        <v/>
      </c>
      <c r="AH56" s="82"/>
      <c r="AI56" s="10" t="str">
        <f t="shared" si="63"/>
        <v/>
      </c>
      <c r="AJ56" s="506"/>
      <c r="AK56" s="10" t="str">
        <f t="shared" si="64"/>
        <v/>
      </c>
      <c r="AL56" s="141"/>
      <c r="AM56" s="10" t="str">
        <f t="shared" si="73"/>
        <v>X</v>
      </c>
      <c r="AN56" s="10"/>
      <c r="AO56" s="82" t="str">
        <f t="shared" si="74"/>
        <v/>
      </c>
      <c r="AP56" s="82"/>
      <c r="AQ56" s="10" t="str">
        <f t="shared" si="69"/>
        <v/>
      </c>
      <c r="AR56" s="82"/>
      <c r="AS56" s="10" t="str">
        <f t="shared" si="70"/>
        <v/>
      </c>
      <c r="AT56" s="481"/>
      <c r="AU56" s="10" t="str">
        <f t="shared" si="71"/>
        <v/>
      </c>
      <c r="AV56" s="141"/>
      <c r="AW56" s="72"/>
    </row>
    <row r="57" spans="1:49" s="62" customFormat="1" ht="24" customHeight="1" x14ac:dyDescent="0.25">
      <c r="A57" s="102">
        <v>11</v>
      </c>
      <c r="B57" s="317" t="s">
        <v>163</v>
      </c>
      <c r="C57" s="39" t="s">
        <v>144</v>
      </c>
      <c r="D57" s="591" t="s">
        <v>879</v>
      </c>
      <c r="E57" s="591" t="s">
        <v>879</v>
      </c>
      <c r="F57" s="137">
        <v>89</v>
      </c>
      <c r="G57" s="137">
        <v>30</v>
      </c>
      <c r="H57" s="137">
        <v>60</v>
      </c>
      <c r="I57" s="24"/>
      <c r="J57" s="24"/>
      <c r="K57" s="139">
        <f>G57+H57+I57-J57</f>
        <v>90</v>
      </c>
      <c r="L57" s="514" t="str">
        <f t="shared" si="56"/>
        <v>Xuất sắc</v>
      </c>
      <c r="M57" s="130">
        <f t="shared" si="65"/>
        <v>30</v>
      </c>
      <c r="N57" s="586">
        <f>IF(ROUND(AVERAGE(VLOOKUP($S57,'Hệ số'!$B$5:$C$15,2,0),VLOOKUP($T57,'Hệ số'!$B$5:$C$15,2,0),VLOOKUP($U57,'Hệ số'!$B$5:$C$15,2,0)),1)&gt;=7.5,60,50)</f>
        <v>60</v>
      </c>
      <c r="O57" s="130" t="str">
        <f>IFERROR((VLOOKUP($E57,'[31]16.3-15.6 (total)  (2)'!$C$12:$F$138, 4,0)),"0")</f>
        <v>0</v>
      </c>
      <c r="P57" s="130"/>
      <c r="Q57" s="145">
        <f>M57+N57+O57-P57</f>
        <v>90</v>
      </c>
      <c r="R57" s="135" t="str">
        <f t="shared" si="57"/>
        <v>Xuất sắc</v>
      </c>
      <c r="S57" s="461" t="str">
        <f>IFERROR((VLOOKUP($E57,'[1]XET CUOI NAM'!$D$9:$AC$341,21,0)),"-")</f>
        <v>A3</v>
      </c>
      <c r="T57" s="461" t="str">
        <f>IFERROR((VLOOKUP($E57,'[1]XET CUOI NAM'!$D$9:$AC$341,23,0)),"-")</f>
        <v>A2</v>
      </c>
      <c r="U57" s="588" t="str">
        <f>IFERROR((VLOOKUP($E57,[2]Sheet1!$D$7:$P$389,8,0)),"-")</f>
        <v>A2</v>
      </c>
      <c r="V57" s="490">
        <f t="shared" si="67"/>
        <v>0</v>
      </c>
      <c r="W57" s="490">
        <f t="shared" si="68"/>
        <v>0</v>
      </c>
      <c r="X57" s="682">
        <f t="shared" si="72"/>
        <v>9</v>
      </c>
      <c r="Y57" s="490">
        <f>IFERROR((VLOOKUP($E57,'[5]Chi tiet'!$D$7:$P$385,12,0)),"-")+IFERROR((VLOOKUP($E57,[6]Sheet1!$D$7:$P$382,12,0)),"-")+IFERROR((VLOOKUP($E57,[2]Sheet1!$D$7:$P$389,12,0)),"-")</f>
        <v>5</v>
      </c>
      <c r="Z57" s="490">
        <f>IFERROR((VLOOKUP($E57,'[5]Chi tiet'!$D$7:$P$385,13,0)),"-")+IFERROR((VLOOKUP($E57,[6]Sheet1!$D$7:$P$382,13,0)),"-")+IFERROR((VLOOKUP($E57,[2]Sheet1!$D$7:$P$389,13,0)),"-")</f>
        <v>4</v>
      </c>
      <c r="AA57" s="576" t="str">
        <f t="shared" si="59"/>
        <v>Xuất sắc</v>
      </c>
      <c r="AB57" s="530"/>
      <c r="AC57" s="10" t="str">
        <f t="shared" si="60"/>
        <v>X</v>
      </c>
      <c r="AD57" s="10"/>
      <c r="AE57" s="82" t="str">
        <f t="shared" si="61"/>
        <v/>
      </c>
      <c r="AF57" s="82"/>
      <c r="AG57" s="10" t="str">
        <f t="shared" si="62"/>
        <v/>
      </c>
      <c r="AH57" s="82"/>
      <c r="AI57" s="10" t="str">
        <f t="shared" si="63"/>
        <v/>
      </c>
      <c r="AJ57" s="506"/>
      <c r="AK57" s="10" t="str">
        <f t="shared" si="64"/>
        <v/>
      </c>
      <c r="AL57" s="141"/>
      <c r="AM57" s="10" t="str">
        <f t="shared" si="73"/>
        <v>X</v>
      </c>
      <c r="AN57" s="10"/>
      <c r="AO57" s="82" t="str">
        <f t="shared" si="74"/>
        <v/>
      </c>
      <c r="AP57" s="82"/>
      <c r="AQ57" s="10" t="str">
        <f t="shared" si="69"/>
        <v/>
      </c>
      <c r="AR57" s="82"/>
      <c r="AS57" s="10" t="str">
        <f t="shared" si="70"/>
        <v/>
      </c>
      <c r="AT57" s="481"/>
      <c r="AU57" s="10" t="str">
        <f t="shared" si="71"/>
        <v/>
      </c>
      <c r="AV57" s="141"/>
      <c r="AW57" s="72"/>
    </row>
    <row r="58" spans="1:49" s="3" customFormat="1" ht="27" customHeight="1" x14ac:dyDescent="0.25">
      <c r="A58" s="74" t="s">
        <v>674</v>
      </c>
      <c r="B58" s="75" t="s">
        <v>650</v>
      </c>
      <c r="C58" s="76"/>
      <c r="D58" s="593"/>
      <c r="E58" s="593"/>
      <c r="F58" s="74"/>
      <c r="G58" s="77"/>
      <c r="H58" s="77"/>
      <c r="I58" s="77"/>
      <c r="J58" s="77"/>
      <c r="K58" s="77"/>
      <c r="L58" s="513"/>
      <c r="M58" s="160"/>
      <c r="N58" s="160"/>
      <c r="O58" s="160"/>
      <c r="P58" s="160"/>
      <c r="Q58" s="74"/>
      <c r="R58" s="134"/>
      <c r="S58" s="461" t="str">
        <f>IFERROR((VLOOKUP($E58,'[1]XET CUOI NAM'!$D$9:$AC$341,21,0)),"-")</f>
        <v>-</v>
      </c>
      <c r="T58" s="461" t="str">
        <f>IFERROR((VLOOKUP($E58,'[1]XET CUOI NAM'!$D$9:$AC$341,23,0)),"-")</f>
        <v>-</v>
      </c>
      <c r="U58" s="588">
        <f>IFERROR((VLOOKUP($E58,[2]Sheet1!$D$7:$P$389,8,0)),"-")</f>
        <v>4</v>
      </c>
      <c r="V58" s="486"/>
      <c r="W58" s="486"/>
      <c r="X58" s="681"/>
      <c r="Y58" s="486"/>
      <c r="Z58" s="486"/>
      <c r="AA58" s="576"/>
      <c r="AB58" s="532"/>
      <c r="AC58" s="78">
        <f>COUNTIF(AC59:AC60,"x")</f>
        <v>1</v>
      </c>
      <c r="AD58" s="84">
        <f>AC58/($AC58+$AE58+$AG58+$AI58+$AK58)</f>
        <v>0.5</v>
      </c>
      <c r="AE58" s="78">
        <f>COUNTIF(AE59:AE60,"x")</f>
        <v>1</v>
      </c>
      <c r="AF58" s="84">
        <f>AE58/($AC58+$AE58+$AG58+$AI58+$AK58)</f>
        <v>0.5</v>
      </c>
      <c r="AG58" s="78">
        <f>COUNTIF(AG59:AG60,"x")</f>
        <v>0</v>
      </c>
      <c r="AH58" s="84">
        <f>AG58/($AC58+$AE58+$AG58+$AI58+$AK58)</f>
        <v>0</v>
      </c>
      <c r="AI58" s="78">
        <f>COUNTIF(AI59:AI60,"x")</f>
        <v>0</v>
      </c>
      <c r="AJ58" s="84">
        <f>AI58/($AC58+$AE58+$AG58+$AI58+$AK58)</f>
        <v>0</v>
      </c>
      <c r="AK58" s="78">
        <f>COUNTIF(AK59:AK60,"x")</f>
        <v>0</v>
      </c>
      <c r="AL58" s="84">
        <f>AK58/($AC58+$AE58+$AG58+$AI58+$AK58)</f>
        <v>0</v>
      </c>
      <c r="AM58" s="78">
        <f>COUNTIF(AM59:AM60,"x")</f>
        <v>2</v>
      </c>
      <c r="AN58" s="84">
        <f>AM58/($AM58+$AO58+$AQ58+$AS58+$AU58)</f>
        <v>1</v>
      </c>
      <c r="AO58" s="78">
        <f>COUNTIF(AO59:AO60,"x")</f>
        <v>0</v>
      </c>
      <c r="AP58" s="84">
        <f>AO58/($AM58+$AO58+$AQ58+$AS58+$AU58)</f>
        <v>0</v>
      </c>
      <c r="AQ58" s="78">
        <f>COUNTIF(AQ59:AQ60,"x")</f>
        <v>0</v>
      </c>
      <c r="AR58" s="84">
        <f>AQ58/($AM58+$AO58+$AQ58+$AS58+$AU58)</f>
        <v>0</v>
      </c>
      <c r="AS58" s="78">
        <f>COUNTIF(AS59:AS60,"x")</f>
        <v>0</v>
      </c>
      <c r="AT58" s="84">
        <f>AS58/($AM58+$AO58+$AQ58+$AS58+$AU58)</f>
        <v>0</v>
      </c>
      <c r="AU58" s="78">
        <f>COUNTIF(AU59:AU60,"x")</f>
        <v>0</v>
      </c>
      <c r="AV58" s="84">
        <f>AU58/($AM58+$AO58+$AQ58+$AS58+$AU58)</f>
        <v>0</v>
      </c>
      <c r="AW58" s="10"/>
    </row>
    <row r="59" spans="1:49" s="62" customFormat="1" ht="25.5" customHeight="1" x14ac:dyDescent="0.25">
      <c r="A59" s="102">
        <v>12</v>
      </c>
      <c r="B59" s="20" t="s">
        <v>516</v>
      </c>
      <c r="C59" s="39" t="s">
        <v>101</v>
      </c>
      <c r="D59" s="591" t="s">
        <v>882</v>
      </c>
      <c r="E59" s="591" t="s">
        <v>882</v>
      </c>
      <c r="F59" s="137">
        <v>89</v>
      </c>
      <c r="G59" s="137">
        <v>30</v>
      </c>
      <c r="H59" s="137">
        <v>60</v>
      </c>
      <c r="I59" s="197"/>
      <c r="J59" s="197"/>
      <c r="K59" s="139">
        <f>G59+H59+I59-J59</f>
        <v>90</v>
      </c>
      <c r="L59" s="514" t="str">
        <f t="shared" si="56"/>
        <v>Xuất sắc</v>
      </c>
      <c r="M59" s="130">
        <f t="shared" si="65"/>
        <v>30</v>
      </c>
      <c r="N59" s="586">
        <f>IF(ROUND(AVERAGE(VLOOKUP($S59,'Hệ số'!$B$5:$C$15,2,0),VLOOKUP($T59,'Hệ số'!$B$5:$C$15,2,0),VLOOKUP($U59,'Hệ số'!$B$5:$C$15,2,0)),1)&gt;=7.5,60,50)</f>
        <v>60</v>
      </c>
      <c r="O59" s="130" t="str">
        <f>IFERROR((VLOOKUP($E59,'[31]16.3-15.6 (total)  (2)'!$C$12:$F$138, 4,0)),"0")</f>
        <v>0</v>
      </c>
      <c r="P59" s="130"/>
      <c r="Q59" s="145">
        <f>M59+N59+O59-P59</f>
        <v>90</v>
      </c>
      <c r="R59" s="135" t="str">
        <f>IF(AND($Q59&gt;=90,$Q59&lt;=100),"Xuất sắc",IF(AND($Q59&gt;=75,$Q59&lt;90),"Tốt",IF(AND($Q59&gt;=50,$Q59&lt;75),"Hoàn thành",IF(AND($Q59&lt;50,$Q59&gt;0),"Không hoàn thành",IF($Q59=0,"Không đánh giá","")))))</f>
        <v>Xuất sắc</v>
      </c>
      <c r="S59" s="461" t="str">
        <f>IFERROR((VLOOKUP($E59,'[1]XET CUOI NAM'!$D$9:$AC$341,21,0)),"-")</f>
        <v>A3</v>
      </c>
      <c r="T59" s="461" t="str">
        <f>IFERROR((VLOOKUP($E59,'[1]XET CUOI NAM'!$D$9:$AC$341,23,0)),"-")</f>
        <v>A2</v>
      </c>
      <c r="U59" s="588" t="str">
        <f>IFERROR((VLOOKUP($E59,[2]Sheet1!$D$7:$P$389,8,0)),"-")</f>
        <v>A2</v>
      </c>
      <c r="V59" s="490">
        <f>COUNTIF(S59:U59,"B1")+COUNTIF(S59:U59,"B2")*2</f>
        <v>0</v>
      </c>
      <c r="W59" s="490">
        <f>+COUNTIF(S59:U59,"C*")+COUNTIF(S59:U59,"D")</f>
        <v>0</v>
      </c>
      <c r="X59" s="682">
        <f t="shared" ref="X59:X60" si="75">SUM(Y59:Z59)</f>
        <v>11</v>
      </c>
      <c r="Y59" s="490">
        <f>IFERROR((VLOOKUP($E59,'[5]Chi tiet'!$D$7:$P$385,12,0)),"-")+IFERROR((VLOOKUP($E59,[6]Sheet1!$D$7:$P$382,12,0)),"-")+IFERROR((VLOOKUP($E59,[2]Sheet1!$D$7:$P$389,12,0)),"-")</f>
        <v>9</v>
      </c>
      <c r="Z59" s="490">
        <f>IFERROR((VLOOKUP($E59,'[5]Chi tiet'!$D$7:$P$385,13,0)),"-")+IFERROR((VLOOKUP($E59,[6]Sheet1!$D$7:$P$382,13,0)),"-")+IFERROR((VLOOKUP($E59,[2]Sheet1!$D$7:$P$389,13,0)),"-")</f>
        <v>2</v>
      </c>
      <c r="AA59" s="576" t="str">
        <f>IF(W59&gt;=1,"Không hoàn thành",IF(AND($Q59&gt;=90,$Q59&lt;=100,V59=0),"Xuất sắc",IF(AND($Q59&gt;=90,$Q59&lt;=100,V59=1),"Tốt",IF(AND($Q59&gt;=90,$Q59&lt;=100,V59=2),"Hoàn thành",IF(AND($Q59&gt;=90,$Q59&lt;=100,V59&gt;=3),"Không hoàn thành",IF(AND($Q59&gt;=75,$Q59&lt;90,V59=0),"Tốt",IF(AND($Q59&gt;=75,$Q59&lt;90,V59=1),"Hoàn thành",IF(AND($Q59&gt;=75,$Q59&lt;90,V59&gt;=2),"Không hoàn thành",IF(AND($Q59&gt;=50,$Q59&lt;75,V59=0),"Hoàn thành",IF(AND($Q59&gt;=50,$Q59&lt;=75,V59&gt;=1),"Không hoàn thành",IF(AND($Q59&gt;0,$Q59&lt;50),"Không hoàn thành",IF($Q59=0,"Không đánh giá",""))))))))))))</f>
        <v>Xuất sắc</v>
      </c>
      <c r="AB59" s="534"/>
      <c r="AC59" s="10" t="str">
        <f t="shared" si="60"/>
        <v>X</v>
      </c>
      <c r="AD59" s="10"/>
      <c r="AE59" s="82" t="str">
        <f t="shared" si="61"/>
        <v/>
      </c>
      <c r="AF59" s="82"/>
      <c r="AG59" s="10" t="str">
        <f t="shared" si="62"/>
        <v/>
      </c>
      <c r="AH59" s="82"/>
      <c r="AI59" s="10" t="str">
        <f t="shared" si="63"/>
        <v/>
      </c>
      <c r="AJ59" s="506"/>
      <c r="AK59" s="10" t="str">
        <f t="shared" si="64"/>
        <v/>
      </c>
      <c r="AL59" s="141"/>
      <c r="AM59" s="10" t="str">
        <f t="shared" si="73"/>
        <v>X</v>
      </c>
      <c r="AN59" s="10"/>
      <c r="AO59" s="82" t="str">
        <f t="shared" si="74"/>
        <v/>
      </c>
      <c r="AP59" s="82"/>
      <c r="AQ59" s="10" t="str">
        <f t="shared" si="69"/>
        <v/>
      </c>
      <c r="AR59" s="82"/>
      <c r="AS59" s="10" t="str">
        <f t="shared" si="70"/>
        <v/>
      </c>
      <c r="AT59" s="481"/>
      <c r="AU59" s="10" t="str">
        <f t="shared" si="71"/>
        <v/>
      </c>
      <c r="AV59" s="141"/>
      <c r="AW59" s="72"/>
    </row>
    <row r="60" spans="1:49" s="62" customFormat="1" ht="25.5" customHeight="1" x14ac:dyDescent="0.25">
      <c r="A60" s="102">
        <v>13</v>
      </c>
      <c r="B60" s="20" t="s">
        <v>529</v>
      </c>
      <c r="C60" s="39" t="s">
        <v>300</v>
      </c>
      <c r="D60" s="617" t="s">
        <v>883</v>
      </c>
      <c r="E60" s="617" t="s">
        <v>883</v>
      </c>
      <c r="F60" s="137">
        <v>88</v>
      </c>
      <c r="G60" s="137">
        <v>30</v>
      </c>
      <c r="H60" s="137">
        <v>50</v>
      </c>
      <c r="I60" s="197"/>
      <c r="J60" s="197"/>
      <c r="K60" s="139">
        <f>G60+H60+I60-J60</f>
        <v>80</v>
      </c>
      <c r="L60" s="514" t="str">
        <f t="shared" si="56"/>
        <v>Tốt</v>
      </c>
      <c r="M60" s="130">
        <f t="shared" si="65"/>
        <v>30</v>
      </c>
      <c r="N60" s="586">
        <f>IF(ROUND(AVERAGE(VLOOKUP($S60,'Hệ số'!$B$5:$C$15,2,0),VLOOKUP($T60,'Hệ số'!$B$5:$C$15,2,0),VLOOKUP($U60,'Hệ số'!$B$5:$C$15,2,0)),1)&gt;=7.5,60,50)</f>
        <v>60</v>
      </c>
      <c r="O60" s="130" t="str">
        <f>IFERROR((VLOOKUP($E60,'[31]16.3-15.6 (total)  (2)'!$C$12:$F$138, 4,0)),"0")</f>
        <v>0</v>
      </c>
      <c r="P60" s="130"/>
      <c r="Q60" s="145">
        <f>M60+N60+O60-P60</f>
        <v>90</v>
      </c>
      <c r="R60" s="135" t="str">
        <f>IF(AND($Q60&gt;=90,$Q60&lt;=100),"Xuất sắc",IF(AND($Q60&gt;=75,$Q60&lt;90),"Tốt",IF(AND($Q60&gt;=50,$Q60&lt;75),"Hoàn thành",IF(AND($Q60&lt;50,$Q60&gt;0),"Không hoàn thành",IF($Q60=0,"Không đánh giá","")))))</f>
        <v>Xuất sắc</v>
      </c>
      <c r="S60" s="461" t="str">
        <f>IFERROR((VLOOKUP($E60,'[1]XET CUOI NAM'!$D$9:$AC$341,21,0)),"-")</f>
        <v>A3</v>
      </c>
      <c r="T60" s="461" t="str">
        <f>IFERROR((VLOOKUP($E60,'[1]XET CUOI NAM'!$D$9:$AC$341,23,0)),"-")</f>
        <v>A3</v>
      </c>
      <c r="U60" s="588" t="str">
        <f>IFERROR((VLOOKUP($E60,[2]Sheet1!$D$7:$P$389,8,0)),"-")</f>
        <v>A3</v>
      </c>
      <c r="V60" s="490">
        <f>COUNTIF(S60:U60,"B1")+COUNTIF(S60:U60,"B2")*2</f>
        <v>0</v>
      </c>
      <c r="W60" s="490">
        <f>+COUNTIF(S60:U60,"C*")+COUNTIF(S60:U60,"D")</f>
        <v>0</v>
      </c>
      <c r="X60" s="682">
        <f t="shared" si="75"/>
        <v>2</v>
      </c>
      <c r="Y60" s="490">
        <f>IFERROR((VLOOKUP($E60,'[5]Chi tiet'!$D$7:$P$385,12,0)),"-")+IFERROR((VLOOKUP($E60,[6]Sheet1!$D$7:$P$382,12,0)),"-")+IFERROR((VLOOKUP($E60,[2]Sheet1!$D$7:$P$389,12,0)),"-")</f>
        <v>2</v>
      </c>
      <c r="Z60" s="490">
        <f>IFERROR((VLOOKUP($E60,'[5]Chi tiet'!$D$7:$P$385,13,0)),"-")+IFERROR((VLOOKUP($E60,[6]Sheet1!$D$7:$P$382,13,0)),"-")+IFERROR((VLOOKUP($E60,[2]Sheet1!$D$7:$P$389,13,0)),"-")</f>
        <v>0</v>
      </c>
      <c r="AA60" s="576" t="str">
        <f>IF(W60&gt;=1,"Không hoàn thành",IF(AND($Q60&gt;=90,$Q60&lt;=100,V60=0),"Xuất sắc",IF(AND($Q60&gt;=90,$Q60&lt;=100,V60=1),"Tốt",IF(AND($Q60&gt;=90,$Q60&lt;=100,V60=2),"Hoàn thành",IF(AND($Q60&gt;=90,$Q60&lt;=100,V60&gt;=3),"Không hoàn thành",IF(AND($Q60&gt;=75,$Q60&lt;90,V60=0),"Tốt",IF(AND($Q60&gt;=75,$Q60&lt;90,V60=1),"Hoàn thành",IF(AND($Q60&gt;=75,$Q60&lt;90,V60&gt;=2),"Không hoàn thành",IF(AND($Q60&gt;=50,$Q60&lt;75,V60=0),"Hoàn thành",IF(AND($Q60&gt;=50,$Q60&lt;=75,V60&gt;=1),"Không hoàn thành",IF(AND($Q60&gt;0,$Q60&lt;50),"Không hoàn thành",IF($Q60=0,"Không đánh giá",""))))))))))))</f>
        <v>Xuất sắc</v>
      </c>
      <c r="AB60" s="534"/>
      <c r="AC60" s="10" t="str">
        <f t="shared" si="60"/>
        <v/>
      </c>
      <c r="AD60" s="10"/>
      <c r="AE60" s="82" t="str">
        <f t="shared" si="61"/>
        <v>X</v>
      </c>
      <c r="AF60" s="82"/>
      <c r="AG60" s="10" t="str">
        <f t="shared" si="62"/>
        <v/>
      </c>
      <c r="AH60" s="82"/>
      <c r="AI60" s="10" t="str">
        <f t="shared" si="63"/>
        <v/>
      </c>
      <c r="AJ60" s="506"/>
      <c r="AK60" s="10" t="str">
        <f t="shared" si="64"/>
        <v/>
      </c>
      <c r="AL60" s="141"/>
      <c r="AM60" s="10" t="str">
        <f t="shared" si="73"/>
        <v>X</v>
      </c>
      <c r="AN60" s="10"/>
      <c r="AO60" s="82" t="str">
        <f t="shared" si="74"/>
        <v/>
      </c>
      <c r="AP60" s="82"/>
      <c r="AQ60" s="10" t="str">
        <f t="shared" si="69"/>
        <v/>
      </c>
      <c r="AR60" s="82"/>
      <c r="AS60" s="10" t="str">
        <f t="shared" si="70"/>
        <v/>
      </c>
      <c r="AT60" s="481"/>
      <c r="AU60" s="10" t="str">
        <f t="shared" si="71"/>
        <v/>
      </c>
      <c r="AV60" s="141"/>
      <c r="AW60" s="72"/>
    </row>
    <row r="61" spans="1:49" s="3" customFormat="1" ht="30" customHeight="1" x14ac:dyDescent="0.25">
      <c r="A61" s="74" t="s">
        <v>675</v>
      </c>
      <c r="B61" s="75" t="s">
        <v>443</v>
      </c>
      <c r="C61" s="76"/>
      <c r="D61" s="593"/>
      <c r="E61" s="593"/>
      <c r="F61" s="74"/>
      <c r="G61" s="77"/>
      <c r="H61" s="77"/>
      <c r="I61" s="77"/>
      <c r="J61" s="77"/>
      <c r="K61" s="187"/>
      <c r="L61" s="515"/>
      <c r="M61" s="160"/>
      <c r="N61" s="160"/>
      <c r="O61" s="160"/>
      <c r="P61" s="160"/>
      <c r="Q61" s="74"/>
      <c r="R61" s="134"/>
      <c r="S61" s="461" t="str">
        <f>IFERROR((VLOOKUP($E61,'[1]XET CUOI NAM'!$D$9:$AC$341,21,0)),"-")</f>
        <v>-</v>
      </c>
      <c r="T61" s="461" t="str">
        <f>IFERROR((VLOOKUP($E61,'[1]XET CUOI NAM'!$D$9:$AC$341,23,0)),"-")</f>
        <v>-</v>
      </c>
      <c r="U61" s="588">
        <f>IFERROR((VLOOKUP($E61,[2]Sheet1!$D$7:$P$389,8,0)),"-")</f>
        <v>4</v>
      </c>
      <c r="V61" s="486"/>
      <c r="W61" s="486"/>
      <c r="X61" s="681"/>
      <c r="Y61" s="486"/>
      <c r="Z61" s="486"/>
      <c r="AA61" s="576"/>
      <c r="AB61" s="532"/>
      <c r="AC61" s="78">
        <f>COUNTIF(AC62:AC74,"x")</f>
        <v>5</v>
      </c>
      <c r="AD61" s="84">
        <f>AC61/($AC61+$AE61+$AG61+$AI61+$AK61)</f>
        <v>0.38461538461538464</v>
      </c>
      <c r="AE61" s="78">
        <f>COUNTIF(AE62:AE74,"x")</f>
        <v>6</v>
      </c>
      <c r="AF61" s="84">
        <f>AE61/($AC61+$AE61+$AG61+$AI61+$AK61)</f>
        <v>0.46153846153846156</v>
      </c>
      <c r="AG61" s="78">
        <f>COUNTIF(AG62:AG74,"x")</f>
        <v>1</v>
      </c>
      <c r="AH61" s="84">
        <f>AG61/($AC61+$AE61+$AG61+$AI61+$AK61)</f>
        <v>7.6923076923076927E-2</v>
      </c>
      <c r="AI61" s="78">
        <f>COUNTIF(AI62:AI74,"x")</f>
        <v>0</v>
      </c>
      <c r="AJ61" s="84">
        <f>AI61/($AC61+$AE61+$AG61+$AI61+$AK61)</f>
        <v>0</v>
      </c>
      <c r="AK61" s="78">
        <f>COUNTIF(AK62:AK74,"x")</f>
        <v>1</v>
      </c>
      <c r="AL61" s="84">
        <f>AK61/($AC61+$AE61+$AG61+$AI61+$AK61)</f>
        <v>7.6923076923076927E-2</v>
      </c>
      <c r="AM61" s="78">
        <f>COUNTIF(AM62:AM74,"x")</f>
        <v>8</v>
      </c>
      <c r="AN61" s="84">
        <f>AM61/($AM61+$AO61+$AQ61+$AS61+$AU61)</f>
        <v>0.61538461538461542</v>
      </c>
      <c r="AO61" s="78">
        <f>COUNTIF(AO62:AO74,"x")</f>
        <v>4</v>
      </c>
      <c r="AP61" s="84">
        <f>AO61/($AM61+$AO61+$AQ61+$AS61+$AU61)</f>
        <v>0.30769230769230771</v>
      </c>
      <c r="AQ61" s="78">
        <f>COUNTIF(AQ62:AQ74,"x")</f>
        <v>0</v>
      </c>
      <c r="AR61" s="84">
        <f>AQ61/($AM61+$AO61+$AQ61+$AS61+$AU61)</f>
        <v>0</v>
      </c>
      <c r="AS61" s="78">
        <f>COUNTIF(AS62:AS74,"x")</f>
        <v>0</v>
      </c>
      <c r="AT61" s="84">
        <f>AS61/($AM61+$AO61+$AQ61+$AS61+$AU61)</f>
        <v>0</v>
      </c>
      <c r="AU61" s="78">
        <f>COUNTIF(AU62:AU74,"x")</f>
        <v>1</v>
      </c>
      <c r="AV61" s="84">
        <f>AU61/($AM61+$AO61+$AQ61+$AS61+$AU61)</f>
        <v>7.6923076923076927E-2</v>
      </c>
      <c r="AW61" s="10"/>
    </row>
    <row r="62" spans="1:49" s="62" customFormat="1" ht="26.25" customHeight="1" x14ac:dyDescent="0.25">
      <c r="A62" s="102">
        <v>14</v>
      </c>
      <c r="B62" s="20" t="s">
        <v>541</v>
      </c>
      <c r="C62" s="73" t="s">
        <v>412</v>
      </c>
      <c r="D62" s="591" t="s">
        <v>884</v>
      </c>
      <c r="E62" s="591" t="s">
        <v>884</v>
      </c>
      <c r="F62" s="137">
        <v>90</v>
      </c>
      <c r="G62" s="137">
        <v>30</v>
      </c>
      <c r="H62" s="137">
        <v>60</v>
      </c>
      <c r="I62" s="197"/>
      <c r="J62" s="197"/>
      <c r="K62" s="139">
        <f>G62+H62+I62-J62</f>
        <v>90</v>
      </c>
      <c r="L62" s="514" t="str">
        <f t="shared" si="56"/>
        <v>Xuất sắc</v>
      </c>
      <c r="M62" s="130">
        <f>G62</f>
        <v>30</v>
      </c>
      <c r="N62" s="586">
        <f>IF(ROUND(AVERAGE(VLOOKUP($S62,'Hệ số'!$B$5:$C$15,2,0),VLOOKUP($T62,'Hệ số'!$B$5:$C$15,2,0),VLOOKUP($U62,'Hệ số'!$B$5:$C$15,2,0)),1)&gt;=7.5,60,50)</f>
        <v>60</v>
      </c>
      <c r="O62" s="130" t="str">
        <f>IFERROR((VLOOKUP($E62,'[31]16.3-15.6 (total)  (2)'!$C$12:$F$138, 4,0)),"0")</f>
        <v>0</v>
      </c>
      <c r="P62" s="130"/>
      <c r="Q62" s="145">
        <f t="shared" ref="Q62:Q74" si="76">M62+N62+O62-P62</f>
        <v>90</v>
      </c>
      <c r="R62" s="135" t="str">
        <f t="shared" ref="R62:R74" si="77">IF(AND($Q62&gt;=90,$Q62&lt;=100),"Xuất sắc",IF(AND($Q62&gt;=75,$Q62&lt;90),"Tốt",IF(AND($Q62&gt;=50,$Q62&lt;75),"Hoàn thành",IF(AND($Q62&lt;50,$Q62&gt;0),"Không hoàn thành",IF($Q62=0,"Không đánh giá","")))))</f>
        <v>Xuất sắc</v>
      </c>
      <c r="S62" s="461" t="str">
        <f>IFERROR((VLOOKUP($E62,'[1]XET CUOI NAM'!$D$9:$AC$341,21,0)),"-")</f>
        <v>A2</v>
      </c>
      <c r="T62" s="461" t="str">
        <f>IFERROR((VLOOKUP($E62,'[1]XET CUOI NAM'!$D$9:$AC$341,23,0)),"-")</f>
        <v>A3</v>
      </c>
      <c r="U62" s="588" t="str">
        <f>IFERROR((VLOOKUP($E62,[2]Sheet1!$D$7:$P$389,8,0)),"-")</f>
        <v>A3</v>
      </c>
      <c r="V62" s="490">
        <f>COUNTIF(S62:U62,"B1")+COUNTIF(S62:U62,"B2")*2</f>
        <v>0</v>
      </c>
      <c r="W62" s="490">
        <f>+COUNTIF(S62:U62,"C*")+COUNTIF(S62:U62,"D")</f>
        <v>0</v>
      </c>
      <c r="X62" s="682">
        <f t="shared" ref="X62" si="78">SUM(Y62:Z62)</f>
        <v>4</v>
      </c>
      <c r="Y62" s="490">
        <f>IFERROR((VLOOKUP($E62,'[5]Chi tiet'!$D$7:$P$385,12,0)),"-")+IFERROR((VLOOKUP($E62,[6]Sheet1!$D$7:$P$382,12,0)),"-")+IFERROR((VLOOKUP($E62,[2]Sheet1!$D$7:$P$389,12,0)),"-")</f>
        <v>3</v>
      </c>
      <c r="Z62" s="490">
        <f>IFERROR((VLOOKUP($E62,'[5]Chi tiet'!$D$7:$P$385,13,0)),"-")+IFERROR((VLOOKUP($E62,[6]Sheet1!$D$7:$P$382,13,0)),"-")+IFERROR((VLOOKUP($E62,[2]Sheet1!$D$7:$P$389,13,0)),"-")</f>
        <v>1</v>
      </c>
      <c r="AA62" s="576" t="str">
        <f t="shared" ref="AA62:AA74" si="79">IF(W62&gt;=1,"Không hoàn thành",IF(AND($Q62&gt;=90,$Q62&lt;=100,V62=0),"Xuất sắc",IF(AND($Q62&gt;=90,$Q62&lt;=100,V62=1),"Tốt",IF(AND($Q62&gt;=90,$Q62&lt;=100,V62=2),"Hoàn thành",IF(AND($Q62&gt;=90,$Q62&lt;=100,V62&gt;=3),"Không hoàn thành",IF(AND($Q62&gt;=75,$Q62&lt;90,V62=0),"Tốt",IF(AND($Q62&gt;=75,$Q62&lt;90,V62=1),"Hoàn thành",IF(AND($Q62&gt;=75,$Q62&lt;90,V62&gt;=2),"Không hoàn thành",IF(AND($Q62&gt;=50,$Q62&lt;75,V62=0),"Hoàn thành",IF(AND($Q62&gt;=50,$Q62&lt;=75,V62&gt;=1),"Không hoàn thành",IF(AND($Q62&gt;0,$Q62&lt;50),"Không hoàn thành",IF($Q62=0,"Không đánh giá",""))))))))))))</f>
        <v>Xuất sắc</v>
      </c>
      <c r="AB62" s="534"/>
      <c r="AC62" s="10" t="str">
        <f t="shared" si="60"/>
        <v>X</v>
      </c>
      <c r="AD62" s="10"/>
      <c r="AE62" s="82" t="str">
        <f t="shared" si="61"/>
        <v/>
      </c>
      <c r="AF62" s="82"/>
      <c r="AG62" s="10" t="str">
        <f t="shared" si="62"/>
        <v/>
      </c>
      <c r="AH62" s="82"/>
      <c r="AI62" s="10" t="str">
        <f t="shared" si="63"/>
        <v/>
      </c>
      <c r="AJ62" s="506"/>
      <c r="AK62" s="10" t="str">
        <f t="shared" si="64"/>
        <v/>
      </c>
      <c r="AL62" s="141"/>
      <c r="AM62" s="10" t="str">
        <f t="shared" si="73"/>
        <v>X</v>
      </c>
      <c r="AN62" s="10"/>
      <c r="AO62" s="82" t="str">
        <f t="shared" si="74"/>
        <v/>
      </c>
      <c r="AP62" s="82"/>
      <c r="AQ62" s="10" t="str">
        <f t="shared" si="69"/>
        <v/>
      </c>
      <c r="AR62" s="82"/>
      <c r="AS62" s="10" t="str">
        <f t="shared" si="70"/>
        <v/>
      </c>
      <c r="AT62" s="481"/>
      <c r="AU62" s="10" t="str">
        <f t="shared" si="71"/>
        <v/>
      </c>
      <c r="AV62" s="141"/>
      <c r="AW62" s="72"/>
    </row>
    <row r="63" spans="1:49" s="62" customFormat="1" ht="26.25" customHeight="1" x14ac:dyDescent="0.25">
      <c r="A63" s="102">
        <v>15</v>
      </c>
      <c r="B63" s="20" t="s">
        <v>811</v>
      </c>
      <c r="C63" s="73" t="s">
        <v>127</v>
      </c>
      <c r="D63" s="591" t="s">
        <v>893</v>
      </c>
      <c r="E63" s="591" t="s">
        <v>893</v>
      </c>
      <c r="F63" s="137">
        <v>88</v>
      </c>
      <c r="G63" s="137">
        <v>30</v>
      </c>
      <c r="H63" s="137">
        <v>60</v>
      </c>
      <c r="I63" s="197"/>
      <c r="J63" s="197"/>
      <c r="K63" s="139">
        <f>G63+H63+I63-J63</f>
        <v>90</v>
      </c>
      <c r="L63" s="514" t="str">
        <f t="shared" si="56"/>
        <v>Xuất sắc</v>
      </c>
      <c r="M63" s="130">
        <f>G63</f>
        <v>30</v>
      </c>
      <c r="N63" s="586">
        <f>IF(ROUND(AVERAGE(VLOOKUP($S63,'Hệ số'!$B$5:$C$15,2,0),VLOOKUP($T63,'Hệ số'!$B$5:$C$15,2,0),VLOOKUP($U63,'Hệ số'!$B$5:$C$15,2,0)),1)&gt;=7.5,60,50)</f>
        <v>60</v>
      </c>
      <c r="O63" s="130" t="str">
        <f>IFERROR((VLOOKUP($E63,'[31]16.3-15.6 (total)  (2)'!$C$12:$F$138, 4,0)),"0")</f>
        <v>0</v>
      </c>
      <c r="P63" s="130"/>
      <c r="Q63" s="145">
        <f>M63+N63+O63-P63</f>
        <v>90</v>
      </c>
      <c r="R63" s="135" t="str">
        <f t="shared" si="77"/>
        <v>Xuất sắc</v>
      </c>
      <c r="S63" s="461" t="str">
        <f>IFERROR((VLOOKUP($E63,'[1]XET CUOI NAM'!$D$9:$AC$341,21,0)),"-")</f>
        <v>A2</v>
      </c>
      <c r="T63" s="461" t="str">
        <f>IFERROR((VLOOKUP($E63,'[1]XET CUOI NAM'!$D$9:$AC$341,23,0)),"-")</f>
        <v>A3</v>
      </c>
      <c r="U63" s="588" t="str">
        <f>IFERROR((VLOOKUP($E63,[2]Sheet1!$D$7:$P$389,8,0)),"-")</f>
        <v>A3</v>
      </c>
      <c r="V63" s="490">
        <f t="shared" ref="V63:V74" si="80">COUNTIF(S63:U63,"B1")+COUNTIF(S63:U63,"B2")*2</f>
        <v>0</v>
      </c>
      <c r="W63" s="490">
        <f t="shared" ref="W63:W74" si="81">+COUNTIF(S63:U63,"C*")+COUNTIF(S63:U63,"D")</f>
        <v>0</v>
      </c>
      <c r="X63" s="682">
        <f t="shared" ref="X63:X68" si="82">SUM(Y63:Z63)</f>
        <v>4</v>
      </c>
      <c r="Y63" s="490">
        <f>IFERROR((VLOOKUP($E63,'[5]Chi tiet'!$D$7:$P$385,12,0)),"-")+IFERROR((VLOOKUP($E63,[6]Sheet1!$D$7:$P$382,12,0)),"-")+IFERROR((VLOOKUP($E63,[2]Sheet1!$D$7:$P$389,12,0)),"-")</f>
        <v>3</v>
      </c>
      <c r="Z63" s="490">
        <f>IFERROR((VLOOKUP($E63,'[5]Chi tiet'!$D$7:$P$385,13,0)),"-")+IFERROR((VLOOKUP($E63,[6]Sheet1!$D$7:$P$382,13,0)),"-")+IFERROR((VLOOKUP($E63,[2]Sheet1!$D$7:$P$389,13,0)),"-")</f>
        <v>1</v>
      </c>
      <c r="AA63" s="576" t="str">
        <f t="shared" si="79"/>
        <v>Xuất sắc</v>
      </c>
      <c r="AB63" s="534"/>
      <c r="AC63" s="10" t="str">
        <f t="shared" si="60"/>
        <v>X</v>
      </c>
      <c r="AD63" s="10"/>
      <c r="AE63" s="82" t="str">
        <f t="shared" si="61"/>
        <v/>
      </c>
      <c r="AF63" s="82"/>
      <c r="AG63" s="10" t="str">
        <f t="shared" si="62"/>
        <v/>
      </c>
      <c r="AH63" s="82"/>
      <c r="AI63" s="10" t="str">
        <f t="shared" si="63"/>
        <v/>
      </c>
      <c r="AJ63" s="506"/>
      <c r="AK63" s="10" t="str">
        <f t="shared" si="64"/>
        <v/>
      </c>
      <c r="AL63" s="141"/>
      <c r="AM63" s="10" t="str">
        <f t="shared" si="73"/>
        <v>X</v>
      </c>
      <c r="AN63" s="10"/>
      <c r="AO63" s="82" t="str">
        <f t="shared" si="74"/>
        <v/>
      </c>
      <c r="AP63" s="82"/>
      <c r="AQ63" s="10" t="str">
        <f t="shared" si="69"/>
        <v/>
      </c>
      <c r="AR63" s="82"/>
      <c r="AS63" s="10" t="str">
        <f t="shared" si="70"/>
        <v/>
      </c>
      <c r="AT63" s="495"/>
      <c r="AU63" s="10" t="str">
        <f t="shared" si="71"/>
        <v/>
      </c>
      <c r="AV63" s="141"/>
      <c r="AW63" s="72"/>
    </row>
    <row r="64" spans="1:49" s="62" customFormat="1" ht="26.25" customHeight="1" x14ac:dyDescent="0.25">
      <c r="A64" s="102">
        <v>16</v>
      </c>
      <c r="B64" s="20" t="s">
        <v>319</v>
      </c>
      <c r="C64" s="73" t="s">
        <v>812</v>
      </c>
      <c r="D64" s="591" t="s">
        <v>894</v>
      </c>
      <c r="E64" s="591" t="s">
        <v>894</v>
      </c>
      <c r="F64" s="137">
        <v>87</v>
      </c>
      <c r="G64" s="137">
        <v>30</v>
      </c>
      <c r="H64" s="137">
        <v>60</v>
      </c>
      <c r="I64" s="197"/>
      <c r="J64" s="197"/>
      <c r="K64" s="139">
        <f>G64+H64+I64-J64</f>
        <v>90</v>
      </c>
      <c r="L64" s="514" t="str">
        <f t="shared" si="56"/>
        <v>Xuất sắc</v>
      </c>
      <c r="M64" s="130">
        <f>G64</f>
        <v>30</v>
      </c>
      <c r="N64" s="586">
        <f>IF(ROUND(AVERAGE(VLOOKUP($S64,'Hệ số'!$B$5:$C$15,2,0),VLOOKUP($T64,'Hệ số'!$B$5:$C$15,2,0),VLOOKUP($U64,'Hệ số'!$B$5:$C$15,2,0)),1)&gt;=7.5,60,50)</f>
        <v>60</v>
      </c>
      <c r="O64" s="130" t="str">
        <f>IFERROR((VLOOKUP($E64,'[31]16.3-15.6 (total)  (2)'!$C$12:$F$138, 4,0)),"0")</f>
        <v>0</v>
      </c>
      <c r="P64" s="130"/>
      <c r="Q64" s="145">
        <f>M64+N64+O64-P64</f>
        <v>90</v>
      </c>
      <c r="R64" s="135" t="str">
        <f t="shared" si="77"/>
        <v>Xuất sắc</v>
      </c>
      <c r="S64" s="461" t="str">
        <f>IFERROR((VLOOKUP($E64,'[1]XET CUOI NAM'!$D$9:$AC$341,21,0)),"-")</f>
        <v>A2</v>
      </c>
      <c r="T64" s="461" t="str">
        <f>IFERROR((VLOOKUP($E64,'[1]XET CUOI NAM'!$D$9:$AC$341,23,0)),"-")</f>
        <v>A3</v>
      </c>
      <c r="U64" s="588" t="str">
        <f>IFERROR((VLOOKUP($E64,[2]Sheet1!$D$7:$P$389,8,0)),"-")</f>
        <v>A3</v>
      </c>
      <c r="V64" s="490">
        <f t="shared" si="80"/>
        <v>0</v>
      </c>
      <c r="W64" s="490">
        <f t="shared" si="81"/>
        <v>0</v>
      </c>
      <c r="X64" s="682">
        <f t="shared" si="82"/>
        <v>4</v>
      </c>
      <c r="Y64" s="490">
        <f>IFERROR((VLOOKUP($E64,'[5]Chi tiet'!$D$7:$P$385,12,0)),"-")+IFERROR((VLOOKUP($E64,[6]Sheet1!$D$7:$P$382,12,0)),"-")+IFERROR((VLOOKUP($E64,[2]Sheet1!$D$7:$P$389,12,0)),"-")</f>
        <v>2</v>
      </c>
      <c r="Z64" s="490">
        <f>IFERROR((VLOOKUP($E64,'[5]Chi tiet'!$D$7:$P$385,13,0)),"-")+IFERROR((VLOOKUP($E64,[6]Sheet1!$D$7:$P$382,13,0)),"-")+IFERROR((VLOOKUP($E64,[2]Sheet1!$D$7:$P$389,13,0)),"-")</f>
        <v>2</v>
      </c>
      <c r="AA64" s="576" t="str">
        <f t="shared" si="79"/>
        <v>Xuất sắc</v>
      </c>
      <c r="AB64" s="534"/>
      <c r="AC64" s="10" t="str">
        <f t="shared" si="60"/>
        <v>X</v>
      </c>
      <c r="AD64" s="10"/>
      <c r="AE64" s="82" t="str">
        <f t="shared" si="61"/>
        <v/>
      </c>
      <c r="AF64" s="82"/>
      <c r="AG64" s="10" t="str">
        <f t="shared" si="62"/>
        <v/>
      </c>
      <c r="AH64" s="82"/>
      <c r="AI64" s="10" t="str">
        <f t="shared" si="63"/>
        <v/>
      </c>
      <c r="AJ64" s="506"/>
      <c r="AK64" s="10" t="str">
        <f t="shared" si="64"/>
        <v/>
      </c>
      <c r="AL64" s="141"/>
      <c r="AM64" s="10" t="str">
        <f t="shared" si="73"/>
        <v>X</v>
      </c>
      <c r="AN64" s="10"/>
      <c r="AO64" s="82" t="str">
        <f t="shared" si="74"/>
        <v/>
      </c>
      <c r="AP64" s="82"/>
      <c r="AQ64" s="10" t="str">
        <f t="shared" si="69"/>
        <v/>
      </c>
      <c r="AR64" s="82"/>
      <c r="AS64" s="10" t="str">
        <f t="shared" si="70"/>
        <v/>
      </c>
      <c r="AT64" s="495"/>
      <c r="AU64" s="10" t="str">
        <f t="shared" si="71"/>
        <v/>
      </c>
      <c r="AV64" s="141"/>
      <c r="AW64" s="72"/>
    </row>
    <row r="65" spans="1:49" s="62" customFormat="1" ht="26.25" customHeight="1" x14ac:dyDescent="0.25">
      <c r="A65" s="102">
        <v>17</v>
      </c>
      <c r="B65" s="20" t="s">
        <v>532</v>
      </c>
      <c r="C65" s="39" t="s">
        <v>310</v>
      </c>
      <c r="D65" s="591" t="s">
        <v>888</v>
      </c>
      <c r="E65" s="591" t="s">
        <v>888</v>
      </c>
      <c r="F65" s="137">
        <v>90</v>
      </c>
      <c r="G65" s="137">
        <v>31</v>
      </c>
      <c r="H65" s="137">
        <v>60</v>
      </c>
      <c r="I65" s="197"/>
      <c r="J65" s="197"/>
      <c r="K65" s="139">
        <f>G65+H65+I65-J65</f>
        <v>91</v>
      </c>
      <c r="L65" s="514" t="str">
        <f t="shared" si="56"/>
        <v>Xuất sắc</v>
      </c>
      <c r="M65" s="130">
        <f>G65</f>
        <v>31</v>
      </c>
      <c r="N65" s="586">
        <f>IF(ROUND(AVERAGE(VLOOKUP($S65,'Hệ số'!$B$5:$C$15,2,0),VLOOKUP($T65,'Hệ số'!$B$5:$C$15,2,0),VLOOKUP($U65,'Hệ số'!$B$5:$C$15,2,0)),1)&gt;=7.5,60,50)</f>
        <v>60</v>
      </c>
      <c r="O65" s="130" t="str">
        <f>IFERROR((VLOOKUP($E65,'[31]16.3-15.6 (total)  (2)'!$C$12:$F$138, 4,0)),"0")</f>
        <v>0</v>
      </c>
      <c r="P65" s="130"/>
      <c r="Q65" s="145">
        <f t="shared" si="76"/>
        <v>91</v>
      </c>
      <c r="R65" s="135" t="str">
        <f t="shared" si="77"/>
        <v>Xuất sắc</v>
      </c>
      <c r="S65" s="461" t="str">
        <f>IFERROR((VLOOKUP($E65,'[1]XET CUOI NAM'!$D$9:$AC$341,21,0)),"-")</f>
        <v>A2</v>
      </c>
      <c r="T65" s="461" t="str">
        <f>IFERROR((VLOOKUP($E65,'[1]XET CUOI NAM'!$D$9:$AC$341,23,0)),"-")</f>
        <v>A3</v>
      </c>
      <c r="U65" s="588" t="str">
        <f>IFERROR((VLOOKUP($E65,[2]Sheet1!$D$7:$P$389,8,0)),"-")</f>
        <v>A3</v>
      </c>
      <c r="V65" s="490">
        <f t="shared" si="80"/>
        <v>0</v>
      </c>
      <c r="W65" s="490">
        <f t="shared" si="81"/>
        <v>0</v>
      </c>
      <c r="X65" s="682">
        <f t="shared" si="82"/>
        <v>5</v>
      </c>
      <c r="Y65" s="490">
        <f>IFERROR((VLOOKUP($E65,'[5]Chi tiet'!$D$7:$P$385,12,0)),"-")+IFERROR((VLOOKUP($E65,[6]Sheet1!$D$7:$P$382,12,0)),"-")+IFERROR((VLOOKUP($E65,[2]Sheet1!$D$7:$P$389,12,0)),"-")</f>
        <v>4</v>
      </c>
      <c r="Z65" s="490">
        <f>IFERROR((VLOOKUP($E65,'[5]Chi tiet'!$D$7:$P$385,13,0)),"-")+IFERROR((VLOOKUP($E65,[6]Sheet1!$D$7:$P$382,13,0)),"-")+IFERROR((VLOOKUP($E65,[2]Sheet1!$D$7:$P$389,13,0)),"-")</f>
        <v>1</v>
      </c>
      <c r="AA65" s="576" t="str">
        <f t="shared" si="79"/>
        <v>Xuất sắc</v>
      </c>
      <c r="AB65" s="534"/>
      <c r="AC65" s="10" t="str">
        <f t="shared" si="60"/>
        <v>X</v>
      </c>
      <c r="AD65" s="10"/>
      <c r="AE65" s="82" t="str">
        <f t="shared" si="61"/>
        <v/>
      </c>
      <c r="AF65" s="82"/>
      <c r="AG65" s="10" t="str">
        <f t="shared" si="62"/>
        <v/>
      </c>
      <c r="AH65" s="82"/>
      <c r="AI65" s="10" t="str">
        <f t="shared" si="63"/>
        <v/>
      </c>
      <c r="AJ65" s="506"/>
      <c r="AK65" s="10" t="str">
        <f t="shared" si="64"/>
        <v/>
      </c>
      <c r="AL65" s="141"/>
      <c r="AM65" s="10" t="str">
        <f t="shared" si="73"/>
        <v>X</v>
      </c>
      <c r="AN65" s="10"/>
      <c r="AO65" s="82" t="str">
        <f t="shared" si="74"/>
        <v/>
      </c>
      <c r="AP65" s="82"/>
      <c r="AQ65" s="10" t="str">
        <f t="shared" si="69"/>
        <v/>
      </c>
      <c r="AR65" s="82"/>
      <c r="AS65" s="10" t="str">
        <f t="shared" si="70"/>
        <v/>
      </c>
      <c r="AT65" s="481"/>
      <c r="AU65" s="10" t="str">
        <f t="shared" si="71"/>
        <v/>
      </c>
      <c r="AV65" s="141"/>
      <c r="AW65" s="72"/>
    </row>
    <row r="66" spans="1:49" s="62" customFormat="1" ht="26.25" customHeight="1" x14ac:dyDescent="0.25">
      <c r="A66" s="102">
        <v>18</v>
      </c>
      <c r="B66" s="20" t="s">
        <v>534</v>
      </c>
      <c r="C66" s="39" t="s">
        <v>535</v>
      </c>
      <c r="D66" s="591" t="s">
        <v>887</v>
      </c>
      <c r="E66" s="591" t="s">
        <v>887</v>
      </c>
      <c r="F66" s="137">
        <v>90</v>
      </c>
      <c r="G66" s="137">
        <v>30</v>
      </c>
      <c r="H66" s="137">
        <v>60</v>
      </c>
      <c r="I66" s="197"/>
      <c r="J66" s="197"/>
      <c r="K66" s="139">
        <f t="shared" si="55"/>
        <v>90</v>
      </c>
      <c r="L66" s="514" t="str">
        <f t="shared" si="56"/>
        <v>Xuất sắc</v>
      </c>
      <c r="M66" s="130">
        <f t="shared" si="65"/>
        <v>30</v>
      </c>
      <c r="N66" s="586">
        <f>IF(ROUND(AVERAGE(VLOOKUP($S66,'Hệ số'!$B$5:$C$15,2,0),VLOOKUP($T66,'Hệ số'!$B$5:$C$15,2,0),VLOOKUP($U66,'Hệ số'!$B$5:$C$15,2,0)),1)&gt;=7.5,60,50)</f>
        <v>60</v>
      </c>
      <c r="O66" s="130" t="str">
        <f>IFERROR((VLOOKUP($E66,'[31]16.3-15.6 (total)  (2)'!$C$12:$F$138, 4,0)),"0")</f>
        <v>0</v>
      </c>
      <c r="P66" s="130"/>
      <c r="Q66" s="145">
        <f t="shared" si="76"/>
        <v>90</v>
      </c>
      <c r="R66" s="135" t="str">
        <f t="shared" si="77"/>
        <v>Xuất sắc</v>
      </c>
      <c r="S66" s="461" t="str">
        <f>IFERROR((VLOOKUP($E66,'[1]XET CUOI NAM'!$D$9:$AC$341,21,0)),"-")</f>
        <v>A3</v>
      </c>
      <c r="T66" s="461" t="str">
        <f>IFERROR((VLOOKUP($E66,'[1]XET CUOI NAM'!$D$9:$AC$341,23,0)),"-")</f>
        <v>A3</v>
      </c>
      <c r="U66" s="588" t="str">
        <f>IFERROR((VLOOKUP($E66,[2]Sheet1!$D$7:$P$389,8,0)),"-")</f>
        <v>A3</v>
      </c>
      <c r="V66" s="490">
        <f t="shared" si="80"/>
        <v>0</v>
      </c>
      <c r="W66" s="490">
        <f t="shared" si="81"/>
        <v>0</v>
      </c>
      <c r="X66" s="682">
        <f t="shared" si="82"/>
        <v>3</v>
      </c>
      <c r="Y66" s="490">
        <f>IFERROR((VLOOKUP($E66,'[5]Chi tiet'!$D$7:$P$385,12,0)),"-")+IFERROR((VLOOKUP($E66,[6]Sheet1!$D$7:$P$382,12,0)),"-")+IFERROR((VLOOKUP($E66,[2]Sheet1!$D$7:$P$389,12,0)),"-")</f>
        <v>3</v>
      </c>
      <c r="Z66" s="490">
        <f>IFERROR((VLOOKUP($E66,'[5]Chi tiet'!$D$7:$P$385,13,0)),"-")+IFERROR((VLOOKUP($E66,[6]Sheet1!$D$7:$P$382,13,0)),"-")+IFERROR((VLOOKUP($E66,[2]Sheet1!$D$7:$P$389,13,0)),"-")</f>
        <v>0</v>
      </c>
      <c r="AA66" s="576" t="str">
        <f t="shared" si="79"/>
        <v>Xuất sắc</v>
      </c>
      <c r="AB66" s="534"/>
      <c r="AC66" s="10" t="str">
        <f t="shared" si="60"/>
        <v>X</v>
      </c>
      <c r="AD66" s="10"/>
      <c r="AE66" s="82" t="str">
        <f t="shared" si="61"/>
        <v/>
      </c>
      <c r="AF66" s="82"/>
      <c r="AG66" s="10" t="str">
        <f t="shared" si="62"/>
        <v/>
      </c>
      <c r="AH66" s="82"/>
      <c r="AI66" s="10" t="str">
        <f t="shared" si="63"/>
        <v/>
      </c>
      <c r="AJ66" s="506"/>
      <c r="AK66" s="10" t="str">
        <f t="shared" si="64"/>
        <v/>
      </c>
      <c r="AL66" s="141"/>
      <c r="AM66" s="10" t="str">
        <f t="shared" si="73"/>
        <v>X</v>
      </c>
      <c r="AN66" s="10"/>
      <c r="AO66" s="82" t="str">
        <f t="shared" si="74"/>
        <v/>
      </c>
      <c r="AP66" s="82"/>
      <c r="AQ66" s="10" t="str">
        <f t="shared" si="69"/>
        <v/>
      </c>
      <c r="AR66" s="82"/>
      <c r="AS66" s="10" t="str">
        <f t="shared" si="70"/>
        <v/>
      </c>
      <c r="AT66" s="481"/>
      <c r="AU66" s="10" t="str">
        <f t="shared" si="71"/>
        <v/>
      </c>
      <c r="AV66" s="141"/>
      <c r="AW66" s="72"/>
    </row>
    <row r="67" spans="1:49" s="62" customFormat="1" ht="26.25" customHeight="1" x14ac:dyDescent="0.25">
      <c r="A67" s="102">
        <v>19</v>
      </c>
      <c r="B67" s="20" t="s">
        <v>222</v>
      </c>
      <c r="C67" s="39" t="s">
        <v>537</v>
      </c>
      <c r="D67" s="591" t="s">
        <v>886</v>
      </c>
      <c r="E67" s="591" t="s">
        <v>886</v>
      </c>
      <c r="F67" s="137">
        <v>87</v>
      </c>
      <c r="G67" s="137">
        <v>30</v>
      </c>
      <c r="H67" s="137">
        <v>50</v>
      </c>
      <c r="I67" s="197"/>
      <c r="J67" s="197"/>
      <c r="K67" s="139">
        <f t="shared" si="55"/>
        <v>80</v>
      </c>
      <c r="L67" s="514" t="str">
        <f t="shared" si="56"/>
        <v>Tốt</v>
      </c>
      <c r="M67" s="130">
        <f t="shared" si="65"/>
        <v>30</v>
      </c>
      <c r="N67" s="586">
        <f>IF(ROUND(AVERAGE(VLOOKUP($S67,'Hệ số'!$B$5:$C$15,2,0),VLOOKUP($T67,'Hệ số'!$B$5:$C$15,2,0),VLOOKUP($U67,'Hệ số'!$B$5:$C$15,2,0)),1)&gt;=7.5,60,50)</f>
        <v>60</v>
      </c>
      <c r="O67" s="130" t="str">
        <f>IFERROR((VLOOKUP($E67,'[31]16.3-15.6 (total)  (2)'!$C$12:$F$138, 4,0)),"0")</f>
        <v>0</v>
      </c>
      <c r="P67" s="130"/>
      <c r="Q67" s="145">
        <f t="shared" si="76"/>
        <v>90</v>
      </c>
      <c r="R67" s="135" t="str">
        <f t="shared" si="77"/>
        <v>Xuất sắc</v>
      </c>
      <c r="S67" s="461" t="str">
        <f>IFERROR((VLOOKUP($E67,'[1]XET CUOI NAM'!$D$9:$AC$341,21,0)),"-")</f>
        <v>A3</v>
      </c>
      <c r="T67" s="461" t="str">
        <f>IFERROR((VLOOKUP($E67,'[1]XET CUOI NAM'!$D$9:$AC$341,23,0)),"-")</f>
        <v>A3</v>
      </c>
      <c r="U67" s="588" t="str">
        <f>IFERROR((VLOOKUP($E67,[2]Sheet1!$D$7:$P$389,8,0)),"-")</f>
        <v>A3</v>
      </c>
      <c r="V67" s="490">
        <f t="shared" si="80"/>
        <v>0</v>
      </c>
      <c r="W67" s="490">
        <f t="shared" si="81"/>
        <v>0</v>
      </c>
      <c r="X67" s="682">
        <f t="shared" si="82"/>
        <v>3</v>
      </c>
      <c r="Y67" s="490">
        <f>IFERROR((VLOOKUP($E67,'[5]Chi tiet'!$D$7:$P$385,12,0)),"-")+IFERROR((VLOOKUP($E67,[6]Sheet1!$D$7:$P$382,12,0)),"-")+IFERROR((VLOOKUP($E67,[2]Sheet1!$D$7:$P$389,12,0)),"-")</f>
        <v>3</v>
      </c>
      <c r="Z67" s="490">
        <f>IFERROR((VLOOKUP($E67,'[5]Chi tiet'!$D$7:$P$385,13,0)),"-")+IFERROR((VLOOKUP($E67,[6]Sheet1!$D$7:$P$382,13,0)),"-")+IFERROR((VLOOKUP($E67,[2]Sheet1!$D$7:$P$389,13,0)),"-")</f>
        <v>0</v>
      </c>
      <c r="AA67" s="576" t="str">
        <f t="shared" si="79"/>
        <v>Xuất sắc</v>
      </c>
      <c r="AB67" s="536"/>
      <c r="AC67" s="10" t="str">
        <f t="shared" si="60"/>
        <v/>
      </c>
      <c r="AD67" s="10"/>
      <c r="AE67" s="82" t="str">
        <f t="shared" si="61"/>
        <v>X</v>
      </c>
      <c r="AF67" s="82"/>
      <c r="AG67" s="10" t="str">
        <f t="shared" si="62"/>
        <v/>
      </c>
      <c r="AH67" s="82"/>
      <c r="AI67" s="10" t="str">
        <f t="shared" si="63"/>
        <v/>
      </c>
      <c r="AJ67" s="506"/>
      <c r="AK67" s="10" t="str">
        <f t="shared" si="64"/>
        <v/>
      </c>
      <c r="AL67" s="141"/>
      <c r="AM67" s="10" t="str">
        <f t="shared" si="73"/>
        <v>X</v>
      </c>
      <c r="AN67" s="10"/>
      <c r="AO67" s="82" t="str">
        <f t="shared" si="74"/>
        <v/>
      </c>
      <c r="AP67" s="82"/>
      <c r="AQ67" s="10" t="str">
        <f t="shared" si="69"/>
        <v/>
      </c>
      <c r="AR67" s="82"/>
      <c r="AS67" s="10" t="str">
        <f t="shared" si="70"/>
        <v/>
      </c>
      <c r="AT67" s="481"/>
      <c r="AU67" s="10" t="str">
        <f t="shared" si="71"/>
        <v/>
      </c>
      <c r="AV67" s="141"/>
      <c r="AW67" s="72"/>
    </row>
    <row r="68" spans="1:49" s="62" customFormat="1" ht="36.75" customHeight="1" x14ac:dyDescent="0.25">
      <c r="A68" s="102">
        <v>20</v>
      </c>
      <c r="B68" s="20" t="s">
        <v>539</v>
      </c>
      <c r="C68" s="39" t="s">
        <v>423</v>
      </c>
      <c r="D68" s="591" t="s">
        <v>885</v>
      </c>
      <c r="E68" s="591" t="s">
        <v>885</v>
      </c>
      <c r="F68" s="137">
        <v>88</v>
      </c>
      <c r="G68" s="137">
        <v>31</v>
      </c>
      <c r="H68" s="137">
        <v>50</v>
      </c>
      <c r="I68" s="197"/>
      <c r="J68" s="197"/>
      <c r="K68" s="139">
        <f t="shared" si="55"/>
        <v>81</v>
      </c>
      <c r="L68" s="514" t="str">
        <f t="shared" si="56"/>
        <v>Tốt</v>
      </c>
      <c r="M68" s="130">
        <f t="shared" si="65"/>
        <v>31</v>
      </c>
      <c r="N68" s="586">
        <f>IF(ROUND(AVERAGE(VLOOKUP($S68,'Hệ số'!$B$5:$C$15,2,0),VLOOKUP($T68,'Hệ số'!$B$5:$C$15,2,0),VLOOKUP($U68,'Hệ số'!$B$5:$C$15,2,0)),1)&gt;=7.5,60,50)</f>
        <v>60</v>
      </c>
      <c r="O68" s="130" t="str">
        <f>IFERROR((VLOOKUP($E68,'[31]16.3-15.6 (total)  (2)'!$C$12:$F$138, 4,0)),"0")</f>
        <v>0</v>
      </c>
      <c r="P68" s="130"/>
      <c r="Q68" s="145">
        <f t="shared" si="76"/>
        <v>91</v>
      </c>
      <c r="R68" s="135" t="str">
        <f t="shared" si="77"/>
        <v>Xuất sắc</v>
      </c>
      <c r="S68" s="461" t="str">
        <f>IFERROR((VLOOKUP($E68,'[1]XET CUOI NAM'!$D$9:$AC$341,21,0)),"-")</f>
        <v>A2</v>
      </c>
      <c r="T68" s="461" t="str">
        <f>IFERROR((VLOOKUP($E68,'[1]XET CUOI NAM'!$D$9:$AC$341,23,0)),"-")</f>
        <v>A3</v>
      </c>
      <c r="U68" s="588" t="str">
        <f>IFERROR((VLOOKUP($E68,[2]Sheet1!$D$7:$P$389,8,0)),"-")</f>
        <v>A3</v>
      </c>
      <c r="V68" s="490">
        <f t="shared" si="80"/>
        <v>0</v>
      </c>
      <c r="W68" s="490">
        <f t="shared" si="81"/>
        <v>0</v>
      </c>
      <c r="X68" s="682">
        <f t="shared" si="82"/>
        <v>3</v>
      </c>
      <c r="Y68" s="490">
        <f>IFERROR((VLOOKUP($E68,'[5]Chi tiet'!$D$7:$P$385,12,0)),"-")+IFERROR((VLOOKUP($E68,[6]Sheet1!$D$7:$P$382,12,0)),"-")+IFERROR((VLOOKUP($E68,[2]Sheet1!$D$7:$P$389,12,0)),"-")</f>
        <v>3</v>
      </c>
      <c r="Z68" s="490">
        <f>IFERROR((VLOOKUP($E68,'[5]Chi tiet'!$D$7:$P$385,13,0)),"-")+IFERROR((VLOOKUP($E68,[6]Sheet1!$D$7:$P$382,13,0)),"-")+IFERROR((VLOOKUP($E68,[2]Sheet1!$D$7:$P$389,13,0)),"-")</f>
        <v>0</v>
      </c>
      <c r="AA68" s="576" t="str">
        <f t="shared" si="79"/>
        <v>Xuất sắc</v>
      </c>
      <c r="AB68" s="536"/>
      <c r="AC68" s="10" t="str">
        <f t="shared" si="60"/>
        <v/>
      </c>
      <c r="AD68" s="10"/>
      <c r="AE68" s="82" t="str">
        <f t="shared" si="61"/>
        <v>X</v>
      </c>
      <c r="AF68" s="82"/>
      <c r="AG68" s="10" t="str">
        <f t="shared" si="62"/>
        <v/>
      </c>
      <c r="AH68" s="82"/>
      <c r="AI68" s="10" t="str">
        <f t="shared" si="63"/>
        <v/>
      </c>
      <c r="AJ68" s="506"/>
      <c r="AK68" s="10" t="str">
        <f t="shared" si="64"/>
        <v/>
      </c>
      <c r="AL68" s="141"/>
      <c r="AM68" s="10" t="str">
        <f t="shared" si="73"/>
        <v>X</v>
      </c>
      <c r="AN68" s="10"/>
      <c r="AO68" s="82" t="str">
        <f t="shared" si="74"/>
        <v/>
      </c>
      <c r="AP68" s="82"/>
      <c r="AQ68" s="10" t="str">
        <f t="shared" si="69"/>
        <v/>
      </c>
      <c r="AR68" s="82"/>
      <c r="AS68" s="10" t="str">
        <f t="shared" si="70"/>
        <v/>
      </c>
      <c r="AT68" s="481"/>
      <c r="AU68" s="10" t="str">
        <f t="shared" si="71"/>
        <v/>
      </c>
      <c r="AV68" s="141"/>
      <c r="AW68" s="72"/>
    </row>
    <row r="69" spans="1:49" s="62" customFormat="1" ht="26.25" customHeight="1" x14ac:dyDescent="0.25">
      <c r="A69" s="102">
        <v>22</v>
      </c>
      <c r="B69" s="20" t="s">
        <v>544</v>
      </c>
      <c r="C69" s="73" t="s">
        <v>229</v>
      </c>
      <c r="D69" s="591" t="s">
        <v>889</v>
      </c>
      <c r="E69" s="591" t="s">
        <v>889</v>
      </c>
      <c r="F69" s="137">
        <v>87</v>
      </c>
      <c r="G69" s="137">
        <v>28</v>
      </c>
      <c r="H69" s="137">
        <v>50</v>
      </c>
      <c r="I69" s="197"/>
      <c r="J69" s="197"/>
      <c r="K69" s="139">
        <f>G69+H69+I69-J69</f>
        <v>78</v>
      </c>
      <c r="L69" s="514" t="str">
        <f t="shared" si="56"/>
        <v>Tốt</v>
      </c>
      <c r="M69" s="130">
        <f>G69</f>
        <v>28</v>
      </c>
      <c r="N69" s="586">
        <f>IF(ROUND(AVERAGE(VLOOKUP($S69,'Hệ số'!$B$5:$C$15,2,0),VLOOKUP($T69,'Hệ số'!$B$5:$C$15,2,0),VLOOKUP($U69,'Hệ số'!$B$5:$C$15,2,0)),1)&gt;=7.5,60,50)</f>
        <v>60</v>
      </c>
      <c r="O69" s="130" t="str">
        <f>IFERROR((VLOOKUP($E69,'[31]16.3-15.6 (total)  (2)'!$C$12:$F$138, 4,0)),"0")</f>
        <v>0</v>
      </c>
      <c r="P69" s="130"/>
      <c r="Q69" s="145">
        <f>M69+N69+O69-P69</f>
        <v>88</v>
      </c>
      <c r="R69" s="135" t="str">
        <f t="shared" si="77"/>
        <v>Tốt</v>
      </c>
      <c r="S69" s="461" t="str">
        <f>IFERROR((VLOOKUP($E69,'[1]XET CUOI NAM'!$D$9:$AC$341,21,0)),"-")</f>
        <v>A3</v>
      </c>
      <c r="T69" s="461" t="str">
        <f>IFERROR((VLOOKUP($E69,'[1]XET CUOI NAM'!$D$9:$AC$341,23,0)),"-")</f>
        <v>A3</v>
      </c>
      <c r="U69" s="588" t="str">
        <f>IFERROR((VLOOKUP($E69,[2]Sheet1!$D$7:$P$389,8,0)),"-")</f>
        <v>A3</v>
      </c>
      <c r="V69" s="490">
        <f t="shared" si="80"/>
        <v>0</v>
      </c>
      <c r="W69" s="490">
        <f t="shared" si="81"/>
        <v>0</v>
      </c>
      <c r="X69" s="682">
        <f t="shared" ref="X69:X74" si="83">SUM(Y69:Z69)</f>
        <v>4</v>
      </c>
      <c r="Y69" s="490">
        <f>IFERROR((VLOOKUP($E69,'[5]Chi tiet'!$D$7:$P$385,12,0)),"-")+IFERROR((VLOOKUP($E69,[6]Sheet1!$D$7:$P$382,12,0)),"-")+IFERROR((VLOOKUP($E69,[2]Sheet1!$D$7:$P$389,12,0)),"-")</f>
        <v>3</v>
      </c>
      <c r="Z69" s="490">
        <f>IFERROR((VLOOKUP($E69,'[5]Chi tiet'!$D$7:$P$385,13,0)),"-")+IFERROR((VLOOKUP($E69,[6]Sheet1!$D$7:$P$382,13,0)),"-")+IFERROR((VLOOKUP($E69,[2]Sheet1!$D$7:$P$389,13,0)),"-")</f>
        <v>1</v>
      </c>
      <c r="AA69" s="576" t="str">
        <f t="shared" si="79"/>
        <v>Tốt</v>
      </c>
      <c r="AB69" s="491"/>
      <c r="AC69" s="10" t="str">
        <f t="shared" si="60"/>
        <v/>
      </c>
      <c r="AD69" s="10"/>
      <c r="AE69" s="82" t="str">
        <f t="shared" si="61"/>
        <v>X</v>
      </c>
      <c r="AF69" s="82"/>
      <c r="AG69" s="10" t="str">
        <f t="shared" si="62"/>
        <v/>
      </c>
      <c r="AH69" s="82"/>
      <c r="AI69" s="10" t="str">
        <f t="shared" si="63"/>
        <v/>
      </c>
      <c r="AJ69" s="506"/>
      <c r="AK69" s="10" t="str">
        <f t="shared" si="64"/>
        <v/>
      </c>
      <c r="AL69" s="141"/>
      <c r="AM69" s="10" t="str">
        <f t="shared" si="73"/>
        <v/>
      </c>
      <c r="AN69" s="10"/>
      <c r="AO69" s="82" t="str">
        <f t="shared" si="74"/>
        <v>X</v>
      </c>
      <c r="AP69" s="82"/>
      <c r="AQ69" s="10" t="str">
        <f t="shared" si="69"/>
        <v/>
      </c>
      <c r="AR69" s="82"/>
      <c r="AS69" s="10" t="str">
        <f t="shared" si="70"/>
        <v/>
      </c>
      <c r="AT69" s="506"/>
      <c r="AU69" s="10" t="str">
        <f t="shared" si="71"/>
        <v/>
      </c>
      <c r="AV69" s="141"/>
      <c r="AW69" s="72"/>
    </row>
    <row r="70" spans="1:49" s="62" customFormat="1" ht="26.25" customHeight="1" x14ac:dyDescent="0.25">
      <c r="A70" s="102">
        <v>23</v>
      </c>
      <c r="B70" s="20" t="s">
        <v>406</v>
      </c>
      <c r="C70" s="73" t="s">
        <v>118</v>
      </c>
      <c r="D70" s="591" t="s">
        <v>891</v>
      </c>
      <c r="E70" s="591" t="s">
        <v>891</v>
      </c>
      <c r="F70" s="137">
        <v>86</v>
      </c>
      <c r="G70" s="137">
        <v>29</v>
      </c>
      <c r="H70" s="137">
        <v>50</v>
      </c>
      <c r="I70" s="197"/>
      <c r="J70" s="197"/>
      <c r="K70" s="139">
        <f>G70+H70+I70-J70</f>
        <v>79</v>
      </c>
      <c r="L70" s="514" t="str">
        <f t="shared" si="56"/>
        <v>Tốt</v>
      </c>
      <c r="M70" s="130">
        <f>G70</f>
        <v>29</v>
      </c>
      <c r="N70" s="586">
        <f>IF(ROUND(AVERAGE(VLOOKUP($S70,'Hệ số'!$B$5:$C$15,2,0),VLOOKUP($T70,'Hệ số'!$B$5:$C$15,2,0),VLOOKUP($U70,'Hệ số'!$B$5:$C$15,2,0)),1)&gt;=7.5,60,50)</f>
        <v>60</v>
      </c>
      <c r="O70" s="130" t="str">
        <f>IFERROR((VLOOKUP($E70,'[31]16.3-15.6 (total)  (2)'!$C$12:$F$138, 4,0)),"0")</f>
        <v>0</v>
      </c>
      <c r="P70" s="130"/>
      <c r="Q70" s="145">
        <f>M70+N70+O70-P70</f>
        <v>89</v>
      </c>
      <c r="R70" s="135" t="str">
        <f t="shared" si="77"/>
        <v>Tốt</v>
      </c>
      <c r="S70" s="461" t="str">
        <f>IFERROR((VLOOKUP($E70,'[1]XET CUOI NAM'!$D$9:$AC$341,21,0)),"-")</f>
        <v>A3</v>
      </c>
      <c r="T70" s="461" t="str">
        <f>IFERROR((VLOOKUP($E70,'[1]XET CUOI NAM'!$D$9:$AC$341,23,0)),"-")</f>
        <v>A3</v>
      </c>
      <c r="U70" s="588" t="str">
        <f>IFERROR((VLOOKUP($E70,[2]Sheet1!$D$7:$P$389,8,0)),"-")</f>
        <v>A3</v>
      </c>
      <c r="V70" s="490">
        <f t="shared" si="80"/>
        <v>0</v>
      </c>
      <c r="W70" s="490">
        <f t="shared" si="81"/>
        <v>0</v>
      </c>
      <c r="X70" s="682">
        <f t="shared" si="83"/>
        <v>3</v>
      </c>
      <c r="Y70" s="490">
        <f>IFERROR((VLOOKUP($E70,'[5]Chi tiet'!$D$7:$P$385,12,0)),"-")+IFERROR((VLOOKUP($E70,[6]Sheet1!$D$7:$P$382,12,0)),"-")+IFERROR((VLOOKUP($E70,[2]Sheet1!$D$7:$P$389,12,0)),"-")</f>
        <v>3</v>
      </c>
      <c r="Z70" s="490">
        <f>IFERROR((VLOOKUP($E70,'[5]Chi tiet'!$D$7:$P$385,13,0)),"-")+IFERROR((VLOOKUP($E70,[6]Sheet1!$D$7:$P$382,13,0)),"-")+IFERROR((VLOOKUP($E70,[2]Sheet1!$D$7:$P$389,13,0)),"-")</f>
        <v>0</v>
      </c>
      <c r="AA70" s="576" t="str">
        <f t="shared" si="79"/>
        <v>Tốt</v>
      </c>
      <c r="AB70" s="534"/>
      <c r="AC70" s="10" t="str">
        <f t="shared" si="60"/>
        <v/>
      </c>
      <c r="AD70" s="10"/>
      <c r="AE70" s="82" t="str">
        <f t="shared" si="61"/>
        <v>X</v>
      </c>
      <c r="AF70" s="82"/>
      <c r="AG70" s="10" t="str">
        <f t="shared" si="62"/>
        <v/>
      </c>
      <c r="AH70" s="82"/>
      <c r="AI70" s="10" t="str">
        <f t="shared" si="63"/>
        <v/>
      </c>
      <c r="AJ70" s="506"/>
      <c r="AK70" s="10" t="str">
        <f t="shared" si="64"/>
        <v/>
      </c>
      <c r="AL70" s="141"/>
      <c r="AM70" s="10" t="str">
        <f t="shared" si="73"/>
        <v/>
      </c>
      <c r="AN70" s="10"/>
      <c r="AO70" s="82" t="str">
        <f t="shared" si="74"/>
        <v>X</v>
      </c>
      <c r="AP70" s="82"/>
      <c r="AQ70" s="10" t="str">
        <f t="shared" si="69"/>
        <v/>
      </c>
      <c r="AR70" s="82"/>
      <c r="AS70" s="10" t="str">
        <f t="shared" si="70"/>
        <v/>
      </c>
      <c r="AT70" s="506"/>
      <c r="AU70" s="10" t="str">
        <f t="shared" si="71"/>
        <v/>
      </c>
      <c r="AV70" s="141"/>
      <c r="AW70" s="72"/>
    </row>
    <row r="71" spans="1:49" s="62" customFormat="1" ht="36.75" customHeight="1" x14ac:dyDescent="0.25">
      <c r="A71" s="102">
        <v>24</v>
      </c>
      <c r="B71" s="20" t="s">
        <v>75</v>
      </c>
      <c r="C71" s="73" t="s">
        <v>124</v>
      </c>
      <c r="D71" s="591" t="s">
        <v>892</v>
      </c>
      <c r="E71" s="591" t="s">
        <v>892</v>
      </c>
      <c r="F71" s="137">
        <v>86</v>
      </c>
      <c r="G71" s="137">
        <v>28</v>
      </c>
      <c r="H71" s="137">
        <v>50</v>
      </c>
      <c r="I71" s="197"/>
      <c r="J71" s="694"/>
      <c r="K71" s="139">
        <f>G71+H71+I71-J71</f>
        <v>78</v>
      </c>
      <c r="L71" s="514" t="str">
        <f t="shared" si="56"/>
        <v>Tốt</v>
      </c>
      <c r="M71" s="130">
        <f>G71</f>
        <v>28</v>
      </c>
      <c r="N71" s="586">
        <f>IF(ROUND(AVERAGE(VLOOKUP($S71,'Hệ số'!$B$5:$C$15,2,0),VLOOKUP($T71,'Hệ số'!$B$5:$C$15,2,0),VLOOKUP($U71,'Hệ số'!$B$5:$C$15,2,0)),1)&gt;=7.5,60,50)</f>
        <v>60</v>
      </c>
      <c r="O71" s="130" t="str">
        <f>IFERROR((VLOOKUP($E71,'[31]16.3-15.6 (total)  (2)'!$C$12:$F$138, 4,0)),"0")</f>
        <v>0</v>
      </c>
      <c r="P71" s="130">
        <f t="shared" ref="P71" si="84">J71</f>
        <v>0</v>
      </c>
      <c r="Q71" s="145">
        <f>M71+N71+O71-P71</f>
        <v>88</v>
      </c>
      <c r="R71" s="135" t="str">
        <f t="shared" si="77"/>
        <v>Tốt</v>
      </c>
      <c r="S71" s="461" t="str">
        <f>IFERROR((VLOOKUP($E71,'[1]XET CUOI NAM'!$D$9:$AC$341,21,0)),"-")</f>
        <v>A3</v>
      </c>
      <c r="T71" s="461" t="str">
        <f>IFERROR((VLOOKUP($E71,'[1]XET CUOI NAM'!$D$9:$AC$341,23,0)),"-")</f>
        <v>A3</v>
      </c>
      <c r="U71" s="588" t="str">
        <f>IFERROR((VLOOKUP($E71,[2]Sheet1!$D$7:$P$389,8,0)),"-")</f>
        <v>A3</v>
      </c>
      <c r="V71" s="490">
        <f t="shared" si="80"/>
        <v>0</v>
      </c>
      <c r="W71" s="490">
        <f t="shared" si="81"/>
        <v>0</v>
      </c>
      <c r="X71" s="682">
        <f t="shared" si="83"/>
        <v>5</v>
      </c>
      <c r="Y71" s="490">
        <f>IFERROR((VLOOKUP($E71,'[5]Chi tiet'!$D$7:$P$385,12,0)),"-")+IFERROR((VLOOKUP($E71,[6]Sheet1!$D$7:$P$382,12,0)),"-")+IFERROR((VLOOKUP($E71,[2]Sheet1!$D$7:$P$389,12,0)),"-")</f>
        <v>4</v>
      </c>
      <c r="Z71" s="490">
        <f>IFERROR((VLOOKUP($E71,'[5]Chi tiet'!$D$7:$P$385,13,0)),"-")+IFERROR((VLOOKUP($E71,[6]Sheet1!$D$7:$P$382,13,0)),"-")+IFERROR((VLOOKUP($E71,[2]Sheet1!$D$7:$P$389,13,0)),"-")</f>
        <v>1</v>
      </c>
      <c r="AA71" s="576" t="str">
        <f t="shared" si="79"/>
        <v>Tốt</v>
      </c>
      <c r="AB71" s="537"/>
      <c r="AC71" s="10" t="str">
        <f t="shared" si="60"/>
        <v/>
      </c>
      <c r="AD71" s="10"/>
      <c r="AE71" s="82" t="str">
        <f t="shared" si="61"/>
        <v>X</v>
      </c>
      <c r="AF71" s="82"/>
      <c r="AG71" s="10" t="str">
        <f t="shared" si="62"/>
        <v/>
      </c>
      <c r="AH71" s="82"/>
      <c r="AI71" s="10" t="str">
        <f t="shared" si="63"/>
        <v/>
      </c>
      <c r="AJ71" s="506"/>
      <c r="AK71" s="10" t="str">
        <f t="shared" si="64"/>
        <v/>
      </c>
      <c r="AL71" s="141"/>
      <c r="AM71" s="10" t="str">
        <f t="shared" si="73"/>
        <v/>
      </c>
      <c r="AN71" s="10"/>
      <c r="AO71" s="82" t="str">
        <f t="shared" si="74"/>
        <v>X</v>
      </c>
      <c r="AP71" s="82"/>
      <c r="AQ71" s="10" t="str">
        <f t="shared" si="69"/>
        <v/>
      </c>
      <c r="AR71" s="82"/>
      <c r="AS71" s="10" t="str">
        <f t="shared" si="70"/>
        <v/>
      </c>
      <c r="AT71" s="506"/>
      <c r="AU71" s="10" t="str">
        <f t="shared" si="71"/>
        <v/>
      </c>
      <c r="AV71" s="141"/>
      <c r="AW71" s="72"/>
    </row>
    <row r="72" spans="1:49" s="62" customFormat="1" ht="26.25" customHeight="1" x14ac:dyDescent="0.25">
      <c r="A72" s="102">
        <v>25</v>
      </c>
      <c r="B72" s="20" t="s">
        <v>222</v>
      </c>
      <c r="C72" s="73" t="s">
        <v>351</v>
      </c>
      <c r="D72" s="591" t="s">
        <v>890</v>
      </c>
      <c r="E72" s="591" t="s">
        <v>890</v>
      </c>
      <c r="F72" s="137">
        <v>87</v>
      </c>
      <c r="G72" s="137">
        <v>30</v>
      </c>
      <c r="H72" s="137">
        <v>50</v>
      </c>
      <c r="I72" s="197"/>
      <c r="J72" s="197"/>
      <c r="K72" s="139">
        <f>G72+H72+I72-J72</f>
        <v>80</v>
      </c>
      <c r="L72" s="514" t="str">
        <f t="shared" si="56"/>
        <v>Tốt</v>
      </c>
      <c r="M72" s="130">
        <f>G72</f>
        <v>30</v>
      </c>
      <c r="N72" s="586">
        <f>IF(ROUND(AVERAGE(VLOOKUP($S72,'Hệ số'!$B$5:$C$15,2,0),VLOOKUP($T72,'Hệ số'!$B$5:$C$15,2,0),VLOOKUP($U72,'Hệ số'!$B$5:$C$15,2,0)),1)&gt;=7.5,60,50)</f>
        <v>60</v>
      </c>
      <c r="O72" s="130" t="str">
        <f>IFERROR((VLOOKUP($E72,'[31]16.3-15.6 (total)  (2)'!$C$12:$F$138, 4,0)),"0")</f>
        <v>0</v>
      </c>
      <c r="P72" s="130"/>
      <c r="Q72" s="145">
        <f>M72+N72+O72-P72</f>
        <v>90</v>
      </c>
      <c r="R72" s="135" t="str">
        <f t="shared" si="77"/>
        <v>Xuất sắc</v>
      </c>
      <c r="S72" s="461" t="str">
        <f>IFERROR((VLOOKUP($E72,'[1]XET CUOI NAM'!$D$9:$AC$341,21,0)),"-")</f>
        <v>A3</v>
      </c>
      <c r="T72" s="461" t="str">
        <f>IFERROR((VLOOKUP($E72,'[1]XET CUOI NAM'!$D$9:$AC$341,23,0)),"-")</f>
        <v>A3</v>
      </c>
      <c r="U72" s="588" t="str">
        <f>IFERROR((VLOOKUP($E72,[2]Sheet1!$D$7:$P$389,8,0)),"-")</f>
        <v>A3</v>
      </c>
      <c r="V72" s="490">
        <f t="shared" si="80"/>
        <v>0</v>
      </c>
      <c r="W72" s="490">
        <f t="shared" si="81"/>
        <v>0</v>
      </c>
      <c r="X72" s="682">
        <f t="shared" si="83"/>
        <v>3</v>
      </c>
      <c r="Y72" s="490">
        <f>IFERROR((VLOOKUP($E72,'[5]Chi tiet'!$D$7:$P$385,12,0)),"-")+IFERROR((VLOOKUP($E72,[6]Sheet1!$D$7:$P$382,12,0)),"-")+IFERROR((VLOOKUP($E72,[2]Sheet1!$D$7:$P$389,12,0)),"-")</f>
        <v>3</v>
      </c>
      <c r="Z72" s="490">
        <f>IFERROR((VLOOKUP($E72,'[5]Chi tiet'!$D$7:$P$385,13,0)),"-")+IFERROR((VLOOKUP($E72,[6]Sheet1!$D$7:$P$382,13,0)),"-")+IFERROR((VLOOKUP($E72,[2]Sheet1!$D$7:$P$389,13,0)),"-")</f>
        <v>0</v>
      </c>
      <c r="AA72" s="576" t="str">
        <f t="shared" si="79"/>
        <v>Xuất sắc</v>
      </c>
      <c r="AB72" s="536"/>
      <c r="AC72" s="10" t="str">
        <f t="shared" si="60"/>
        <v/>
      </c>
      <c r="AD72" s="10"/>
      <c r="AE72" s="82" t="str">
        <f t="shared" si="61"/>
        <v>X</v>
      </c>
      <c r="AF72" s="82"/>
      <c r="AG72" s="10" t="str">
        <f t="shared" si="62"/>
        <v/>
      </c>
      <c r="AH72" s="82"/>
      <c r="AI72" s="10" t="str">
        <f t="shared" si="63"/>
        <v/>
      </c>
      <c r="AJ72" s="506"/>
      <c r="AK72" s="10" t="str">
        <f t="shared" si="64"/>
        <v/>
      </c>
      <c r="AL72" s="141"/>
      <c r="AM72" s="10" t="str">
        <f t="shared" si="73"/>
        <v>X</v>
      </c>
      <c r="AN72" s="10"/>
      <c r="AO72" s="82" t="str">
        <f t="shared" si="74"/>
        <v/>
      </c>
      <c r="AP72" s="82"/>
      <c r="AQ72" s="10" t="str">
        <f t="shared" si="69"/>
        <v/>
      </c>
      <c r="AR72" s="82"/>
      <c r="AS72" s="10" t="str">
        <f t="shared" si="70"/>
        <v/>
      </c>
      <c r="AT72" s="506"/>
      <c r="AU72" s="10" t="str">
        <f t="shared" si="71"/>
        <v/>
      </c>
      <c r="AV72" s="141"/>
      <c r="AW72" s="72"/>
    </row>
    <row r="73" spans="1:49" s="62" customFormat="1" ht="42" customHeight="1" x14ac:dyDescent="0.25">
      <c r="A73" s="102">
        <v>26</v>
      </c>
      <c r="B73" s="20" t="s">
        <v>648</v>
      </c>
      <c r="C73" s="73" t="s">
        <v>815</v>
      </c>
      <c r="D73" s="591" t="s">
        <v>895</v>
      </c>
      <c r="E73" s="591" t="s">
        <v>895</v>
      </c>
      <c r="F73" s="137">
        <v>85</v>
      </c>
      <c r="G73" s="137">
        <v>26</v>
      </c>
      <c r="H73" s="137">
        <v>50</v>
      </c>
      <c r="I73" s="197"/>
      <c r="J73" s="197"/>
      <c r="K73" s="139">
        <f>G73+H73+I73-J73</f>
        <v>76</v>
      </c>
      <c r="L73" s="514" t="s">
        <v>777</v>
      </c>
      <c r="M73" s="130">
        <f>G73</f>
        <v>26</v>
      </c>
      <c r="N73" s="586">
        <f>IF(ROUND(AVERAGE(VLOOKUP($S73,'Hệ số'!$B$5:$C$15,2,0),VLOOKUP($T73,'Hệ số'!$B$5:$C$15,2,0),VLOOKUP($U73,'Hệ số'!$B$5:$C$15,2,0)),1)&gt;=7.5,60,50)</f>
        <v>60</v>
      </c>
      <c r="O73" s="130" t="str">
        <f>IFERROR((VLOOKUP($E73,'[31]16.3-15.6 (total)  (2)'!$C$12:$F$138, 4,0)),"0")</f>
        <v>0</v>
      </c>
      <c r="P73" s="130"/>
      <c r="Q73" s="145">
        <f>M73+N73+O73-P73</f>
        <v>86</v>
      </c>
      <c r="R73" s="135" t="str">
        <f t="shared" si="77"/>
        <v>Tốt</v>
      </c>
      <c r="S73" s="461" t="str">
        <f>IFERROR((VLOOKUP($E73,'[1]XET CUOI NAM'!$D$9:$AC$341,21,0)),"-")</f>
        <v>A3</v>
      </c>
      <c r="T73" s="461" t="str">
        <f>IFERROR((VLOOKUP($E73,'[1]XET CUOI NAM'!$D$9:$AC$341,23,0)),"-")</f>
        <v>A3</v>
      </c>
      <c r="U73" s="588" t="str">
        <f>IFERROR((VLOOKUP($E73,[2]Sheet1!$D$7:$P$389,8,0)),"-")</f>
        <v>A3</v>
      </c>
      <c r="V73" s="490">
        <f>COUNTIF(S73:U73,"B1")+COUNTIF(S73:U73,"B2")*2</f>
        <v>0</v>
      </c>
      <c r="W73" s="490">
        <f>+COUNTIF(S73:U73,"C*")+COUNTIF(S73:U73,"D")</f>
        <v>0</v>
      </c>
      <c r="X73" s="682">
        <f t="shared" si="83"/>
        <v>4</v>
      </c>
      <c r="Y73" s="490">
        <f>IFERROR((VLOOKUP($E73,'[5]Chi tiet'!$D$7:$P$385,12,0)),"-")+IFERROR((VLOOKUP($E73,[6]Sheet1!$D$7:$P$382,12,0)),"-")+IFERROR((VLOOKUP($E73,[2]Sheet1!$D$7:$P$389,12,0)),"-")</f>
        <v>3</v>
      </c>
      <c r="Z73" s="490">
        <f>IFERROR((VLOOKUP($E73,'[5]Chi tiet'!$D$7:$P$385,13,0)),"-")+IFERROR((VLOOKUP($E73,[6]Sheet1!$D$7:$P$382,13,0)),"-")+IFERROR((VLOOKUP($E73,[2]Sheet1!$D$7:$P$389,13,0)),"-")</f>
        <v>1</v>
      </c>
      <c r="AA73" s="576" t="s">
        <v>686</v>
      </c>
      <c r="AB73" s="539"/>
      <c r="AC73" s="10" t="str">
        <f t="shared" si="60"/>
        <v/>
      </c>
      <c r="AD73" s="10"/>
      <c r="AE73" s="82" t="str">
        <f t="shared" si="61"/>
        <v/>
      </c>
      <c r="AF73" s="82"/>
      <c r="AG73" s="10" t="str">
        <f t="shared" si="62"/>
        <v>X</v>
      </c>
      <c r="AH73" s="82"/>
      <c r="AI73" s="10" t="str">
        <f t="shared" si="63"/>
        <v/>
      </c>
      <c r="AJ73" s="580"/>
      <c r="AK73" s="10" t="str">
        <f t="shared" si="64"/>
        <v/>
      </c>
      <c r="AL73" s="141"/>
      <c r="AM73" s="10" t="str">
        <f t="shared" si="73"/>
        <v/>
      </c>
      <c r="AN73" s="10"/>
      <c r="AO73" s="82" t="str">
        <f t="shared" si="74"/>
        <v>X</v>
      </c>
      <c r="AP73" s="82"/>
      <c r="AQ73" s="10" t="str">
        <f t="shared" si="69"/>
        <v/>
      </c>
      <c r="AR73" s="82"/>
      <c r="AS73" s="10" t="str">
        <f t="shared" si="70"/>
        <v/>
      </c>
      <c r="AT73" s="580"/>
      <c r="AU73" s="10" t="str">
        <f t="shared" si="71"/>
        <v/>
      </c>
      <c r="AV73" s="141"/>
      <c r="AW73" s="72"/>
    </row>
    <row r="74" spans="1:49" s="62" customFormat="1" ht="26.25" customHeight="1" x14ac:dyDescent="0.25">
      <c r="A74" s="102">
        <v>27</v>
      </c>
      <c r="B74" s="20" t="s">
        <v>210</v>
      </c>
      <c r="C74" s="73" t="s">
        <v>300</v>
      </c>
      <c r="D74" s="591" t="s">
        <v>896</v>
      </c>
      <c r="E74" s="591" t="s">
        <v>896</v>
      </c>
      <c r="F74" s="674">
        <v>0</v>
      </c>
      <c r="G74" s="674">
        <v>0</v>
      </c>
      <c r="H74" s="137">
        <v>0</v>
      </c>
      <c r="I74" s="197"/>
      <c r="J74" s="197"/>
      <c r="K74" s="139">
        <f t="shared" si="55"/>
        <v>0</v>
      </c>
      <c r="L74" s="514" t="str">
        <f t="shared" si="56"/>
        <v>Không đánh giá</v>
      </c>
      <c r="M74" s="130">
        <f t="shared" si="65"/>
        <v>0</v>
      </c>
      <c r="N74" s="586">
        <v>0</v>
      </c>
      <c r="O74" s="130" t="str">
        <f>IFERROR((VLOOKUP($E74,'[31]16.3-15.6 (total)  (2)'!$C$12:$F$138, 4,0)),"0")</f>
        <v>0</v>
      </c>
      <c r="P74" s="130"/>
      <c r="Q74" s="145">
        <f t="shared" si="76"/>
        <v>0</v>
      </c>
      <c r="R74" s="135" t="str">
        <f t="shared" si="77"/>
        <v>Không đánh giá</v>
      </c>
      <c r="S74" s="461" t="str">
        <f>IFERROR((VLOOKUP($E74,'[1]XET CUOI NAM'!$D$9:$AC$341,21,0)),"-")</f>
        <v>A3</v>
      </c>
      <c r="T74" s="461" t="str">
        <f>IFERROR((VLOOKUP($E74,'[1]XET CUOI NAM'!$D$9:$AC$341,23,0)),"-")</f>
        <v>A4</v>
      </c>
      <c r="U74" s="588" t="str">
        <f>IFERROR((VLOOKUP($E74,[2]Sheet1!$D$7:$P$389,8,0)),"-")</f>
        <v>A4</v>
      </c>
      <c r="V74" s="490">
        <f t="shared" si="80"/>
        <v>0</v>
      </c>
      <c r="W74" s="490">
        <f t="shared" si="81"/>
        <v>0</v>
      </c>
      <c r="X74" s="682" t="e">
        <f t="shared" si="83"/>
        <v>#VALUE!</v>
      </c>
      <c r="Y74" s="490" t="e">
        <f>IFERROR((VLOOKUP($E74,'[5]Chi tiet'!$D$7:$P$385,12,0)),"-")+IFERROR((VLOOKUP($E74,[6]Sheet1!$D$7:$P$382,12,0)),"-")+IFERROR((VLOOKUP($E74,[2]Sheet1!$D$7:$P$389,12,0)),"-")</f>
        <v>#VALUE!</v>
      </c>
      <c r="Z74" s="490" t="e">
        <f>IFERROR((VLOOKUP($E74,'[5]Chi tiet'!$D$7:$P$385,13,0)),"-")+IFERROR((VLOOKUP($E74,[6]Sheet1!$D$7:$P$382,13,0)),"-")+IFERROR((VLOOKUP($E74,[2]Sheet1!$D$7:$P$389,13,0)),"-")</f>
        <v>#VALUE!</v>
      </c>
      <c r="AA74" s="576" t="str">
        <f t="shared" si="79"/>
        <v>Không đánh giá</v>
      </c>
      <c r="AB74" s="536"/>
      <c r="AC74" s="10" t="str">
        <f t="shared" si="60"/>
        <v/>
      </c>
      <c r="AD74" s="10"/>
      <c r="AE74" s="82" t="str">
        <f t="shared" si="61"/>
        <v/>
      </c>
      <c r="AF74" s="82"/>
      <c r="AG74" s="10" t="str">
        <f t="shared" si="62"/>
        <v/>
      </c>
      <c r="AH74" s="82"/>
      <c r="AI74" s="10" t="str">
        <f t="shared" si="63"/>
        <v/>
      </c>
      <c r="AJ74" s="506"/>
      <c r="AK74" s="10" t="str">
        <f t="shared" si="64"/>
        <v>X</v>
      </c>
      <c r="AL74" s="141"/>
      <c r="AM74" s="10" t="str">
        <f t="shared" si="73"/>
        <v/>
      </c>
      <c r="AN74" s="10"/>
      <c r="AO74" s="82" t="str">
        <f t="shared" si="74"/>
        <v/>
      </c>
      <c r="AP74" s="82"/>
      <c r="AQ74" s="10" t="str">
        <f t="shared" si="69"/>
        <v/>
      </c>
      <c r="AR74" s="82"/>
      <c r="AS74" s="10" t="str">
        <f t="shared" si="70"/>
        <v/>
      </c>
      <c r="AT74" s="481"/>
      <c r="AU74" s="10" t="str">
        <f t="shared" si="71"/>
        <v>X</v>
      </c>
      <c r="AV74" s="141"/>
      <c r="AW74" s="72"/>
    </row>
    <row r="75" spans="1:49" s="14" customFormat="1" ht="21.75" customHeight="1" x14ac:dyDescent="0.25">
      <c r="A75" s="820" t="s">
        <v>376</v>
      </c>
      <c r="B75" s="785" t="s">
        <v>1543</v>
      </c>
      <c r="C75" s="780"/>
      <c r="D75" s="951"/>
      <c r="E75" s="951"/>
      <c r="F75" s="952"/>
      <c r="G75" s="952"/>
      <c r="H75" s="54"/>
      <c r="I75" s="54"/>
      <c r="J75" s="54"/>
      <c r="K75" s="54"/>
      <c r="L75" s="513"/>
      <c r="M75" s="159"/>
      <c r="N75" s="159"/>
      <c r="O75" s="159"/>
      <c r="P75" s="159"/>
      <c r="Q75" s="156"/>
      <c r="R75" s="135"/>
      <c r="S75" s="461" t="str">
        <f>IFERROR((VLOOKUP($E75,'[1]XET CUOI NAM'!$D$9:$AC$341,21,0)),"-")</f>
        <v>-</v>
      </c>
      <c r="T75" s="461" t="str">
        <f>IFERROR((VLOOKUP($E75,'[1]XET CUOI NAM'!$D$9:$AC$341,23,0)),"-")</f>
        <v>-</v>
      </c>
      <c r="U75" s="588">
        <f>IFERROR((VLOOKUP($E75,[2]Sheet1!$D$7:$P$389,8,0)),"-")</f>
        <v>4</v>
      </c>
      <c r="V75" s="488"/>
      <c r="W75" s="488"/>
      <c r="X75" s="683"/>
      <c r="Y75" s="488"/>
      <c r="Z75" s="488"/>
      <c r="AA75" s="576"/>
      <c r="AB75" s="531"/>
      <c r="AC75" s="30">
        <f>AC76+AC86+AC88</f>
        <v>11</v>
      </c>
      <c r="AD75" s="85">
        <f>AC75/($AC75+$AE75+$AG75+$AI75+$AK75)</f>
        <v>0.73333333333333328</v>
      </c>
      <c r="AE75" s="30">
        <f>AE76+AE86+AE88</f>
        <v>4</v>
      </c>
      <c r="AF75" s="85">
        <f>AE75/($AC75+$AE75+$AG75+$AI75+$AK75)</f>
        <v>0.26666666666666666</v>
      </c>
      <c r="AG75" s="30">
        <f>AG76+AG86+AG88</f>
        <v>0</v>
      </c>
      <c r="AH75" s="85">
        <f>AG75/($AC75+$AE75+$AG75+$AI75+$AK75)</f>
        <v>0</v>
      </c>
      <c r="AI75" s="30">
        <f>AI76+AI86+AI88</f>
        <v>0</v>
      </c>
      <c r="AJ75" s="85">
        <f>AI75/($AC75+$AE75+$AG75+$AI75+$AK75)</f>
        <v>0</v>
      </c>
      <c r="AK75" s="30">
        <f>AK76+AK86+AK88</f>
        <v>0</v>
      </c>
      <c r="AL75" s="85">
        <f>AK75/($AC75+$AE75+$AG75+$AI75+$AK75)</f>
        <v>0</v>
      </c>
      <c r="AM75" s="30">
        <f>AM76+AM86+AM88</f>
        <v>12</v>
      </c>
      <c r="AN75" s="85">
        <f>AM75/($AM75+$AO75+$AQ75+$AS75+$AU75)</f>
        <v>0.8</v>
      </c>
      <c r="AO75" s="30">
        <f>AO76+AO86+AO88</f>
        <v>3</v>
      </c>
      <c r="AP75" s="85">
        <f>AO75/($AM75+$AO75+$AQ75+$AS75+$AU75)</f>
        <v>0.2</v>
      </c>
      <c r="AQ75" s="30">
        <f>AQ76+AQ86+AQ88</f>
        <v>0</v>
      </c>
      <c r="AR75" s="85">
        <f>AQ75/($AM75+$AO75+$AQ75+$AS75+$AU75)</f>
        <v>0</v>
      </c>
      <c r="AS75" s="30">
        <f>AS76+AS86+AS88</f>
        <v>0</v>
      </c>
      <c r="AT75" s="85">
        <f>AS75/($AM75+$AO75+$AQ75+$AS75+$AU75)</f>
        <v>0</v>
      </c>
      <c r="AU75" s="30">
        <f>AU76+AU86+AU88</f>
        <v>0</v>
      </c>
      <c r="AV75" s="85">
        <f>AU75/($AM75+$AO75+$AQ75+$AS75+$AU75)</f>
        <v>0</v>
      </c>
      <c r="AW75" s="555"/>
    </row>
    <row r="76" spans="1:49" s="3" customFormat="1" ht="23.25" customHeight="1" x14ac:dyDescent="0.25">
      <c r="A76" s="74" t="s">
        <v>672</v>
      </c>
      <c r="B76" s="75" t="s">
        <v>23</v>
      </c>
      <c r="C76" s="114"/>
      <c r="D76" s="593"/>
      <c r="E76" s="593"/>
      <c r="F76" s="74"/>
      <c r="G76" s="77"/>
      <c r="H76" s="77"/>
      <c r="I76" s="77"/>
      <c r="J76" s="77"/>
      <c r="K76" s="77"/>
      <c r="L76" s="513"/>
      <c r="M76" s="160"/>
      <c r="N76" s="160"/>
      <c r="O76" s="160"/>
      <c r="P76" s="160"/>
      <c r="Q76" s="188"/>
      <c r="R76" s="135"/>
      <c r="S76" s="461" t="str">
        <f>IFERROR((VLOOKUP($E76,'[1]XET CUOI NAM'!$D$9:$AC$341,21,0)),"-")</f>
        <v>-</v>
      </c>
      <c r="T76" s="461" t="str">
        <f>IFERROR((VLOOKUP($E76,'[1]XET CUOI NAM'!$D$9:$AC$341,23,0)),"-")</f>
        <v>-</v>
      </c>
      <c r="U76" s="588">
        <f>IFERROR((VLOOKUP($E76,[2]Sheet1!$D$7:$P$389,8,0)),"-")</f>
        <v>4</v>
      </c>
      <c r="V76" s="489"/>
      <c r="W76" s="489"/>
      <c r="X76" s="683"/>
      <c r="Y76" s="489"/>
      <c r="Z76" s="489"/>
      <c r="AA76" s="576"/>
      <c r="AB76" s="532"/>
      <c r="AC76" s="78">
        <f>COUNTIF(AC77:AC85,"x")</f>
        <v>6</v>
      </c>
      <c r="AD76" s="84">
        <f>AC76/($AC76+$AE76+$AG76+$AI76+$AK76)</f>
        <v>0.66666666666666663</v>
      </c>
      <c r="AE76" s="78">
        <f>COUNTIF(AE77:AE85,"x")</f>
        <v>3</v>
      </c>
      <c r="AF76" s="84">
        <f>AE76/($AC76+$AE76+$AG76+$AI76+$AK76)</f>
        <v>0.33333333333333331</v>
      </c>
      <c r="AG76" s="78">
        <f>COUNTIF(AG77:AG85,"x")</f>
        <v>0</v>
      </c>
      <c r="AH76" s="84">
        <f>AG76/($AC76+$AE76+$AG76+$AI76+$AK76)</f>
        <v>0</v>
      </c>
      <c r="AI76" s="78">
        <f>COUNTIF(AI77:AI85,"x")</f>
        <v>0</v>
      </c>
      <c r="AJ76" s="84">
        <f>AI76/($AC76+$AE76+$AG76+$AI76+$AK76)</f>
        <v>0</v>
      </c>
      <c r="AK76" s="78">
        <f>COUNTIF(AK77:AK85,"x")</f>
        <v>0</v>
      </c>
      <c r="AL76" s="84">
        <f>AK76/($AC76+$AE76+$AG76+$AI76+$AK76)</f>
        <v>0</v>
      </c>
      <c r="AM76" s="78">
        <f>COUNTIF(AM77:AM85,"x")</f>
        <v>7</v>
      </c>
      <c r="AN76" s="84">
        <f>AM76/($AM76+$AO76+$AQ76+$AS76+$AU76)</f>
        <v>0.77777777777777779</v>
      </c>
      <c r="AO76" s="78">
        <f>COUNTIF(AO77:AO85,"x")</f>
        <v>2</v>
      </c>
      <c r="AP76" s="84">
        <f>AO76/($AM76+$AO76+$AQ76+$AS76+$AU76)</f>
        <v>0.22222222222222221</v>
      </c>
      <c r="AQ76" s="78">
        <f>COUNTIF(AQ77:AQ85,"x")</f>
        <v>0</v>
      </c>
      <c r="AR76" s="84">
        <f>AQ76/($AM76+$AO76+$AQ76+$AS76+$AU76)</f>
        <v>0</v>
      </c>
      <c r="AS76" s="78">
        <f>COUNTIF(AS77:AS85,"x")</f>
        <v>0</v>
      </c>
      <c r="AT76" s="84">
        <f>AS76/($AM76+$AO76+$AQ76+$AS76+$AU76)</f>
        <v>0</v>
      </c>
      <c r="AU76" s="78">
        <f>COUNTIF(AU77:AU85,"x")</f>
        <v>0</v>
      </c>
      <c r="AV76" s="84">
        <f>AU76/($AM76+$AO76+$AQ76+$AS76+$AU76)</f>
        <v>0</v>
      </c>
      <c r="AW76" s="10"/>
    </row>
    <row r="77" spans="1:49" s="3" customFormat="1" ht="21.75" customHeight="1" x14ac:dyDescent="0.25">
      <c r="A77" s="19">
        <v>1</v>
      </c>
      <c r="B77" s="298" t="s">
        <v>677</v>
      </c>
      <c r="C77" s="296" t="s">
        <v>185</v>
      </c>
      <c r="D77" s="612" t="s">
        <v>897</v>
      </c>
      <c r="E77" s="612" t="s">
        <v>897</v>
      </c>
      <c r="F77" s="137">
        <v>89</v>
      </c>
      <c r="G77" s="197">
        <v>29</v>
      </c>
      <c r="H77" s="175">
        <v>60</v>
      </c>
      <c r="I77" s="175">
        <v>0</v>
      </c>
      <c r="J77" s="175">
        <v>0</v>
      </c>
      <c r="K77" s="139">
        <f t="shared" ref="K77:K93" si="85">G77+H77+I77-J77</f>
        <v>89</v>
      </c>
      <c r="L77" s="514" t="str">
        <f t="shared" ref="L77:L85" si="86">IF(AND($K77&gt;=90,$K77&lt;=100),"Xuất sắc",IF(AND($K77&gt;=75,$K77&lt;90),"Tốt",IF(AND($K77&gt;=50,$K77&lt;75),"Hoàn thành",IF(AND($K77&lt;50,$K77&gt;0),"Không hoàn thành",IF($K77=0,"Không đánh giá","")))))</f>
        <v>Tốt</v>
      </c>
      <c r="M77" s="130">
        <f t="shared" ref="M77:M88" si="87">G77</f>
        <v>29</v>
      </c>
      <c r="N77" s="586">
        <f>IF(ROUND(AVERAGE(VLOOKUP($S77,'Hệ số'!$B$5:$C$15,2,0),VLOOKUP($T77,'Hệ số'!$B$5:$C$15,2,0),VLOOKUP($U77,'Hệ số'!$B$5:$C$15,2,0)),1)&gt;=7.5,60,50)</f>
        <v>60</v>
      </c>
      <c r="O77" s="130" t="str">
        <f>IFERROR((VLOOKUP($E77,'[31]16.3-15.6 (total)  (2)'!$C$12:$F$138, 4,0)),"0")</f>
        <v>0</v>
      </c>
      <c r="P77" s="130"/>
      <c r="Q77" s="145">
        <f t="shared" ref="Q77:Q87" si="88">M77+N77+O77-P77</f>
        <v>89</v>
      </c>
      <c r="R77" s="135" t="str">
        <f t="shared" ref="R77:R85" si="89">IF(AND($Q77&gt;=90,$Q77&lt;=100),"Xuất sắc",IF(AND($Q77&gt;=75,$Q77&lt;90),"Tốt",IF(AND($Q77&gt;=50,$Q77&lt;75),"Hoàn thành",IF(AND($Q77&lt;50,$Q77&gt;0),"Không hoàn thành",IF($Q77=0,"Không đánh giá","")))))</f>
        <v>Tốt</v>
      </c>
      <c r="S77" s="461" t="str">
        <f>IFERROR((VLOOKUP($E77,'[1]XET CUOI NAM'!$D$9:$AC$341,21,0)),"-")</f>
        <v>A1</v>
      </c>
      <c r="T77" s="461" t="str">
        <f>IFERROR((VLOOKUP($E77,'[1]XET CUOI NAM'!$D$9:$AC$341,23,0)),"-")</f>
        <v>A1</v>
      </c>
      <c r="U77" s="588" t="str">
        <f>IFERROR((VLOOKUP($E77,[2]Sheet1!$D$7:$P$389,8,0)),"-")</f>
        <v>A1</v>
      </c>
      <c r="V77" s="490">
        <f>COUNTIF(S77:U77,"B1")+COUNTIF(S77:U77,"B2")*2</f>
        <v>0</v>
      </c>
      <c r="W77" s="490">
        <f>+COUNTIF(S77:U77,"C*")+COUNTIF(S77:U77,"D")</f>
        <v>0</v>
      </c>
      <c r="X77" s="682">
        <f t="shared" ref="X77" si="90">SUM(Y77:Z77)</f>
        <v>26</v>
      </c>
      <c r="Y77" s="490">
        <f>IFERROR((VLOOKUP($E77,'[5]Chi tiet'!$D$7:$P$385,12,0)),"-")+IFERROR((VLOOKUP($E77,[6]Sheet1!$D$7:$P$382,12,0)),"-")+IFERROR((VLOOKUP($E77,[2]Sheet1!$D$7:$P$389,12,0)),"-")</f>
        <v>16</v>
      </c>
      <c r="Z77" s="490">
        <f>IFERROR((VLOOKUP($E77,'[5]Chi tiet'!$D$7:$P$385,13,0)),"-")+IFERROR((VLOOKUP($E77,[6]Sheet1!$D$7:$P$382,13,0)),"-")+IFERROR((VLOOKUP($E77,[2]Sheet1!$D$7:$P$389,13,0)),"-")</f>
        <v>10</v>
      </c>
      <c r="AA77" s="576" t="str">
        <f t="shared" ref="AA77:AA85" si="91">IF(W77&gt;=1,"Không hoàn thành",IF(AND($Q77&gt;=90,$Q77&lt;=100,V77=0),"Xuất sắc",IF(AND($Q77&gt;=90,$Q77&lt;=100,V77=1),"Tốt",IF(AND($Q77&gt;=90,$Q77&lt;=100,V77=2),"Hoàn thành",IF(AND($Q77&gt;=90,$Q77&lt;=100,V77&gt;=3),"Không hoàn thành",IF(AND($Q77&gt;=75,$Q77&lt;90,V77=0),"Tốt",IF(AND($Q77&gt;=75,$Q77&lt;90,V77=1),"Hoàn thành",IF(AND($Q77&gt;=75,$Q77&lt;90,V77&gt;=2),"Không hoàn thành",IF(AND($Q77&gt;=50,$Q77&lt;75,V77=0),"Hoàn thành",IF(AND($Q77&gt;=50,$Q77&lt;=75,V77&gt;=1),"Không hoàn thành",IF(AND($Q77&gt;0,$Q77&lt;50),"Không hoàn thành",IF($Q77=0,"Không đánh giá",""))))))))))))</f>
        <v>Tốt</v>
      </c>
      <c r="AB77" s="538"/>
      <c r="AC77" s="10" t="str">
        <f t="shared" ref="AC77:AC85" si="92">IF($L77="Xuất sắc","X","")</f>
        <v/>
      </c>
      <c r="AD77" s="10"/>
      <c r="AE77" s="82" t="str">
        <f t="shared" ref="AE77:AE85" si="93">IF($L77="Tốt","X","")</f>
        <v>X</v>
      </c>
      <c r="AF77" s="82"/>
      <c r="AG77" s="10" t="str">
        <f t="shared" ref="AG77:AG85" si="94">IF($L77="Hoàn thành","X","")</f>
        <v/>
      </c>
      <c r="AH77" s="82"/>
      <c r="AI77" s="10" t="str">
        <f t="shared" ref="AI77:AI85" si="95">IF($L77="Không hoàn thành","X","")</f>
        <v/>
      </c>
      <c r="AJ77" s="506"/>
      <c r="AK77" s="10" t="str">
        <f t="shared" ref="AK77:AK85" si="96">IF($L77="Không đánh giá","X","")</f>
        <v/>
      </c>
      <c r="AL77" s="141"/>
      <c r="AM77" s="10" t="str">
        <f t="shared" ref="AM77:AM85" si="97">IF($AA77="Xuất sắc","X","")</f>
        <v/>
      </c>
      <c r="AN77" s="10"/>
      <c r="AO77" s="82" t="str">
        <f t="shared" ref="AO77:AO85" si="98">IF($AA77="Tốt","X","")</f>
        <v>X</v>
      </c>
      <c r="AP77" s="82"/>
      <c r="AQ77" s="10" t="str">
        <f t="shared" ref="AQ77:AQ85" si="99">IF($AA77="Hoàn thành","X","")</f>
        <v/>
      </c>
      <c r="AR77" s="82"/>
      <c r="AS77" s="10" t="str">
        <f t="shared" ref="AS77:AS85" si="100">IF($AA77="Không hoàn thành","X","")</f>
        <v/>
      </c>
      <c r="AT77" s="481"/>
      <c r="AU77" s="10" t="str">
        <f t="shared" ref="AU77:AU85" si="101">IF($AA77="Không đánh giá","X","")</f>
        <v/>
      </c>
      <c r="AV77" s="141"/>
      <c r="AW77" s="72" t="s">
        <v>827</v>
      </c>
    </row>
    <row r="78" spans="1:49" s="3" customFormat="1" ht="21.75" customHeight="1" x14ac:dyDescent="0.25">
      <c r="A78" s="19">
        <v>2</v>
      </c>
      <c r="B78" s="298" t="s">
        <v>58</v>
      </c>
      <c r="C78" s="296" t="s">
        <v>556</v>
      </c>
      <c r="D78" s="612" t="s">
        <v>898</v>
      </c>
      <c r="E78" s="612" t="s">
        <v>898</v>
      </c>
      <c r="F78" s="137">
        <v>90</v>
      </c>
      <c r="G78" s="197">
        <v>30</v>
      </c>
      <c r="H78" s="175">
        <v>60</v>
      </c>
      <c r="I78" s="175">
        <v>0</v>
      </c>
      <c r="J78" s="175">
        <v>0</v>
      </c>
      <c r="K78" s="139">
        <f t="shared" si="85"/>
        <v>90</v>
      </c>
      <c r="L78" s="514" t="str">
        <f t="shared" si="86"/>
        <v>Xuất sắc</v>
      </c>
      <c r="M78" s="130">
        <f t="shared" si="87"/>
        <v>30</v>
      </c>
      <c r="N78" s="586">
        <f>IF(ROUND(AVERAGE(VLOOKUP($S78,'Hệ số'!$B$5:$C$15,2,0),VLOOKUP($T78,'Hệ số'!$B$5:$C$15,2,0),VLOOKUP($U78,'Hệ số'!$B$5:$C$15,2,0)),1)&gt;=7.5,60,50)</f>
        <v>60</v>
      </c>
      <c r="O78" s="130" t="str">
        <f>IFERROR((VLOOKUP($E78,'[31]16.3-15.6 (total)  (2)'!$C$12:$F$138, 4,0)),"0")</f>
        <v>0</v>
      </c>
      <c r="P78" s="130"/>
      <c r="Q78" s="145">
        <f t="shared" si="88"/>
        <v>90</v>
      </c>
      <c r="R78" s="135" t="str">
        <f t="shared" si="89"/>
        <v>Xuất sắc</v>
      </c>
      <c r="S78" s="461" t="str">
        <f>IFERROR((VLOOKUP($E78,'[1]XET CUOI NAM'!$D$9:$AC$341,21,0)),"-")</f>
        <v>A2</v>
      </c>
      <c r="T78" s="461" t="str">
        <f>IFERROR((VLOOKUP($E78,'[1]XET CUOI NAM'!$D$9:$AC$341,23,0)),"-")</f>
        <v>A2</v>
      </c>
      <c r="U78" s="588" t="str">
        <f>IFERROR((VLOOKUP($E78,[2]Sheet1!$D$7:$P$389,8,0)),"-")</f>
        <v>A2</v>
      </c>
      <c r="V78" s="490">
        <f t="shared" ref="V78:V85" si="102">COUNTIF(S78:U78,"B1")+COUNTIF(S78:U78,"B2")*2</f>
        <v>0</v>
      </c>
      <c r="W78" s="490">
        <f t="shared" ref="W78:W85" si="103">+COUNTIF(S78:U78,"C*")+COUNTIF(S78:U78,"D")</f>
        <v>0</v>
      </c>
      <c r="X78" s="682">
        <f t="shared" ref="X78:X85" si="104">SUM(Y78:Z78)</f>
        <v>16</v>
      </c>
      <c r="Y78" s="490">
        <f>IFERROR((VLOOKUP($E78,'[5]Chi tiet'!$D$7:$P$385,12,0)),"-")+IFERROR((VLOOKUP($E78,[6]Sheet1!$D$7:$P$382,12,0)),"-")+IFERROR((VLOOKUP($E78,[2]Sheet1!$D$7:$P$389,12,0)),"-")</f>
        <v>8</v>
      </c>
      <c r="Z78" s="490">
        <f>IFERROR((VLOOKUP($E78,'[5]Chi tiet'!$D$7:$P$385,13,0)),"-")+IFERROR((VLOOKUP($E78,[6]Sheet1!$D$7:$P$382,13,0)),"-")+IFERROR((VLOOKUP($E78,[2]Sheet1!$D$7:$P$389,13,0)),"-")</f>
        <v>8</v>
      </c>
      <c r="AA78" s="576" t="str">
        <f t="shared" si="91"/>
        <v>Xuất sắc</v>
      </c>
      <c r="AB78" s="538"/>
      <c r="AC78" s="10" t="str">
        <f t="shared" si="92"/>
        <v>X</v>
      </c>
      <c r="AD78" s="10"/>
      <c r="AE78" s="82" t="str">
        <f t="shared" si="93"/>
        <v/>
      </c>
      <c r="AF78" s="82"/>
      <c r="AG78" s="10" t="str">
        <f t="shared" si="94"/>
        <v/>
      </c>
      <c r="AH78" s="82"/>
      <c r="AI78" s="10" t="str">
        <f t="shared" si="95"/>
        <v/>
      </c>
      <c r="AJ78" s="506"/>
      <c r="AK78" s="10" t="str">
        <f t="shared" si="96"/>
        <v/>
      </c>
      <c r="AL78" s="141"/>
      <c r="AM78" s="10" t="str">
        <f t="shared" si="97"/>
        <v>X</v>
      </c>
      <c r="AN78" s="10"/>
      <c r="AO78" s="82" t="str">
        <f t="shared" si="98"/>
        <v/>
      </c>
      <c r="AP78" s="82"/>
      <c r="AQ78" s="10" t="str">
        <f t="shared" si="99"/>
        <v/>
      </c>
      <c r="AR78" s="82"/>
      <c r="AS78" s="10" t="str">
        <f t="shared" si="100"/>
        <v/>
      </c>
      <c r="AT78" s="481"/>
      <c r="AU78" s="10" t="str">
        <f t="shared" si="101"/>
        <v/>
      </c>
      <c r="AV78" s="141"/>
      <c r="AW78" s="72" t="s">
        <v>827</v>
      </c>
    </row>
    <row r="79" spans="1:49" s="3" customFormat="1" ht="21.75" customHeight="1" x14ac:dyDescent="0.25">
      <c r="A79" s="19">
        <v>3</v>
      </c>
      <c r="B79" s="298" t="s">
        <v>143</v>
      </c>
      <c r="C79" s="303" t="s">
        <v>271</v>
      </c>
      <c r="D79" s="612" t="s">
        <v>899</v>
      </c>
      <c r="E79" s="612" t="s">
        <v>899</v>
      </c>
      <c r="F79" s="137">
        <v>90</v>
      </c>
      <c r="G79" s="197">
        <v>30</v>
      </c>
      <c r="H79" s="175">
        <v>60</v>
      </c>
      <c r="I79" s="175">
        <v>0</v>
      </c>
      <c r="J79" s="175">
        <v>0</v>
      </c>
      <c r="K79" s="139">
        <f t="shared" si="85"/>
        <v>90</v>
      </c>
      <c r="L79" s="514" t="str">
        <f t="shared" si="86"/>
        <v>Xuất sắc</v>
      </c>
      <c r="M79" s="130">
        <f t="shared" si="87"/>
        <v>30</v>
      </c>
      <c r="N79" s="586">
        <f>IF(ROUND(AVERAGE(VLOOKUP($S79,'Hệ số'!$B$5:$C$15,2,0),VLOOKUP($T79,'Hệ số'!$B$5:$C$15,2,0),VLOOKUP($U79,'Hệ số'!$B$5:$C$15,2,0)),1)&gt;=7.5,60,50)</f>
        <v>60</v>
      </c>
      <c r="O79" s="130" t="str">
        <f>IFERROR((VLOOKUP($E79,'[31]16.3-15.6 (total)  (2)'!$C$12:$F$138, 4,0)),"0")</f>
        <v>0</v>
      </c>
      <c r="P79" s="130"/>
      <c r="Q79" s="145">
        <f t="shared" si="88"/>
        <v>90</v>
      </c>
      <c r="R79" s="135" t="str">
        <f t="shared" si="89"/>
        <v>Xuất sắc</v>
      </c>
      <c r="S79" s="461" t="str">
        <f>IFERROR((VLOOKUP($E79,'[1]XET CUOI NAM'!$D$9:$AC$341,21,0)),"-")</f>
        <v>A3</v>
      </c>
      <c r="T79" s="461" t="str">
        <f>IFERROR((VLOOKUP($E79,'[1]XET CUOI NAM'!$D$9:$AC$341,23,0)),"-")</f>
        <v>A2</v>
      </c>
      <c r="U79" s="588" t="str">
        <f>IFERROR((VLOOKUP($E79,[2]Sheet1!$D$7:$P$389,8,0)),"-")</f>
        <v>A2</v>
      </c>
      <c r="V79" s="490">
        <f t="shared" si="102"/>
        <v>0</v>
      </c>
      <c r="W79" s="490">
        <f t="shared" si="103"/>
        <v>0</v>
      </c>
      <c r="X79" s="682">
        <f t="shared" si="104"/>
        <v>13</v>
      </c>
      <c r="Y79" s="490">
        <f>IFERROR((VLOOKUP($E79,'[5]Chi tiet'!$D$7:$P$385,12,0)),"-")+IFERROR((VLOOKUP($E79,[6]Sheet1!$D$7:$P$382,12,0)),"-")+IFERROR((VLOOKUP($E79,[2]Sheet1!$D$7:$P$389,12,0)),"-")</f>
        <v>4</v>
      </c>
      <c r="Z79" s="490">
        <f>IFERROR((VLOOKUP($E79,'[5]Chi tiet'!$D$7:$P$385,13,0)),"-")+IFERROR((VLOOKUP($E79,[6]Sheet1!$D$7:$P$382,13,0)),"-")+IFERROR((VLOOKUP($E79,[2]Sheet1!$D$7:$P$389,13,0)),"-")</f>
        <v>9</v>
      </c>
      <c r="AA79" s="576" t="str">
        <f t="shared" si="91"/>
        <v>Xuất sắc</v>
      </c>
      <c r="AB79" s="491"/>
      <c r="AC79" s="10" t="str">
        <f t="shared" si="92"/>
        <v>X</v>
      </c>
      <c r="AD79" s="10"/>
      <c r="AE79" s="82" t="str">
        <f t="shared" si="93"/>
        <v/>
      </c>
      <c r="AF79" s="82"/>
      <c r="AG79" s="10" t="str">
        <f t="shared" si="94"/>
        <v/>
      </c>
      <c r="AH79" s="82"/>
      <c r="AI79" s="10" t="str">
        <f t="shared" si="95"/>
        <v/>
      </c>
      <c r="AJ79" s="506"/>
      <c r="AK79" s="10" t="str">
        <f t="shared" si="96"/>
        <v/>
      </c>
      <c r="AL79" s="141"/>
      <c r="AM79" s="10" t="str">
        <f t="shared" si="97"/>
        <v>X</v>
      </c>
      <c r="AN79" s="10"/>
      <c r="AO79" s="82" t="str">
        <f t="shared" si="98"/>
        <v/>
      </c>
      <c r="AP79" s="82"/>
      <c r="AQ79" s="10" t="str">
        <f t="shared" si="99"/>
        <v/>
      </c>
      <c r="AR79" s="82"/>
      <c r="AS79" s="10" t="str">
        <f t="shared" si="100"/>
        <v/>
      </c>
      <c r="AT79" s="481"/>
      <c r="AU79" s="10" t="str">
        <f t="shared" si="101"/>
        <v/>
      </c>
      <c r="AV79" s="141"/>
      <c r="AW79" s="72" t="s">
        <v>827</v>
      </c>
    </row>
    <row r="80" spans="1:49" s="3" customFormat="1" ht="21.75" customHeight="1" x14ac:dyDescent="0.25">
      <c r="A80" s="19">
        <v>4</v>
      </c>
      <c r="B80" s="298" t="s">
        <v>659</v>
      </c>
      <c r="C80" s="303" t="s">
        <v>300</v>
      </c>
      <c r="D80" s="612" t="s">
        <v>900</v>
      </c>
      <c r="E80" s="612" t="s">
        <v>900</v>
      </c>
      <c r="F80" s="137">
        <v>92</v>
      </c>
      <c r="G80" s="197">
        <v>32</v>
      </c>
      <c r="H80" s="175">
        <v>50</v>
      </c>
      <c r="I80" s="175">
        <v>2</v>
      </c>
      <c r="J80" s="175">
        <v>0</v>
      </c>
      <c r="K80" s="139">
        <f t="shared" si="85"/>
        <v>84</v>
      </c>
      <c r="L80" s="514" t="str">
        <f t="shared" si="86"/>
        <v>Tốt</v>
      </c>
      <c r="M80" s="130">
        <f t="shared" si="87"/>
        <v>32</v>
      </c>
      <c r="N80" s="586">
        <f>IF(ROUND(AVERAGE(VLOOKUP($S80,'Hệ số'!$B$5:$C$15,2,0),VLOOKUP($T80,'Hệ số'!$B$5:$C$15,2,0),VLOOKUP($U80,'Hệ số'!$B$5:$C$15,2,0)),1)&gt;=7.5,60,50)</f>
        <v>50</v>
      </c>
      <c r="O80" s="130">
        <f>IFERROR((VLOOKUP($E80,'[31]16.3-15.6 (total)  (2)'!$C$12:$F$138, 4,0)),"0")</f>
        <v>2</v>
      </c>
      <c r="P80" s="130"/>
      <c r="Q80" s="145">
        <f t="shared" si="88"/>
        <v>84</v>
      </c>
      <c r="R80" s="135" t="str">
        <f t="shared" si="89"/>
        <v>Tốt</v>
      </c>
      <c r="S80" s="461" t="str">
        <f>IFERROR((VLOOKUP($E80,'[1]XET CUOI NAM'!$D$9:$AC$341,21,0)),"-")</f>
        <v>A4</v>
      </c>
      <c r="T80" s="461" t="str">
        <f>IFERROR((VLOOKUP($E80,'[1]XET CUOI NAM'!$D$9:$AC$341,23,0)),"-")</f>
        <v>A4</v>
      </c>
      <c r="U80" s="588" t="str">
        <f>IFERROR((VLOOKUP($E80,[2]Sheet1!$D$7:$P$389,8,0)),"-")</f>
        <v>A4</v>
      </c>
      <c r="V80" s="490">
        <f t="shared" si="102"/>
        <v>0</v>
      </c>
      <c r="W80" s="490">
        <f t="shared" si="103"/>
        <v>0</v>
      </c>
      <c r="X80" s="682">
        <f t="shared" si="104"/>
        <v>13</v>
      </c>
      <c r="Y80" s="490">
        <f>IFERROR((VLOOKUP($E80,'[5]Chi tiet'!$D$7:$P$385,12,0)),"-")+IFERROR((VLOOKUP($E80,[6]Sheet1!$D$7:$P$382,12,0)),"-")+IFERROR((VLOOKUP($E80,[2]Sheet1!$D$7:$P$389,12,0)),"-")</f>
        <v>7</v>
      </c>
      <c r="Z80" s="490">
        <f>IFERROR((VLOOKUP($E80,'[5]Chi tiet'!$D$7:$P$385,13,0)),"-")+IFERROR((VLOOKUP($E80,[6]Sheet1!$D$7:$P$382,13,0)),"-")+IFERROR((VLOOKUP($E80,[2]Sheet1!$D$7:$P$389,13,0)),"-")</f>
        <v>6</v>
      </c>
      <c r="AA80" s="576" t="str">
        <f t="shared" si="91"/>
        <v>Tốt</v>
      </c>
      <c r="AB80" s="539"/>
      <c r="AC80" s="10" t="str">
        <f t="shared" si="92"/>
        <v/>
      </c>
      <c r="AD80" s="10"/>
      <c r="AE80" s="82" t="str">
        <f t="shared" si="93"/>
        <v>X</v>
      </c>
      <c r="AF80" s="82"/>
      <c r="AG80" s="10" t="str">
        <f t="shared" si="94"/>
        <v/>
      </c>
      <c r="AH80" s="82"/>
      <c r="AI80" s="10" t="str">
        <f t="shared" si="95"/>
        <v/>
      </c>
      <c r="AJ80" s="506"/>
      <c r="AK80" s="10" t="str">
        <f t="shared" si="96"/>
        <v/>
      </c>
      <c r="AL80" s="141"/>
      <c r="AM80" s="10" t="str">
        <f t="shared" si="97"/>
        <v/>
      </c>
      <c r="AN80" s="10"/>
      <c r="AO80" s="82" t="str">
        <f t="shared" si="98"/>
        <v>X</v>
      </c>
      <c r="AP80" s="82"/>
      <c r="AQ80" s="10" t="str">
        <f t="shared" si="99"/>
        <v/>
      </c>
      <c r="AR80" s="82"/>
      <c r="AS80" s="10" t="str">
        <f t="shared" si="100"/>
        <v/>
      </c>
      <c r="AT80" s="481"/>
      <c r="AU80" s="10" t="str">
        <f t="shared" si="101"/>
        <v/>
      </c>
      <c r="AV80" s="141"/>
      <c r="AW80" s="10"/>
    </row>
    <row r="81" spans="1:49" s="26" customFormat="1" ht="21.75" customHeight="1" x14ac:dyDescent="0.25">
      <c r="A81" s="19">
        <v>5</v>
      </c>
      <c r="B81" s="298" t="s">
        <v>678</v>
      </c>
      <c r="C81" s="296" t="s">
        <v>197</v>
      </c>
      <c r="D81" s="612" t="s">
        <v>901</v>
      </c>
      <c r="E81" s="612" t="s">
        <v>901</v>
      </c>
      <c r="F81" s="137">
        <v>81</v>
      </c>
      <c r="G81" s="197">
        <v>32</v>
      </c>
      <c r="H81" s="175">
        <v>50</v>
      </c>
      <c r="I81" s="175">
        <v>1</v>
      </c>
      <c r="J81" s="175">
        <v>0</v>
      </c>
      <c r="K81" s="139">
        <f t="shared" si="85"/>
        <v>83</v>
      </c>
      <c r="L81" s="514" t="str">
        <f t="shared" si="86"/>
        <v>Tốt</v>
      </c>
      <c r="M81" s="130">
        <f t="shared" si="87"/>
        <v>32</v>
      </c>
      <c r="N81" s="586">
        <f>IF(ROUND(AVERAGE(VLOOKUP($S81,'Hệ số'!$B$5:$C$15,2,0),VLOOKUP($T81,'Hệ số'!$B$5:$C$15,2,0),VLOOKUP($U81,'Hệ số'!$B$5:$C$15,2,0)),1)&gt;=7.5,60,50)</f>
        <v>60</v>
      </c>
      <c r="O81" s="130">
        <f>IFERROR((VLOOKUP($E81,'[31]16.3-15.6 (total)  (2)'!$C$12:$F$138, 4,0)),"0")</f>
        <v>1</v>
      </c>
      <c r="P81" s="130"/>
      <c r="Q81" s="145">
        <f t="shared" si="88"/>
        <v>93</v>
      </c>
      <c r="R81" s="135" t="str">
        <f t="shared" si="89"/>
        <v>Xuất sắc</v>
      </c>
      <c r="S81" s="461" t="str">
        <f>IFERROR((VLOOKUP($E81,'[1]XET CUOI NAM'!$D$9:$AC$341,21,0)),"-")</f>
        <v>A4</v>
      </c>
      <c r="T81" s="461" t="str">
        <f>IFERROR((VLOOKUP($E81,'[1]XET CUOI NAM'!$D$9:$AC$341,23,0)),"-")</f>
        <v>A3</v>
      </c>
      <c r="U81" s="588" t="str">
        <f>IFERROR((VLOOKUP($E81,[2]Sheet1!$D$7:$P$389,8,0)),"-")</f>
        <v>A3</v>
      </c>
      <c r="V81" s="490">
        <f t="shared" si="102"/>
        <v>0</v>
      </c>
      <c r="W81" s="490">
        <f t="shared" si="103"/>
        <v>0</v>
      </c>
      <c r="X81" s="682">
        <f t="shared" si="104"/>
        <v>11</v>
      </c>
      <c r="Y81" s="490">
        <f>IFERROR((VLOOKUP($E81,'[5]Chi tiet'!$D$7:$P$385,12,0)),"-")+IFERROR((VLOOKUP($E81,[6]Sheet1!$D$7:$P$382,12,0)),"-")+IFERROR((VLOOKUP($E81,[2]Sheet1!$D$7:$P$389,12,0)),"-")</f>
        <v>5</v>
      </c>
      <c r="Z81" s="490">
        <f>IFERROR((VLOOKUP($E81,'[5]Chi tiet'!$D$7:$P$385,13,0)),"-")+IFERROR((VLOOKUP($E81,[6]Sheet1!$D$7:$P$382,13,0)),"-")+IFERROR((VLOOKUP($E81,[2]Sheet1!$D$7:$P$389,13,0)),"-")</f>
        <v>6</v>
      </c>
      <c r="AA81" s="576" t="str">
        <f t="shared" si="91"/>
        <v>Xuất sắc</v>
      </c>
      <c r="AB81" s="491"/>
      <c r="AC81" s="10" t="str">
        <f t="shared" si="92"/>
        <v/>
      </c>
      <c r="AD81" s="10"/>
      <c r="AE81" s="82" t="str">
        <f t="shared" si="93"/>
        <v>X</v>
      </c>
      <c r="AF81" s="82"/>
      <c r="AG81" s="10" t="str">
        <f t="shared" si="94"/>
        <v/>
      </c>
      <c r="AH81" s="82"/>
      <c r="AI81" s="10" t="str">
        <f t="shared" si="95"/>
        <v/>
      </c>
      <c r="AJ81" s="506"/>
      <c r="AK81" s="10" t="str">
        <f t="shared" si="96"/>
        <v/>
      </c>
      <c r="AL81" s="141"/>
      <c r="AM81" s="10" t="str">
        <f t="shared" si="97"/>
        <v>X</v>
      </c>
      <c r="AN81" s="10"/>
      <c r="AO81" s="82" t="str">
        <f t="shared" si="98"/>
        <v/>
      </c>
      <c r="AP81" s="82"/>
      <c r="AQ81" s="10" t="str">
        <f t="shared" si="99"/>
        <v/>
      </c>
      <c r="AR81" s="82"/>
      <c r="AS81" s="10" t="str">
        <f t="shared" si="100"/>
        <v/>
      </c>
      <c r="AT81" s="481"/>
      <c r="AU81" s="10" t="str">
        <f t="shared" si="101"/>
        <v/>
      </c>
      <c r="AV81" s="141"/>
      <c r="AW81" s="454"/>
    </row>
    <row r="82" spans="1:49" s="26" customFormat="1" ht="21.75" customHeight="1" x14ac:dyDescent="0.25">
      <c r="A82" s="19">
        <v>6</v>
      </c>
      <c r="B82" s="298" t="s">
        <v>681</v>
      </c>
      <c r="C82" s="296" t="s">
        <v>114</v>
      </c>
      <c r="D82" s="612" t="s">
        <v>902</v>
      </c>
      <c r="E82" s="612" t="s">
        <v>902</v>
      </c>
      <c r="F82" s="137">
        <v>92</v>
      </c>
      <c r="G82" s="197">
        <v>32</v>
      </c>
      <c r="H82" s="175">
        <v>60</v>
      </c>
      <c r="I82" s="175">
        <v>1</v>
      </c>
      <c r="J82" s="175">
        <v>0</v>
      </c>
      <c r="K82" s="139">
        <f t="shared" si="85"/>
        <v>93</v>
      </c>
      <c r="L82" s="514" t="str">
        <f t="shared" si="86"/>
        <v>Xuất sắc</v>
      </c>
      <c r="M82" s="130">
        <f t="shared" si="87"/>
        <v>32</v>
      </c>
      <c r="N82" s="586">
        <f>IF(ROUND(AVERAGE(VLOOKUP($S82,'Hệ số'!$B$5:$C$15,2,0),VLOOKUP($T82,'Hệ số'!$B$5:$C$15,2,0),VLOOKUP($U82,'Hệ số'!$B$5:$C$15,2,0)),1)&gt;=7.5,60,50)</f>
        <v>60</v>
      </c>
      <c r="O82" s="130">
        <f>IFERROR((VLOOKUP($E82,'[31]16.3-15.6 (total)  (2)'!$C$12:$F$138, 4,0)),"0")</f>
        <v>1</v>
      </c>
      <c r="P82" s="130"/>
      <c r="Q82" s="145">
        <f t="shared" si="88"/>
        <v>93</v>
      </c>
      <c r="R82" s="135" t="str">
        <f t="shared" si="89"/>
        <v>Xuất sắc</v>
      </c>
      <c r="S82" s="461" t="str">
        <f>IFERROR((VLOOKUP($E82,'[1]XET CUOI NAM'!$D$9:$AC$341,21,0)),"-")</f>
        <v>A2</v>
      </c>
      <c r="T82" s="461" t="str">
        <f>IFERROR((VLOOKUP($E82,'[1]XET CUOI NAM'!$D$9:$AC$341,23,0)),"-")</f>
        <v>A2</v>
      </c>
      <c r="U82" s="588" t="str">
        <f>IFERROR((VLOOKUP($E82,[2]Sheet1!$D$7:$P$389,8,0)),"-")</f>
        <v>A2</v>
      </c>
      <c r="V82" s="490">
        <f t="shared" si="102"/>
        <v>0</v>
      </c>
      <c r="W82" s="490">
        <f t="shared" si="103"/>
        <v>0</v>
      </c>
      <c r="X82" s="682">
        <f t="shared" si="104"/>
        <v>22</v>
      </c>
      <c r="Y82" s="490">
        <f>IFERROR((VLOOKUP($E82,'[5]Chi tiet'!$D$7:$P$385,12,0)),"-")+IFERROR((VLOOKUP($E82,[6]Sheet1!$D$7:$P$382,12,0)),"-")+IFERROR((VLOOKUP($E82,[2]Sheet1!$D$7:$P$389,12,0)),"-")</f>
        <v>12</v>
      </c>
      <c r="Z82" s="490">
        <f>IFERROR((VLOOKUP($E82,'[5]Chi tiet'!$D$7:$P$385,13,0)),"-")+IFERROR((VLOOKUP($E82,[6]Sheet1!$D$7:$P$382,13,0)),"-")+IFERROR((VLOOKUP($E82,[2]Sheet1!$D$7:$P$389,13,0)),"-")</f>
        <v>10</v>
      </c>
      <c r="AA82" s="576" t="str">
        <f t="shared" si="91"/>
        <v>Xuất sắc</v>
      </c>
      <c r="AB82" s="540"/>
      <c r="AC82" s="10" t="str">
        <f t="shared" si="92"/>
        <v>X</v>
      </c>
      <c r="AD82" s="10"/>
      <c r="AE82" s="82" t="str">
        <f t="shared" si="93"/>
        <v/>
      </c>
      <c r="AF82" s="82"/>
      <c r="AG82" s="10" t="str">
        <f t="shared" si="94"/>
        <v/>
      </c>
      <c r="AH82" s="82"/>
      <c r="AI82" s="10" t="str">
        <f t="shared" si="95"/>
        <v/>
      </c>
      <c r="AJ82" s="506"/>
      <c r="AK82" s="10" t="str">
        <f t="shared" si="96"/>
        <v/>
      </c>
      <c r="AL82" s="141"/>
      <c r="AM82" s="10" t="str">
        <f t="shared" si="97"/>
        <v>X</v>
      </c>
      <c r="AN82" s="10"/>
      <c r="AO82" s="82" t="str">
        <f t="shared" si="98"/>
        <v/>
      </c>
      <c r="AP82" s="82"/>
      <c r="AQ82" s="10" t="str">
        <f t="shared" si="99"/>
        <v/>
      </c>
      <c r="AR82" s="82"/>
      <c r="AS82" s="10" t="str">
        <f t="shared" si="100"/>
        <v/>
      </c>
      <c r="AT82" s="481"/>
      <c r="AU82" s="10" t="str">
        <f t="shared" si="101"/>
        <v/>
      </c>
      <c r="AV82" s="141"/>
      <c r="AW82" s="454"/>
    </row>
    <row r="83" spans="1:49" s="26" customFormat="1" ht="21.75" customHeight="1" x14ac:dyDescent="0.25">
      <c r="A83" s="19">
        <v>7</v>
      </c>
      <c r="B83" s="298" t="s">
        <v>64</v>
      </c>
      <c r="C83" s="303" t="s">
        <v>122</v>
      </c>
      <c r="D83" s="612" t="s">
        <v>903</v>
      </c>
      <c r="E83" s="612" t="s">
        <v>903</v>
      </c>
      <c r="F83" s="137">
        <v>92</v>
      </c>
      <c r="G83" s="197">
        <v>32</v>
      </c>
      <c r="H83" s="175">
        <v>60</v>
      </c>
      <c r="I83" s="175">
        <v>1</v>
      </c>
      <c r="J83" s="175">
        <v>0</v>
      </c>
      <c r="K83" s="139">
        <f t="shared" si="85"/>
        <v>93</v>
      </c>
      <c r="L83" s="514" t="str">
        <f t="shared" si="86"/>
        <v>Xuất sắc</v>
      </c>
      <c r="M83" s="130">
        <f>G83</f>
        <v>32</v>
      </c>
      <c r="N83" s="586">
        <f>IF(ROUND(AVERAGE(VLOOKUP($S83,'Hệ số'!$B$5:$C$15,2,0),VLOOKUP($T83,'Hệ số'!$B$5:$C$15,2,0),VLOOKUP($U83,'Hệ số'!$B$5:$C$15,2,0)),1)&gt;=7.5,60,50)</f>
        <v>60</v>
      </c>
      <c r="O83" s="130">
        <f>IFERROR((VLOOKUP($E83,'[31]16.3-15.6 (total)  (2)'!$C$12:$F$138, 4,0)),"0")</f>
        <v>1</v>
      </c>
      <c r="P83" s="130"/>
      <c r="Q83" s="145">
        <f>M83+N83+O83-P83</f>
        <v>93</v>
      </c>
      <c r="R83" s="135" t="str">
        <f t="shared" si="89"/>
        <v>Xuất sắc</v>
      </c>
      <c r="S83" s="461" t="str">
        <f>IFERROR((VLOOKUP($E83,'[1]XET CUOI NAM'!$D$9:$AC$341,21,0)),"-")</f>
        <v>A3</v>
      </c>
      <c r="T83" s="461" t="str">
        <f>IFERROR((VLOOKUP($E83,'[1]XET CUOI NAM'!$D$9:$AC$341,23,0)),"-")</f>
        <v>A2</v>
      </c>
      <c r="U83" s="588" t="str">
        <f>IFERROR((VLOOKUP($E83,[2]Sheet1!$D$7:$P$389,8,0)),"-")</f>
        <v>A2</v>
      </c>
      <c r="V83" s="490">
        <f t="shared" si="102"/>
        <v>0</v>
      </c>
      <c r="W83" s="490">
        <f t="shared" si="103"/>
        <v>0</v>
      </c>
      <c r="X83" s="682">
        <f t="shared" si="104"/>
        <v>15</v>
      </c>
      <c r="Y83" s="490">
        <f>IFERROR((VLOOKUP($E83,'[5]Chi tiet'!$D$7:$P$385,12,0)),"-")+IFERROR((VLOOKUP($E83,[6]Sheet1!$D$7:$P$382,12,0)),"-")+IFERROR((VLOOKUP($E83,[2]Sheet1!$D$7:$P$389,12,0)),"-")</f>
        <v>7</v>
      </c>
      <c r="Z83" s="490">
        <f>IFERROR((VLOOKUP($E83,'[5]Chi tiet'!$D$7:$P$385,13,0)),"-")+IFERROR((VLOOKUP($E83,[6]Sheet1!$D$7:$P$382,13,0)),"-")+IFERROR((VLOOKUP($E83,[2]Sheet1!$D$7:$P$389,13,0)),"-")</f>
        <v>8</v>
      </c>
      <c r="AA83" s="576" t="str">
        <f t="shared" si="91"/>
        <v>Xuất sắc</v>
      </c>
      <c r="AB83" s="540"/>
      <c r="AC83" s="10" t="str">
        <f t="shared" si="92"/>
        <v>X</v>
      </c>
      <c r="AD83" s="10"/>
      <c r="AE83" s="82" t="str">
        <f t="shared" si="93"/>
        <v/>
      </c>
      <c r="AF83" s="82"/>
      <c r="AG83" s="10" t="str">
        <f t="shared" si="94"/>
        <v/>
      </c>
      <c r="AH83" s="82"/>
      <c r="AI83" s="10" t="str">
        <f t="shared" si="95"/>
        <v/>
      </c>
      <c r="AJ83" s="506"/>
      <c r="AK83" s="10" t="str">
        <f t="shared" si="96"/>
        <v/>
      </c>
      <c r="AL83" s="141"/>
      <c r="AM83" s="10" t="str">
        <f t="shared" si="97"/>
        <v>X</v>
      </c>
      <c r="AN83" s="10"/>
      <c r="AO83" s="82" t="str">
        <f t="shared" si="98"/>
        <v/>
      </c>
      <c r="AP83" s="82"/>
      <c r="AQ83" s="10" t="str">
        <f t="shared" si="99"/>
        <v/>
      </c>
      <c r="AR83" s="82"/>
      <c r="AS83" s="10" t="str">
        <f t="shared" si="100"/>
        <v/>
      </c>
      <c r="AT83" s="481"/>
      <c r="AU83" s="10" t="str">
        <f t="shared" si="101"/>
        <v/>
      </c>
      <c r="AV83" s="141"/>
      <c r="AW83" s="454"/>
    </row>
    <row r="84" spans="1:49" s="4" customFormat="1" ht="29.25" customHeight="1" x14ac:dyDescent="0.25">
      <c r="A84" s="19">
        <v>8</v>
      </c>
      <c r="B84" s="20" t="s">
        <v>172</v>
      </c>
      <c r="C84" s="40" t="s">
        <v>300</v>
      </c>
      <c r="D84" s="612" t="s">
        <v>904</v>
      </c>
      <c r="E84" s="612" t="s">
        <v>904</v>
      </c>
      <c r="F84" s="137">
        <v>77</v>
      </c>
      <c r="G84" s="197">
        <v>30</v>
      </c>
      <c r="H84" s="175">
        <v>60</v>
      </c>
      <c r="I84" s="175">
        <v>0</v>
      </c>
      <c r="J84" s="175">
        <v>0</v>
      </c>
      <c r="K84" s="139">
        <f t="shared" si="85"/>
        <v>90</v>
      </c>
      <c r="L84" s="514" t="str">
        <f t="shared" si="86"/>
        <v>Xuất sắc</v>
      </c>
      <c r="M84" s="130">
        <f>G84</f>
        <v>30</v>
      </c>
      <c r="N84" s="586">
        <f>IF(ROUND(AVERAGE(VLOOKUP($S84,'Hệ số'!$B$5:$C$15,2,0),VLOOKUP($T84,'Hệ số'!$B$5:$C$15,2,0),VLOOKUP($U84,'Hệ số'!$B$5:$C$15,2,0)),1)&gt;=7.5,60,50)</f>
        <v>60</v>
      </c>
      <c r="O84" s="130" t="str">
        <f>IFERROR((VLOOKUP($E84,'[31]16.3-15.6 (total)  (2)'!$C$12:$F$138, 4,0)),"0")</f>
        <v>0</v>
      </c>
      <c r="P84" s="130"/>
      <c r="Q84" s="145">
        <f>M84+N84+O84-P84</f>
        <v>90</v>
      </c>
      <c r="R84" s="135" t="str">
        <f t="shared" si="89"/>
        <v>Xuất sắc</v>
      </c>
      <c r="S84" s="461" t="str">
        <f>IFERROR((VLOOKUP($E84,'[1]XET CUOI NAM'!$D$9:$AC$341,21,0)),"-")</f>
        <v>A3</v>
      </c>
      <c r="T84" s="461" t="str">
        <f>IFERROR((VLOOKUP($E84,'[1]XET CUOI NAM'!$D$9:$AC$341,23,0)),"-")</f>
        <v>A3</v>
      </c>
      <c r="U84" s="588" t="str">
        <f>IFERROR((VLOOKUP($E84,[2]Sheet1!$D$7:$P$389,8,0)),"-")</f>
        <v>A3</v>
      </c>
      <c r="V84" s="490">
        <f t="shared" si="102"/>
        <v>0</v>
      </c>
      <c r="W84" s="490">
        <f t="shared" si="103"/>
        <v>0</v>
      </c>
      <c r="X84" s="682">
        <f t="shared" si="104"/>
        <v>9</v>
      </c>
      <c r="Y84" s="490">
        <f>IFERROR((VLOOKUP($E84,'[5]Chi tiet'!$D$7:$P$385,12,0)),"-")+IFERROR((VLOOKUP($E84,[6]Sheet1!$D$7:$P$382,12,0)),"-")+IFERROR((VLOOKUP($E84,[2]Sheet1!$D$7:$P$389,12,0)),"-")</f>
        <v>5</v>
      </c>
      <c r="Z84" s="490">
        <f>IFERROR((VLOOKUP($E84,'[5]Chi tiet'!$D$7:$P$385,13,0)),"-")+IFERROR((VLOOKUP($E84,[6]Sheet1!$D$7:$P$382,13,0)),"-")+IFERROR((VLOOKUP($E84,[2]Sheet1!$D$7:$P$389,13,0)),"-")</f>
        <v>4</v>
      </c>
      <c r="AA84" s="576" t="str">
        <f t="shared" si="91"/>
        <v>Xuất sắc</v>
      </c>
      <c r="AB84" s="541"/>
      <c r="AC84" s="10" t="str">
        <f t="shared" si="92"/>
        <v>X</v>
      </c>
      <c r="AD84" s="10"/>
      <c r="AE84" s="82" t="str">
        <f t="shared" si="93"/>
        <v/>
      </c>
      <c r="AF84" s="82"/>
      <c r="AG84" s="10" t="str">
        <f t="shared" si="94"/>
        <v/>
      </c>
      <c r="AH84" s="82"/>
      <c r="AI84" s="10" t="str">
        <f t="shared" si="95"/>
        <v/>
      </c>
      <c r="AJ84" s="506"/>
      <c r="AK84" s="10" t="str">
        <f t="shared" si="96"/>
        <v/>
      </c>
      <c r="AL84" s="141"/>
      <c r="AM84" s="10" t="str">
        <f t="shared" si="97"/>
        <v>X</v>
      </c>
      <c r="AN84" s="10"/>
      <c r="AO84" s="82" t="str">
        <f t="shared" si="98"/>
        <v/>
      </c>
      <c r="AP84" s="82"/>
      <c r="AQ84" s="10" t="str">
        <f t="shared" si="99"/>
        <v/>
      </c>
      <c r="AR84" s="82"/>
      <c r="AS84" s="10" t="str">
        <f t="shared" si="100"/>
        <v/>
      </c>
      <c r="AT84" s="481"/>
      <c r="AU84" s="10" t="str">
        <f t="shared" si="101"/>
        <v/>
      </c>
      <c r="AV84" s="141"/>
      <c r="AW84" s="10"/>
    </row>
    <row r="85" spans="1:49" s="5" customFormat="1" ht="23.25" customHeight="1" x14ac:dyDescent="0.25">
      <c r="A85" s="19">
        <v>9</v>
      </c>
      <c r="B85" s="20" t="s">
        <v>387</v>
      </c>
      <c r="C85" s="40" t="s">
        <v>568</v>
      </c>
      <c r="D85" s="612" t="s">
        <v>905</v>
      </c>
      <c r="E85" s="612" t="s">
        <v>905</v>
      </c>
      <c r="F85" s="137">
        <v>78</v>
      </c>
      <c r="G85" s="197">
        <v>30</v>
      </c>
      <c r="H85" s="175">
        <v>60</v>
      </c>
      <c r="I85" s="175">
        <v>0</v>
      </c>
      <c r="J85" s="175">
        <v>0</v>
      </c>
      <c r="K85" s="139">
        <f t="shared" si="85"/>
        <v>90</v>
      </c>
      <c r="L85" s="514" t="str">
        <f t="shared" si="86"/>
        <v>Xuất sắc</v>
      </c>
      <c r="M85" s="130">
        <f>G85</f>
        <v>30</v>
      </c>
      <c r="N85" s="586">
        <f>IF(ROUND(AVERAGE(VLOOKUP($S85,'Hệ số'!$B$5:$C$15,2,0),VLOOKUP($T85,'Hệ số'!$B$5:$C$15,2,0),VLOOKUP($U85,'Hệ số'!$B$5:$C$15,2,0)),1)&gt;=7.5,60,50)</f>
        <v>60</v>
      </c>
      <c r="O85" s="130" t="str">
        <f>IFERROR((VLOOKUP($E85,'[31]16.3-15.6 (total)  (2)'!$C$12:$F$138, 4,0)),"0")</f>
        <v>0</v>
      </c>
      <c r="P85" s="130"/>
      <c r="Q85" s="145">
        <f>M85+N85+O85-P85</f>
        <v>90</v>
      </c>
      <c r="R85" s="135" t="str">
        <f t="shared" si="89"/>
        <v>Xuất sắc</v>
      </c>
      <c r="S85" s="461" t="str">
        <f>IFERROR((VLOOKUP($E85,'[1]XET CUOI NAM'!$D$9:$AC$341,21,0)),"-")</f>
        <v>A3</v>
      </c>
      <c r="T85" s="461" t="str">
        <f>IFERROR((VLOOKUP($E85,'[1]XET CUOI NAM'!$D$9:$AC$341,23,0)),"-")</f>
        <v>A3</v>
      </c>
      <c r="U85" s="588" t="str">
        <f>IFERROR((VLOOKUP($E85,[2]Sheet1!$D$7:$P$389,8,0)),"-")</f>
        <v>A3</v>
      </c>
      <c r="V85" s="490">
        <f t="shared" si="102"/>
        <v>0</v>
      </c>
      <c r="W85" s="490">
        <f t="shared" si="103"/>
        <v>0</v>
      </c>
      <c r="X85" s="682">
        <f t="shared" si="104"/>
        <v>9</v>
      </c>
      <c r="Y85" s="490">
        <f>IFERROR((VLOOKUP($E85,'[5]Chi tiet'!$D$7:$P$385,12,0)),"-")+IFERROR((VLOOKUP($E85,[6]Sheet1!$D$7:$P$382,12,0)),"-")+IFERROR((VLOOKUP($E85,[2]Sheet1!$D$7:$P$389,12,0)),"-")</f>
        <v>5</v>
      </c>
      <c r="Z85" s="490">
        <f>IFERROR((VLOOKUP($E85,'[5]Chi tiet'!$D$7:$P$385,13,0)),"-")+IFERROR((VLOOKUP($E85,[6]Sheet1!$D$7:$P$382,13,0)),"-")+IFERROR((VLOOKUP($E85,[2]Sheet1!$D$7:$P$389,13,0)),"-")</f>
        <v>4</v>
      </c>
      <c r="AA85" s="576" t="str">
        <f t="shared" si="91"/>
        <v>Xuất sắc</v>
      </c>
      <c r="AB85" s="542"/>
      <c r="AC85" s="10" t="str">
        <f t="shared" si="92"/>
        <v>X</v>
      </c>
      <c r="AD85" s="10"/>
      <c r="AE85" s="82" t="str">
        <f t="shared" si="93"/>
        <v/>
      </c>
      <c r="AF85" s="82"/>
      <c r="AG85" s="10" t="str">
        <f t="shared" si="94"/>
        <v/>
      </c>
      <c r="AH85" s="82"/>
      <c r="AI85" s="10" t="str">
        <f t="shared" si="95"/>
        <v/>
      </c>
      <c r="AJ85" s="506"/>
      <c r="AK85" s="10" t="str">
        <f t="shared" si="96"/>
        <v/>
      </c>
      <c r="AL85" s="141"/>
      <c r="AM85" s="10" t="str">
        <f t="shared" si="97"/>
        <v>X</v>
      </c>
      <c r="AN85" s="10"/>
      <c r="AO85" s="82" t="str">
        <f t="shared" si="98"/>
        <v/>
      </c>
      <c r="AP85" s="82"/>
      <c r="AQ85" s="10" t="str">
        <f t="shared" si="99"/>
        <v/>
      </c>
      <c r="AR85" s="82"/>
      <c r="AS85" s="10" t="str">
        <f t="shared" si="100"/>
        <v/>
      </c>
      <c r="AT85" s="481"/>
      <c r="AU85" s="10" t="str">
        <f t="shared" si="101"/>
        <v/>
      </c>
      <c r="AV85" s="141"/>
      <c r="AW85" s="556"/>
    </row>
    <row r="86" spans="1:49" s="3" customFormat="1" ht="25.5" customHeight="1" x14ac:dyDescent="0.25">
      <c r="A86" s="74" t="s">
        <v>674</v>
      </c>
      <c r="B86" s="75" t="s">
        <v>650</v>
      </c>
      <c r="C86" s="76"/>
      <c r="D86" s="593"/>
      <c r="E86" s="593"/>
      <c r="F86" s="74"/>
      <c r="G86" s="77"/>
      <c r="H86" s="77"/>
      <c r="I86" s="77"/>
      <c r="J86" s="77"/>
      <c r="K86" s="77"/>
      <c r="L86" s="513"/>
      <c r="M86" s="160"/>
      <c r="N86" s="160"/>
      <c r="O86" s="160"/>
      <c r="P86" s="160"/>
      <c r="Q86" s="74"/>
      <c r="R86" s="135"/>
      <c r="S86" s="461" t="str">
        <f>IFERROR((VLOOKUP($E86,'[1]XET CUOI NAM'!$D$9:$AC$341,21,0)),"-")</f>
        <v>-</v>
      </c>
      <c r="T86" s="461" t="str">
        <f>IFERROR((VLOOKUP($E86,'[1]XET CUOI NAM'!$D$9:$AC$341,23,0)),"-")</f>
        <v>-</v>
      </c>
      <c r="U86" s="588">
        <f>IFERROR((VLOOKUP($E86,[2]Sheet1!$D$7:$P$389,8,0)),"-")</f>
        <v>4</v>
      </c>
      <c r="V86" s="486"/>
      <c r="W86" s="486"/>
      <c r="X86" s="681"/>
      <c r="Y86" s="486"/>
      <c r="Z86" s="486"/>
      <c r="AA86" s="576"/>
      <c r="AB86" s="532"/>
      <c r="AC86" s="78">
        <f>COUNTIF(AC87:AC87,"x")</f>
        <v>1</v>
      </c>
      <c r="AD86" s="84">
        <f>AC86/($AC86+$AE86+$AG86+$AI86+$AK86)</f>
        <v>1</v>
      </c>
      <c r="AE86" s="78">
        <f>COUNTIF(AE87:AE87,"x")</f>
        <v>0</v>
      </c>
      <c r="AF86" s="84">
        <f>AE86/($AC86+$AE86+$AG86+$AI86+$AK86)</f>
        <v>0</v>
      </c>
      <c r="AG86" s="78">
        <f>COUNTIF(AG87:AG87,"x")</f>
        <v>0</v>
      </c>
      <c r="AH86" s="84">
        <f>AG86/($AC86+$AE86+$AG86+$AI86+$AK86)</f>
        <v>0</v>
      </c>
      <c r="AI86" s="78">
        <f>COUNTIF(AI87:AI87,"x")</f>
        <v>0</v>
      </c>
      <c r="AJ86" s="84">
        <f>AI86/($AC86+$AE86+$AG86+$AI86+$AK86)</f>
        <v>0</v>
      </c>
      <c r="AK86" s="78">
        <f>COUNTIF(AK87:AK87,"x")</f>
        <v>0</v>
      </c>
      <c r="AL86" s="84">
        <f>AK86/($AC86+$AE86+$AG86+$AI86+$AK86)</f>
        <v>0</v>
      </c>
      <c r="AM86" s="78">
        <f>COUNTIF(AM87:AM87,"x")</f>
        <v>1</v>
      </c>
      <c r="AN86" s="84">
        <f>AM86/($AM86+$AO86+$AQ86+$AS86+$AU86)</f>
        <v>1</v>
      </c>
      <c r="AO86" s="78">
        <f>COUNTIF(AO87:AO87,"x")</f>
        <v>0</v>
      </c>
      <c r="AP86" s="84">
        <f>AO86/($AM86+$AO86+$AQ86+$AS86+$AU86)</f>
        <v>0</v>
      </c>
      <c r="AQ86" s="78">
        <f>COUNTIF(AQ87:AQ87,"x")</f>
        <v>0</v>
      </c>
      <c r="AR86" s="84">
        <f>AQ86/($AM86+$AO86+$AQ86+$AS86+$AU86)</f>
        <v>0</v>
      </c>
      <c r="AS86" s="78">
        <f>COUNTIF(AS87:AS87,"x")</f>
        <v>0</v>
      </c>
      <c r="AT86" s="84">
        <f>AS86/($AM86+$AO86+$AQ86+$AS86+$AU86)</f>
        <v>0</v>
      </c>
      <c r="AU86" s="78">
        <f>COUNTIF(AU87:AU87,"x")</f>
        <v>0</v>
      </c>
      <c r="AV86" s="84">
        <f>AU86/($AM86+$AO86+$AQ86+$AS86+$AU86)</f>
        <v>0</v>
      </c>
      <c r="AW86" s="10"/>
    </row>
    <row r="87" spans="1:49" s="26" customFormat="1" ht="26.25" customHeight="1" x14ac:dyDescent="0.25">
      <c r="A87" s="25">
        <f>A85+1</f>
        <v>10</v>
      </c>
      <c r="B87" s="298" t="s">
        <v>401</v>
      </c>
      <c r="C87" s="299" t="s">
        <v>559</v>
      </c>
      <c r="D87" s="612" t="s">
        <v>906</v>
      </c>
      <c r="E87" s="612" t="s">
        <v>906</v>
      </c>
      <c r="F87" s="137">
        <v>90</v>
      </c>
      <c r="G87" s="510">
        <v>30</v>
      </c>
      <c r="H87" s="175">
        <v>60</v>
      </c>
      <c r="I87" s="175">
        <v>0</v>
      </c>
      <c r="J87" s="175">
        <v>0</v>
      </c>
      <c r="K87" s="139">
        <f t="shared" si="85"/>
        <v>90</v>
      </c>
      <c r="L87" s="514" t="str">
        <f>IF(AND($K87&gt;=90,$K87&lt;=100),"Xuất sắc",IF(AND($K87&gt;=75,$K87&lt;90),"Tốt",IF(AND($K87&gt;=50,$K87&lt;75),"Hoàn thành",IF(AND($K87&lt;50,$K87&gt;0),"Không hoàn thành",IF($K87=0,"Không đánh giá","")))))</f>
        <v>Xuất sắc</v>
      </c>
      <c r="M87" s="130">
        <f t="shared" si="87"/>
        <v>30</v>
      </c>
      <c r="N87" s="586">
        <f>IF(ROUND(AVERAGE(VLOOKUP($S87,'Hệ số'!$B$5:$C$15,2,0),VLOOKUP($T87,'Hệ số'!$B$5:$C$15,2,0),VLOOKUP($U87,'Hệ số'!$B$5:$C$15,2,0)),1)&gt;=7.5,60,50)</f>
        <v>60</v>
      </c>
      <c r="O87" s="130" t="str">
        <f>IFERROR((VLOOKUP($E87,'[31]16.3-15.6 (total)  (2)'!$C$12:$F$138, 4,0)),"0")</f>
        <v>0</v>
      </c>
      <c r="P87" s="130"/>
      <c r="Q87" s="145">
        <f t="shared" si="88"/>
        <v>90</v>
      </c>
      <c r="R87" s="135" t="str">
        <f>IF(AND($Q87&gt;=90,$Q87&lt;=100),"Xuất sắc",IF(AND($Q87&gt;=75,$Q87&lt;90),"Tốt",IF(AND($Q87&gt;=50,$Q87&lt;75),"Hoàn thành",IF(AND($Q87&lt;50,$Q87&gt;0),"Không hoàn thành",IF($Q87=0,"Không đánh giá","")))))</f>
        <v>Xuất sắc</v>
      </c>
      <c r="S87" s="461" t="str">
        <f>IFERROR((VLOOKUP($E87,'[1]XET CUOI NAM'!$D$9:$AC$341,21,0)),"-")</f>
        <v>A2</v>
      </c>
      <c r="T87" s="461" t="str">
        <f>IFERROR((VLOOKUP($E87,'[1]XET CUOI NAM'!$D$9:$AC$341,23,0)),"-")</f>
        <v>A2</v>
      </c>
      <c r="U87" s="588" t="str">
        <f>IFERROR((VLOOKUP($E87,[2]Sheet1!$D$7:$P$389,8,0)),"-")</f>
        <v>A2</v>
      </c>
      <c r="V87" s="490">
        <f>COUNTIF(S87:U87,"B1")+COUNTIF(S87:U87,"B2")*2</f>
        <v>0</v>
      </c>
      <c r="W87" s="490">
        <f>+COUNTIF(S87:U87,"C*")+COUNTIF(S87:U87,"D")</f>
        <v>0</v>
      </c>
      <c r="X87" s="682">
        <f t="shared" ref="X87" si="105">SUM(Y87:Z87)</f>
        <v>18</v>
      </c>
      <c r="Y87" s="490">
        <f>IFERROR((VLOOKUP($E87,'[5]Chi tiet'!$D$7:$P$385,12,0)),"-")+IFERROR((VLOOKUP($E87,[6]Sheet1!$D$7:$P$382,12,0)),"-")+IFERROR((VLOOKUP($E87,[2]Sheet1!$D$7:$P$389,12,0)),"-")</f>
        <v>10</v>
      </c>
      <c r="Z87" s="490">
        <f>IFERROR((VLOOKUP($E87,'[5]Chi tiet'!$D$7:$P$385,13,0)),"-")+IFERROR((VLOOKUP($E87,[6]Sheet1!$D$7:$P$382,13,0)),"-")+IFERROR((VLOOKUP($E87,[2]Sheet1!$D$7:$P$389,13,0)),"-")</f>
        <v>8</v>
      </c>
      <c r="AA87" s="576" t="str">
        <f>IF(W87&gt;=1,"Không hoàn thành",IF(AND($Q87&gt;=90,$Q87&lt;=100,V87=0),"Xuất sắc",IF(AND($Q87&gt;=90,$Q87&lt;=100,V87=1),"Tốt",IF(AND($Q87&gt;=90,$Q87&lt;=100,V87=2),"Hoàn thành",IF(AND($Q87&gt;=90,$Q87&lt;=100,V87&gt;=3),"Không hoàn thành",IF(AND($Q87&gt;=75,$Q87&lt;90,V87=0),"Tốt",IF(AND($Q87&gt;=75,$Q87&lt;90,V87=1),"Hoàn thành",IF(AND($Q87&gt;=75,$Q87&lt;90,V87&gt;=2),"Không hoàn thành",IF(AND($Q87&gt;=50,$Q87&lt;75,V87=0),"Hoàn thành",IF(AND($Q87&gt;=50,$Q87&lt;=75,V87&gt;=1),"Không hoàn thành",IF(AND($Q87&gt;0,$Q87&lt;50),"Không hoàn thành",IF($Q87=0,"Không đánh giá",""))))))))))))</f>
        <v>Xuất sắc</v>
      </c>
      <c r="AB87" s="540"/>
      <c r="AC87" s="10" t="str">
        <f>IF($L87="Xuất sắc","X","")</f>
        <v>X</v>
      </c>
      <c r="AD87" s="10"/>
      <c r="AE87" s="82" t="str">
        <f>IF($L87="Tốt","X","")</f>
        <v/>
      </c>
      <c r="AF87" s="82"/>
      <c r="AG87" s="10" t="str">
        <f>IF($L87="Hoàn thành","X","")</f>
        <v/>
      </c>
      <c r="AH87" s="82"/>
      <c r="AI87" s="10" t="str">
        <f>IF($L87="Không hoàn thành","X","")</f>
        <v/>
      </c>
      <c r="AJ87" s="506"/>
      <c r="AK87" s="10" t="str">
        <f>IF($L87="Không đánh giá","X","")</f>
        <v/>
      </c>
      <c r="AL87" s="141"/>
      <c r="AM87" s="10" t="str">
        <f>IF($AA87="Xuất sắc","X","")</f>
        <v>X</v>
      </c>
      <c r="AN87" s="10"/>
      <c r="AO87" s="82" t="str">
        <f>IF($AA87="Tốt","X","")</f>
        <v/>
      </c>
      <c r="AP87" s="82"/>
      <c r="AQ87" s="10" t="str">
        <f>IF($AA87="Hoàn thành","X","")</f>
        <v/>
      </c>
      <c r="AR87" s="82"/>
      <c r="AS87" s="10" t="str">
        <f>IF($AA87="Không hoàn thành","X","")</f>
        <v/>
      </c>
      <c r="AT87" s="481"/>
      <c r="AU87" s="10" t="str">
        <f>IF($AA87="Không đánh giá","X","")</f>
        <v/>
      </c>
      <c r="AV87" s="141"/>
      <c r="AW87" s="454"/>
    </row>
    <row r="88" spans="1:49" s="26" customFormat="1" ht="33" customHeight="1" x14ac:dyDescent="0.25">
      <c r="A88" s="79" t="s">
        <v>675</v>
      </c>
      <c r="B88" s="80" t="s">
        <v>26</v>
      </c>
      <c r="C88" s="117"/>
      <c r="D88" s="161"/>
      <c r="E88" s="161"/>
      <c r="F88" s="86"/>
      <c r="G88" s="86"/>
      <c r="H88" s="86"/>
      <c r="I88" s="86"/>
      <c r="J88" s="86"/>
      <c r="K88" s="153"/>
      <c r="L88" s="516"/>
      <c r="M88" s="161"/>
      <c r="N88" s="161"/>
      <c r="O88" s="161"/>
      <c r="P88" s="161"/>
      <c r="Q88" s="188"/>
      <c r="R88" s="135"/>
      <c r="S88" s="461" t="str">
        <f>IFERROR((VLOOKUP($E88,'[1]XET CUOI NAM'!$D$9:$AC$341,21,0)),"-")</f>
        <v>-</v>
      </c>
      <c r="T88" s="461" t="str">
        <f>IFERROR((VLOOKUP($E88,'[1]XET CUOI NAM'!$D$9:$AC$341,23,0)),"-")</f>
        <v>-</v>
      </c>
      <c r="U88" s="588">
        <f>IFERROR((VLOOKUP($E88,[2]Sheet1!$D$7:$P$389,8,0)),"-")</f>
        <v>4</v>
      </c>
      <c r="V88" s="489"/>
      <c r="W88" s="489"/>
      <c r="X88" s="683"/>
      <c r="Y88" s="489"/>
      <c r="Z88" s="489"/>
      <c r="AA88" s="576"/>
      <c r="AB88" s="543"/>
      <c r="AC88" s="78">
        <f>COUNTIF(AC89:AC93,"x")</f>
        <v>4</v>
      </c>
      <c r="AD88" s="84">
        <f>AC88/($AC88+$AE88+$AG88+$AI88+$AK88)</f>
        <v>0.8</v>
      </c>
      <c r="AE88" s="78">
        <f>COUNTIF(AE89:AE93,"x")</f>
        <v>1</v>
      </c>
      <c r="AF88" s="84">
        <f>AE88/($AC88+$AE88+$AG88+$AI88+$AK88)</f>
        <v>0.2</v>
      </c>
      <c r="AG88" s="78">
        <f>COUNTIF(AG89:AG93,"x")</f>
        <v>0</v>
      </c>
      <c r="AH88" s="84">
        <f>AG88/($AC88+$AE88+$AG88+$AI88+$AK88)</f>
        <v>0</v>
      </c>
      <c r="AI88" s="78">
        <f>COUNTIF(AI89:AI93,"x")</f>
        <v>0</v>
      </c>
      <c r="AJ88" s="84">
        <f>AI88/($AC88+$AE88+$AG88+$AI88+$AK88)</f>
        <v>0</v>
      </c>
      <c r="AK88" s="78">
        <f>COUNTIF(AK89:AK93,"x")</f>
        <v>0</v>
      </c>
      <c r="AL88" s="84">
        <f>AK88/($AC88+$AE88+$AG88+$AI88+$AK88)</f>
        <v>0</v>
      </c>
      <c r="AM88" s="78">
        <f>COUNTIF(AM89:AM93,"x")</f>
        <v>4</v>
      </c>
      <c r="AN88" s="84">
        <f>AM88/($AM88+$AO88+$AQ88+$AS88+$AU88)</f>
        <v>0.8</v>
      </c>
      <c r="AO88" s="78">
        <f>COUNTIF(AO89:AO93,"x")</f>
        <v>1</v>
      </c>
      <c r="AP88" s="84">
        <f>AO88/($AM88+$AO88+$AQ88+$AS88+$AU88)</f>
        <v>0.2</v>
      </c>
      <c r="AQ88" s="78">
        <f>COUNTIF(AQ89:AQ93,"x")</f>
        <v>0</v>
      </c>
      <c r="AR88" s="84">
        <f>AQ88/($AM88+$AO88+$AQ88+$AS88+$AU88)</f>
        <v>0</v>
      </c>
      <c r="AS88" s="78">
        <f>COUNTIF(AS89:AS93,"x")</f>
        <v>0</v>
      </c>
      <c r="AT88" s="84">
        <f>AS88/($AM88+$AO88+$AQ88+$AS88+$AU88)</f>
        <v>0</v>
      </c>
      <c r="AU88" s="78">
        <f>COUNTIF(AU89:AU93,"x")</f>
        <v>0</v>
      </c>
      <c r="AV88" s="84">
        <f>AU88/($AM88+$AO88+$AQ88+$AS88+$AU88)</f>
        <v>0</v>
      </c>
      <c r="AW88" s="454"/>
    </row>
    <row r="89" spans="1:49" s="27" customFormat="1" ht="23.25" customHeight="1" x14ac:dyDescent="0.25">
      <c r="A89" s="25">
        <f>A87+1</f>
        <v>11</v>
      </c>
      <c r="B89" s="298" t="s">
        <v>67</v>
      </c>
      <c r="C89" s="300" t="s">
        <v>148</v>
      </c>
      <c r="D89" s="234" t="s">
        <v>907</v>
      </c>
      <c r="E89" s="234" t="s">
        <v>907</v>
      </c>
      <c r="F89" s="137">
        <v>80</v>
      </c>
      <c r="G89" s="697">
        <v>30</v>
      </c>
      <c r="H89" s="175">
        <v>60</v>
      </c>
      <c r="I89" s="175">
        <v>0</v>
      </c>
      <c r="J89" s="175">
        <v>0</v>
      </c>
      <c r="K89" s="139">
        <f t="shared" si="85"/>
        <v>90</v>
      </c>
      <c r="L89" s="514" t="str">
        <f>IF(AND($K89&gt;=90,$K89&lt;=100),"Xuất sắc",IF(AND($K89&gt;=75,$K89&lt;90),"Tốt",IF(AND($K89&gt;=50,$K89&lt;75),"Hoàn thành",IF(AND($K89&lt;50,$K89&gt;0),"Không hoàn thành",IF($K89=0,"Không đánh giá","")))))</f>
        <v>Xuất sắc</v>
      </c>
      <c r="M89" s="130">
        <f t="shared" ref="M89:M91" si="106">G89</f>
        <v>30</v>
      </c>
      <c r="N89" s="586">
        <f>IF(ROUND(AVERAGE(VLOOKUP($S89,'Hệ số'!$B$5:$C$15,2,0),VLOOKUP($T89,'Hệ số'!$B$5:$C$15,2,0),VLOOKUP($U89,'Hệ số'!$B$5:$C$15,2,0)),1)&gt;=7.5,60,50)</f>
        <v>60</v>
      </c>
      <c r="O89" s="130" t="str">
        <f>IFERROR((VLOOKUP($E89,'[31]16.3-15.6 (total)  (2)'!$C$12:$F$138, 4,0)),"0")</f>
        <v>0</v>
      </c>
      <c r="P89" s="130"/>
      <c r="Q89" s="145">
        <f>M89+N89+O89-P89</f>
        <v>90</v>
      </c>
      <c r="R89" s="135" t="str">
        <f>IF(AND($Q89&gt;=90,$Q89&lt;=100),"Xuất sắc",IF(AND($Q89&gt;=75,$Q89&lt;90),"Tốt",IF(AND($Q89&gt;=50,$Q89&lt;75),"Hoàn thành",IF(AND($Q89&lt;50,$Q89&gt;0),"Không hoàn thành",IF($Q89=0,"Không đánh giá","")))))</f>
        <v>Xuất sắc</v>
      </c>
      <c r="S89" s="461" t="str">
        <f>IFERROR((VLOOKUP($E89,'[1]XET CUOI NAM'!$D$9:$AC$341,21,0)),"-")</f>
        <v>A2</v>
      </c>
      <c r="T89" s="461" t="str">
        <f>IFERROR((VLOOKUP($E89,'[1]XET CUOI NAM'!$D$9:$AC$341,23,0)),"-")</f>
        <v>A2</v>
      </c>
      <c r="U89" s="588" t="str">
        <f>IFERROR((VLOOKUP($E89,[2]Sheet1!$D$7:$P$389,8,0)),"-")</f>
        <v>A2</v>
      </c>
      <c r="V89" s="490">
        <f>COUNTIF(S89:U89,"B1")+COUNTIF(S89:U89,"B2")*2</f>
        <v>0</v>
      </c>
      <c r="W89" s="490">
        <f>+COUNTIF(S89:U89,"C*")+COUNTIF(S89:U89,"D")</f>
        <v>0</v>
      </c>
      <c r="X89" s="682">
        <f t="shared" ref="X89" si="107">SUM(Y89:Z89)</f>
        <v>11</v>
      </c>
      <c r="Y89" s="490">
        <f>IFERROR((VLOOKUP($E89,'[5]Chi tiet'!$D$7:$P$385,12,0)),"-")+IFERROR((VLOOKUP($E89,[6]Sheet1!$D$7:$P$382,12,0)),"-")+IFERROR((VLOOKUP($E89,[2]Sheet1!$D$7:$P$389,12,0)),"-")</f>
        <v>5</v>
      </c>
      <c r="Z89" s="490">
        <f>IFERROR((VLOOKUP($E89,'[5]Chi tiet'!$D$7:$P$385,13,0)),"-")+IFERROR((VLOOKUP($E89,[6]Sheet1!$D$7:$P$382,13,0)),"-")+IFERROR((VLOOKUP($E89,[2]Sheet1!$D$7:$P$389,13,0)),"-")</f>
        <v>6</v>
      </c>
      <c r="AA89" s="576" t="str">
        <f>IF(W89&gt;=1,"Không hoàn thành",IF(AND($Q89&gt;=90,$Q89&lt;=100,V89=0),"Xuất sắc",IF(AND($Q89&gt;=90,$Q89&lt;=100,V89=1),"Tốt",IF(AND($Q89&gt;=90,$Q89&lt;=100,V89=2),"Hoàn thành",IF(AND($Q89&gt;=90,$Q89&lt;=100,V89&gt;=3),"Không hoàn thành",IF(AND($Q89&gt;=75,$Q89&lt;90,V89=0),"Tốt",IF(AND($Q89&gt;=75,$Q89&lt;90,V89=1),"Hoàn thành",IF(AND($Q89&gt;=75,$Q89&lt;90,V89&gt;=2),"Không hoàn thành",IF(AND($Q89&gt;=50,$Q89&lt;75,V89=0),"Hoàn thành",IF(AND($Q89&gt;=50,$Q89&lt;=75,V89&gt;=1),"Không hoàn thành",IF(AND($Q89&gt;0,$Q89&lt;50),"Không hoàn thành",IF($Q89=0,"Không đánh giá",""))))))))))))</f>
        <v>Xuất sắc</v>
      </c>
      <c r="AB89" s="535"/>
      <c r="AC89" s="10" t="str">
        <f>IF($L89="Xuất sắc","X","")</f>
        <v>X</v>
      </c>
      <c r="AD89" s="10"/>
      <c r="AE89" s="82" t="str">
        <f>IF($L89="Tốt","X","")</f>
        <v/>
      </c>
      <c r="AF89" s="82"/>
      <c r="AG89" s="10" t="str">
        <f>IF($L89="Hoàn thành","X","")</f>
        <v/>
      </c>
      <c r="AH89" s="82"/>
      <c r="AI89" s="10" t="str">
        <f>IF($L89="Không hoàn thành","X","")</f>
        <v/>
      </c>
      <c r="AJ89" s="506"/>
      <c r="AK89" s="10" t="str">
        <f>IF($L89="Không đánh giá","X","")</f>
        <v/>
      </c>
      <c r="AL89" s="141"/>
      <c r="AM89" s="10" t="str">
        <f>IF($AA89="Xuất sắc","X","")</f>
        <v>X</v>
      </c>
      <c r="AN89" s="10"/>
      <c r="AO89" s="82" t="str">
        <f>IF($AA89="Tốt","X","")</f>
        <v/>
      </c>
      <c r="AP89" s="82"/>
      <c r="AQ89" s="10" t="str">
        <f>IF($AA89="Hoàn thành","X","")</f>
        <v/>
      </c>
      <c r="AR89" s="82"/>
      <c r="AS89" s="10" t="str">
        <f>IF($AA89="Không hoàn thành","X","")</f>
        <v/>
      </c>
      <c r="AT89" s="481"/>
      <c r="AU89" s="10" t="str">
        <f>IF($AA89="Không đánh giá","X","")</f>
        <v/>
      </c>
      <c r="AV89" s="141"/>
      <c r="AW89" s="454"/>
    </row>
    <row r="90" spans="1:49" s="27" customFormat="1" ht="23.25" customHeight="1" x14ac:dyDescent="0.25">
      <c r="A90" s="25">
        <f>A89+1</f>
        <v>12</v>
      </c>
      <c r="B90" s="301" t="s">
        <v>683</v>
      </c>
      <c r="C90" s="302" t="s">
        <v>306</v>
      </c>
      <c r="D90" s="612" t="s">
        <v>909</v>
      </c>
      <c r="E90" s="612" t="s">
        <v>909</v>
      </c>
      <c r="F90" s="137">
        <v>80</v>
      </c>
      <c r="G90" s="697">
        <v>30</v>
      </c>
      <c r="H90" s="175">
        <v>60</v>
      </c>
      <c r="I90" s="175">
        <v>0</v>
      </c>
      <c r="J90" s="175">
        <v>0</v>
      </c>
      <c r="K90" s="139">
        <f t="shared" si="85"/>
        <v>90</v>
      </c>
      <c r="L90" s="514" t="str">
        <f>IF(AND($K90&gt;=90,$K90&lt;=100),"Xuất sắc",IF(AND($K90&gt;=75,$K90&lt;90),"Tốt",IF(AND($K90&gt;=50,$K90&lt;75),"Hoàn thành",IF(AND($K90&lt;50,$K90&gt;0),"Không hoàn thành",IF($K90=0,"Không đánh giá","")))))</f>
        <v>Xuất sắc</v>
      </c>
      <c r="M90" s="130">
        <f t="shared" si="106"/>
        <v>30</v>
      </c>
      <c r="N90" s="586">
        <f>IF(ROUND(AVERAGE(VLOOKUP($S90,'Hệ số'!$B$5:$C$15,2,0),VLOOKUP($T90,'Hệ số'!$B$5:$C$15,2,0),VLOOKUP($U90,'Hệ số'!$B$5:$C$15,2,0)),1)&gt;=7.5,60,50)</f>
        <v>60</v>
      </c>
      <c r="O90" s="130" t="str">
        <f>IFERROR((VLOOKUP($E90,'[31]16.3-15.6 (total)  (2)'!$C$12:$F$138, 4,0)),"0")</f>
        <v>0</v>
      </c>
      <c r="P90" s="130"/>
      <c r="Q90" s="145">
        <f>M90+N90+O90-P90</f>
        <v>90</v>
      </c>
      <c r="R90" s="135" t="str">
        <f>IF(AND($Q90&gt;=90,$Q90&lt;=100),"Xuất sắc",IF(AND($Q90&gt;=75,$Q90&lt;90),"Tốt",IF(AND($Q90&gt;=50,$Q90&lt;75),"Hoàn thành",IF(AND($Q90&lt;50,$Q90&gt;0),"Không hoàn thành",IF($Q90=0,"Không đánh giá","")))))</f>
        <v>Xuất sắc</v>
      </c>
      <c r="S90" s="461" t="str">
        <f>IFERROR((VLOOKUP($E90,'[1]XET CUOI NAM'!$D$9:$AC$341,21,0)),"-")</f>
        <v>A3</v>
      </c>
      <c r="T90" s="461" t="str">
        <f>IFERROR((VLOOKUP($E90,'[1]XET CUOI NAM'!$D$9:$AC$341,23,0)),"-")</f>
        <v>A3</v>
      </c>
      <c r="U90" s="588" t="str">
        <f>IFERROR((VLOOKUP($E90,[2]Sheet1!$D$7:$P$389,8,0)),"-")</f>
        <v>A3</v>
      </c>
      <c r="V90" s="490">
        <f>COUNTIF(S90:U90,"B1")+COUNTIF(S90:U90,"B2")*2</f>
        <v>0</v>
      </c>
      <c r="W90" s="490">
        <f>+COUNTIF(S90:U90,"C*")+COUNTIF(S90:U90,"D")</f>
        <v>0</v>
      </c>
      <c r="X90" s="682">
        <f t="shared" ref="X90:X93" si="108">SUM(Y90:Z90)</f>
        <v>15</v>
      </c>
      <c r="Y90" s="490">
        <f>IFERROR((VLOOKUP($E90,'[5]Chi tiet'!$D$7:$P$385,12,0)),"-")+IFERROR((VLOOKUP($E90,[6]Sheet1!$D$7:$P$382,12,0)),"-")+IFERROR((VLOOKUP($E90,[2]Sheet1!$D$7:$P$389,12,0)),"-")</f>
        <v>8</v>
      </c>
      <c r="Z90" s="490">
        <f>IFERROR((VLOOKUP($E90,'[5]Chi tiet'!$D$7:$P$385,13,0)),"-")+IFERROR((VLOOKUP($E90,[6]Sheet1!$D$7:$P$382,13,0)),"-")+IFERROR((VLOOKUP($E90,[2]Sheet1!$D$7:$P$389,13,0)),"-")</f>
        <v>7</v>
      </c>
      <c r="AA90" s="576" t="str">
        <f>IF(W90&gt;=1,"Không hoàn thành",IF(AND($Q90&gt;=90,$Q90&lt;=100,V90=0),"Xuất sắc",IF(AND($Q90&gt;=90,$Q90&lt;=100,V90=1),"Tốt",IF(AND($Q90&gt;=90,$Q90&lt;=100,V90=2),"Hoàn thành",IF(AND($Q90&gt;=90,$Q90&lt;=100,V90&gt;=3),"Không hoàn thành",IF(AND($Q90&gt;=75,$Q90&lt;90,V90=0),"Tốt",IF(AND($Q90&gt;=75,$Q90&lt;90,V90=1),"Hoàn thành",IF(AND($Q90&gt;=75,$Q90&lt;90,V90&gt;=2),"Không hoàn thành",IF(AND($Q90&gt;=50,$Q90&lt;75,V90=0),"Hoàn thành",IF(AND($Q90&gt;=50,$Q90&lt;=75,V90&gt;=1),"Không hoàn thành",IF(AND($Q90&gt;0,$Q90&lt;50),"Không hoàn thành",IF($Q90=0,"Không đánh giá",""))))))))))))</f>
        <v>Xuất sắc</v>
      </c>
      <c r="AB90" s="535"/>
      <c r="AC90" s="10" t="str">
        <f>IF($L90="Xuất sắc","X","")</f>
        <v>X</v>
      </c>
      <c r="AD90" s="10"/>
      <c r="AE90" s="82" t="str">
        <f>IF($L90="Tốt","X","")</f>
        <v/>
      </c>
      <c r="AF90" s="82"/>
      <c r="AG90" s="10" t="str">
        <f>IF($L90="Hoàn thành","X","")</f>
        <v/>
      </c>
      <c r="AH90" s="82"/>
      <c r="AI90" s="10" t="str">
        <f>IF($L90="Không hoàn thành","X","")</f>
        <v/>
      </c>
      <c r="AJ90" s="506"/>
      <c r="AK90" s="10" t="str">
        <f>IF($L90="Không đánh giá","X","")</f>
        <v/>
      </c>
      <c r="AL90" s="141"/>
      <c r="AM90" s="10" t="str">
        <f>IF($AA90="Xuất sắc","X","")</f>
        <v>X</v>
      </c>
      <c r="AN90" s="10"/>
      <c r="AO90" s="82" t="str">
        <f>IF($AA90="Tốt","X","")</f>
        <v/>
      </c>
      <c r="AP90" s="82"/>
      <c r="AQ90" s="10" t="str">
        <f>IF($AA90="Hoàn thành","X","")</f>
        <v/>
      </c>
      <c r="AR90" s="82"/>
      <c r="AS90" s="10" t="str">
        <f>IF($AA90="Không hoàn thành","X","")</f>
        <v/>
      </c>
      <c r="AT90" s="481"/>
      <c r="AU90" s="10" t="str">
        <f>IF($AA90="Không đánh giá","X","")</f>
        <v/>
      </c>
      <c r="AV90" s="141"/>
      <c r="AW90" s="454"/>
    </row>
    <row r="91" spans="1:49" s="5" customFormat="1" ht="29.25" customHeight="1" x14ac:dyDescent="0.25">
      <c r="A91" s="25">
        <f>A90+1</f>
        <v>13</v>
      </c>
      <c r="B91" s="20" t="s">
        <v>174</v>
      </c>
      <c r="C91" s="40" t="s">
        <v>572</v>
      </c>
      <c r="D91" s="612" t="s">
        <v>908</v>
      </c>
      <c r="E91" s="612" t="s">
        <v>908</v>
      </c>
      <c r="F91" s="137">
        <v>77</v>
      </c>
      <c r="G91" s="697">
        <v>30</v>
      </c>
      <c r="H91" s="175">
        <v>60</v>
      </c>
      <c r="I91" s="175">
        <v>0</v>
      </c>
      <c r="J91" s="175">
        <v>0</v>
      </c>
      <c r="K91" s="139">
        <f t="shared" si="85"/>
        <v>90</v>
      </c>
      <c r="L91" s="514" t="str">
        <f>IF(AND($K91&gt;=90,$K91&lt;=100),"Xuất sắc",IF(AND($K91&gt;=75,$K91&lt;90),"Tốt",IF(AND($K91&gt;=50,$K91&lt;75),"Hoàn thành",IF(AND($K91&lt;50,$K91&gt;0),"Không hoàn thành",IF($K91=0,"Không đánh giá","")))))</f>
        <v>Xuất sắc</v>
      </c>
      <c r="M91" s="130">
        <f t="shared" si="106"/>
        <v>30</v>
      </c>
      <c r="N91" s="586">
        <f>IF(ROUND(AVERAGE(VLOOKUP($S91,'Hệ số'!$B$5:$C$15,2,0),VLOOKUP($T91,'Hệ số'!$B$5:$C$15,2,0),VLOOKUP($U91,'Hệ số'!$B$5:$C$15,2,0)),1)&gt;=7.5,60,50)</f>
        <v>60</v>
      </c>
      <c r="O91" s="130" t="str">
        <f>IFERROR((VLOOKUP($E91,'[31]16.3-15.6 (total)  (2)'!$C$12:$F$138, 4,0)),"0")</f>
        <v>0</v>
      </c>
      <c r="P91" s="130"/>
      <c r="Q91" s="145">
        <f>M91+N91+O91-P91</f>
        <v>90</v>
      </c>
      <c r="R91" s="135" t="str">
        <f>IF(AND($Q91&gt;=90,$Q91&lt;=100),"Xuất sắc",IF(AND($Q91&gt;=75,$Q91&lt;90),"Tốt",IF(AND($Q91&gt;=50,$Q91&lt;75),"Hoàn thành",IF(AND($Q91&lt;50,$Q91&gt;0),"Không hoàn thành",IF($Q91=0,"Không đánh giá","")))))</f>
        <v>Xuất sắc</v>
      </c>
      <c r="S91" s="461" t="str">
        <f>IFERROR((VLOOKUP($E91,'[1]XET CUOI NAM'!$D$9:$AC$341,21,0)),"-")</f>
        <v>A3</v>
      </c>
      <c r="T91" s="461" t="str">
        <f>IFERROR((VLOOKUP($E91,'[1]XET CUOI NAM'!$D$9:$AC$341,23,0)),"-")</f>
        <v>A3</v>
      </c>
      <c r="U91" s="588" t="str">
        <f>IFERROR((VLOOKUP($E91,[2]Sheet1!$D$7:$P$389,8,0)),"-")</f>
        <v>A3</v>
      </c>
      <c r="V91" s="490">
        <f>COUNTIF(S91:U91,"B1")+COUNTIF(S91:U91,"B2")*2</f>
        <v>0</v>
      </c>
      <c r="W91" s="490">
        <f>+COUNTIF(S91:U91,"C*")+COUNTIF(S91:U91,"D")</f>
        <v>0</v>
      </c>
      <c r="X91" s="682">
        <f t="shared" si="108"/>
        <v>10</v>
      </c>
      <c r="Y91" s="490">
        <f>IFERROR((VLOOKUP($E91,'[5]Chi tiet'!$D$7:$P$385,12,0)),"-")+IFERROR((VLOOKUP($E91,[6]Sheet1!$D$7:$P$382,12,0)),"-")+IFERROR((VLOOKUP($E91,[2]Sheet1!$D$7:$P$389,12,0)),"-")</f>
        <v>5</v>
      </c>
      <c r="Z91" s="490">
        <f>IFERROR((VLOOKUP($E91,'[5]Chi tiet'!$D$7:$P$385,13,0)),"-")+IFERROR((VLOOKUP($E91,[6]Sheet1!$D$7:$P$382,13,0)),"-")+IFERROR((VLOOKUP($E91,[2]Sheet1!$D$7:$P$389,13,0)),"-")</f>
        <v>5</v>
      </c>
      <c r="AA91" s="576" t="str">
        <f>IF(W91&gt;=1,"Không hoàn thành",IF(AND($Q91&gt;=90,$Q91&lt;=100,V91=0),"Xuất sắc",IF(AND($Q91&gt;=90,$Q91&lt;=100,V91=1),"Tốt",IF(AND($Q91&gt;=90,$Q91&lt;=100,V91=2),"Hoàn thành",IF(AND($Q91&gt;=90,$Q91&lt;=100,V91&gt;=3),"Không hoàn thành",IF(AND($Q91&gt;=75,$Q91&lt;90,V91=0),"Tốt",IF(AND($Q91&gt;=75,$Q91&lt;90,V91=1),"Hoàn thành",IF(AND($Q91&gt;=75,$Q91&lt;90,V91&gt;=2),"Không hoàn thành",IF(AND($Q91&gt;=50,$Q91&lt;75,V91=0),"Hoàn thành",IF(AND($Q91&gt;=50,$Q91&lt;=75,V91&gt;=1),"Không hoàn thành",IF(AND($Q91&gt;0,$Q91&lt;50),"Không hoàn thành",IF($Q91=0,"Không đánh giá",""))))))))))))</f>
        <v>Xuất sắc</v>
      </c>
      <c r="AB91" s="542"/>
      <c r="AC91" s="10" t="str">
        <f>IF($L91="Xuất sắc","X","")</f>
        <v>X</v>
      </c>
      <c r="AD91" s="10"/>
      <c r="AE91" s="82" t="str">
        <f>IF($L91="Tốt","X","")</f>
        <v/>
      </c>
      <c r="AF91" s="82"/>
      <c r="AG91" s="10" t="str">
        <f>IF($L91="Hoàn thành","X","")</f>
        <v/>
      </c>
      <c r="AH91" s="82"/>
      <c r="AI91" s="10" t="str">
        <f>IF($L91="Không hoàn thành","X","")</f>
        <v/>
      </c>
      <c r="AJ91" s="506"/>
      <c r="AK91" s="10" t="str">
        <f>IF($L91="Không đánh giá","X","")</f>
        <v/>
      </c>
      <c r="AL91" s="141"/>
      <c r="AM91" s="10" t="str">
        <f>IF($AA91="Xuất sắc","X","")</f>
        <v>X</v>
      </c>
      <c r="AN91" s="10"/>
      <c r="AO91" s="82" t="str">
        <f>IF($AA91="Tốt","X","")</f>
        <v/>
      </c>
      <c r="AP91" s="82"/>
      <c r="AQ91" s="10" t="str">
        <f>IF($AA91="Hoàn thành","X","")</f>
        <v/>
      </c>
      <c r="AR91" s="82"/>
      <c r="AS91" s="10" t="str">
        <f>IF($AA91="Không hoàn thành","X","")</f>
        <v/>
      </c>
      <c r="AT91" s="481"/>
      <c r="AU91" s="10" t="str">
        <f>IF($AA91="Không đánh giá","X","")</f>
        <v/>
      </c>
      <c r="AV91" s="141"/>
      <c r="AW91" s="556"/>
    </row>
    <row r="92" spans="1:49" s="27" customFormat="1" ht="23.25" customHeight="1" x14ac:dyDescent="0.25">
      <c r="A92" s="25">
        <f>A91+1</f>
        <v>14</v>
      </c>
      <c r="B92" s="301" t="s">
        <v>813</v>
      </c>
      <c r="C92" s="302" t="s">
        <v>781</v>
      </c>
      <c r="D92" s="612" t="s">
        <v>910</v>
      </c>
      <c r="E92" s="612" t="s">
        <v>910</v>
      </c>
      <c r="F92" s="137">
        <v>77</v>
      </c>
      <c r="G92" s="510">
        <v>30</v>
      </c>
      <c r="H92" s="175">
        <v>50</v>
      </c>
      <c r="I92" s="175">
        <v>0</v>
      </c>
      <c r="J92" s="175">
        <v>0</v>
      </c>
      <c r="K92" s="139">
        <f t="shared" si="85"/>
        <v>80</v>
      </c>
      <c r="L92" s="514" t="str">
        <f>IF(AND($K92&gt;=90,$K92&lt;=100),"Xuất sắc",IF(AND($K92&gt;=75,$K92&lt;90),"Tốt",IF(AND($K92&gt;=50,$K92&lt;75),"Hoàn thành",IF(AND($K92&lt;50,$K92&gt;0),"Không hoàn thành",IF($K92=0,"Không đánh giá","")))))</f>
        <v>Tốt</v>
      </c>
      <c r="M92" s="130">
        <f>G92</f>
        <v>30</v>
      </c>
      <c r="N92" s="586">
        <f>IF(ROUND(AVERAGE(VLOOKUP($S92,'Hệ số'!$B$5:$C$15,2,0),VLOOKUP($T92,'Hệ số'!$B$5:$C$15,2,0),VLOOKUP($U92,'Hệ số'!$B$5:$C$15,2,0)),1)&gt;=7.5,60,50)</f>
        <v>50</v>
      </c>
      <c r="O92" s="130" t="str">
        <f>IFERROR((VLOOKUP($E92,'[31]16.3-15.6 (total)  (2)'!$C$12:$F$138, 4,0)),"0")</f>
        <v>0</v>
      </c>
      <c r="P92" s="130"/>
      <c r="Q92" s="145">
        <f>M92+N92+O92-P92</f>
        <v>80</v>
      </c>
      <c r="R92" s="135" t="str">
        <f>IF(AND($Q92&gt;=90,$Q92&lt;=100),"Xuất sắc",IF(AND($Q92&gt;=75,$Q92&lt;90),"Tốt",IF(AND($Q92&gt;=50,$Q92&lt;75),"Hoàn thành",IF(AND($Q92&lt;50,$Q92&gt;0),"Không hoàn thành",IF($Q92=0,"Không đánh giá","")))))</f>
        <v>Tốt</v>
      </c>
      <c r="S92" s="461" t="str">
        <f>IFERROR((VLOOKUP($E92,'[1]XET CUOI NAM'!$D$9:$AC$341,21,0)),"-")</f>
        <v>A4</v>
      </c>
      <c r="T92" s="461" t="str">
        <f>IFERROR((VLOOKUP($E92,'[1]XET CUOI NAM'!$D$9:$AC$341,23,0)),"-")</f>
        <v>A4</v>
      </c>
      <c r="U92" s="588" t="str">
        <f>IFERROR((VLOOKUP($E92,[2]Sheet1!$D$7:$P$389,8,0)),"-")</f>
        <v>A4</v>
      </c>
      <c r="V92" s="490">
        <f>COUNTIF(S92:U92,"B1")+COUNTIF(S92:U92,"B2")*2</f>
        <v>0</v>
      </c>
      <c r="W92" s="490">
        <f>+COUNTIF(S92:U92,"C*")+COUNTIF(S92:U92,"D")</f>
        <v>0</v>
      </c>
      <c r="X92" s="682">
        <f t="shared" si="108"/>
        <v>11</v>
      </c>
      <c r="Y92" s="490">
        <f>IFERROR((VLOOKUP($E92,'[5]Chi tiet'!$D$7:$P$385,12,0)),"-")+IFERROR((VLOOKUP($E92,[6]Sheet1!$D$7:$P$382,12,0)),"-")+IFERROR((VLOOKUP($E92,[2]Sheet1!$D$7:$P$389,12,0)),"-")</f>
        <v>5</v>
      </c>
      <c r="Z92" s="490">
        <f>IFERROR((VLOOKUP($E92,'[5]Chi tiet'!$D$7:$P$385,13,0)),"-")+IFERROR((VLOOKUP($E92,[6]Sheet1!$D$7:$P$382,13,0)),"-")+IFERROR((VLOOKUP($E92,[2]Sheet1!$D$7:$P$389,13,0)),"-")</f>
        <v>6</v>
      </c>
      <c r="AA92" s="576" t="str">
        <f>IF(W92&gt;=1,"Không hoàn thành",IF(AND($Q92&gt;=90,$Q92&lt;=100,V92=0),"Xuất sắc",IF(AND($Q92&gt;=90,$Q92&lt;=100,V92=1),"Tốt",IF(AND($Q92&gt;=90,$Q92&lt;=100,V92=2),"Hoàn thành",IF(AND($Q92&gt;=90,$Q92&lt;=100,V92&gt;=3),"Không hoàn thành",IF(AND($Q92&gt;=75,$Q92&lt;90,V92=0),"Tốt",IF(AND($Q92&gt;=75,$Q92&lt;90,V92=1),"Hoàn thành",IF(AND($Q92&gt;=75,$Q92&lt;90,V92&gt;=2),"Không hoàn thành",IF(AND($Q92&gt;=50,$Q92&lt;75,V92=0),"Hoàn thành",IF(AND($Q92&gt;=50,$Q92&lt;=75,V92&gt;=1),"Không hoàn thành",IF(AND($Q92&gt;0,$Q92&lt;50),"Không hoàn thành",IF($Q92=0,"Không đánh giá",""))))))))))))</f>
        <v>Tốt</v>
      </c>
      <c r="AB92" s="535"/>
      <c r="AC92" s="10" t="str">
        <f>IF($L92="Xuất sắc","X","")</f>
        <v/>
      </c>
      <c r="AD92" s="10"/>
      <c r="AE92" s="82" t="str">
        <f>IF($L92="Tốt","X","")</f>
        <v>X</v>
      </c>
      <c r="AF92" s="82"/>
      <c r="AG92" s="10" t="str">
        <f>IF($L92="Hoàn thành","X","")</f>
        <v/>
      </c>
      <c r="AH92" s="82"/>
      <c r="AI92" s="10" t="str">
        <f>IF($L92="Không hoàn thành","X","")</f>
        <v/>
      </c>
      <c r="AJ92" s="506"/>
      <c r="AK92" s="10" t="str">
        <f>IF($L92="Không đánh giá","X","")</f>
        <v/>
      </c>
      <c r="AL92" s="141"/>
      <c r="AM92" s="10" t="str">
        <f>IF($AA92="Xuất sắc","X","")</f>
        <v/>
      </c>
      <c r="AN92" s="10"/>
      <c r="AO92" s="82" t="str">
        <f>IF($AA92="Tốt","X","")</f>
        <v>X</v>
      </c>
      <c r="AP92" s="82"/>
      <c r="AQ92" s="10" t="str">
        <f>IF($AA92="Hoàn thành","X","")</f>
        <v/>
      </c>
      <c r="AR92" s="82"/>
      <c r="AS92" s="10" t="str">
        <f>IF($AA92="Không hoàn thành","X","")</f>
        <v/>
      </c>
      <c r="AT92" s="506"/>
      <c r="AU92" s="10" t="str">
        <f>IF($AA92="Không đánh giá","X","")</f>
        <v/>
      </c>
      <c r="AV92" s="141"/>
      <c r="AW92" s="454"/>
    </row>
    <row r="93" spans="1:49" s="27" customFormat="1" ht="23.25" customHeight="1" x14ac:dyDescent="0.25">
      <c r="A93" s="25">
        <f>A92+1</f>
        <v>15</v>
      </c>
      <c r="B93" s="301" t="s">
        <v>816</v>
      </c>
      <c r="C93" s="302" t="s">
        <v>817</v>
      </c>
      <c r="D93" s="612" t="s">
        <v>911</v>
      </c>
      <c r="E93" s="612" t="s">
        <v>911</v>
      </c>
      <c r="F93" s="137">
        <v>91</v>
      </c>
      <c r="G93" s="510">
        <v>30</v>
      </c>
      <c r="H93" s="175">
        <v>60</v>
      </c>
      <c r="I93" s="175">
        <v>0</v>
      </c>
      <c r="J93" s="175">
        <v>0</v>
      </c>
      <c r="K93" s="139">
        <f t="shared" si="85"/>
        <v>90</v>
      </c>
      <c r="L93" s="514" t="str">
        <f>IF(AND($K93&gt;=90,$K93&lt;=100),"Xuất sắc",IF(AND($K93&gt;=75,$K93&lt;90),"Tốt",IF(AND($K93&gt;=50,$K93&lt;75),"Hoàn thành",IF(AND($K93&lt;50,$K93&gt;0),"Không hoàn thành",IF($K93=0,"Không đánh giá","")))))</f>
        <v>Xuất sắc</v>
      </c>
      <c r="M93" s="130">
        <f>G93</f>
        <v>30</v>
      </c>
      <c r="N93" s="586">
        <f>IF(ROUND(AVERAGE(VLOOKUP($S93,'Hệ số'!$B$5:$C$15,2,0),VLOOKUP($T93,'Hệ số'!$B$5:$C$15,2,0),VLOOKUP($U93,'Hệ số'!$B$5:$C$15,2,0)),1)&gt;=7.5,60,50)</f>
        <v>60</v>
      </c>
      <c r="O93" s="130" t="str">
        <f>IFERROR((VLOOKUP($E93,'[31]16.3-15.6 (total)  (2)'!$C$12:$F$138, 4,0)),"0")</f>
        <v>0</v>
      </c>
      <c r="P93" s="130"/>
      <c r="Q93" s="145">
        <f>M93+N93+O93-P93</f>
        <v>90</v>
      </c>
      <c r="R93" s="135" t="str">
        <f>IF(AND($Q93&gt;=90,$Q93&lt;=100),"Xuất sắc",IF(AND($Q93&gt;=75,$Q93&lt;90),"Tốt",IF(AND($Q93&gt;=50,$Q93&lt;75),"Hoàn thành",IF(AND($Q93&lt;50,$Q93&gt;0),"Không hoàn thành",IF($Q93=0,"Không đánh giá","")))))</f>
        <v>Xuất sắc</v>
      </c>
      <c r="S93" s="461" t="str">
        <f>IFERROR((VLOOKUP($E93,'[1]XET CUOI NAM'!$D$9:$AC$341,21,0)),"-")</f>
        <v>A3</v>
      </c>
      <c r="T93" s="461" t="str">
        <f>IFERROR((VLOOKUP($E93,'[1]XET CUOI NAM'!$D$9:$AC$341,23,0)),"-")</f>
        <v>A3</v>
      </c>
      <c r="U93" s="588" t="str">
        <f>IFERROR((VLOOKUP($E93,[2]Sheet1!$D$7:$P$389,8,0)),"-")</f>
        <v>A3</v>
      </c>
      <c r="V93" s="490">
        <f>COUNTIF(S93:U93,"B1")+COUNTIF(S93:U93,"B2")*2</f>
        <v>0</v>
      </c>
      <c r="W93" s="490">
        <f>+COUNTIF(S93:U93,"C*")+COUNTIF(S93:U93,"D")</f>
        <v>0</v>
      </c>
      <c r="X93" s="682">
        <f t="shared" si="108"/>
        <v>10</v>
      </c>
      <c r="Y93" s="490">
        <f>IFERROR((VLOOKUP($E93,'[5]Chi tiet'!$D$7:$P$385,12,0)),"-")+IFERROR((VLOOKUP($E93,[6]Sheet1!$D$7:$P$382,12,0)),"-")+IFERROR((VLOOKUP($E93,[2]Sheet1!$D$7:$P$389,12,0)),"-")</f>
        <v>8</v>
      </c>
      <c r="Z93" s="490">
        <f>IFERROR((VLOOKUP($E93,'[5]Chi tiet'!$D$7:$P$385,13,0)),"-")+IFERROR((VLOOKUP($E93,[6]Sheet1!$D$7:$P$382,13,0)),"-")+IFERROR((VLOOKUP($E93,[2]Sheet1!$D$7:$P$389,13,0)),"-")</f>
        <v>2</v>
      </c>
      <c r="AA93" s="576" t="str">
        <f>IF(W93&gt;=1,"Không hoàn thành",IF(AND($Q93&gt;=90,$Q93&lt;=100,V93=0),"Xuất sắc",IF(AND($Q93&gt;=90,$Q93&lt;=100,V93=1),"Tốt",IF(AND($Q93&gt;=90,$Q93&lt;=100,V93=2),"Hoàn thành",IF(AND($Q93&gt;=90,$Q93&lt;=100,V93&gt;=3),"Không hoàn thành",IF(AND($Q93&gt;=75,$Q93&lt;90,V93=0),"Tốt",IF(AND($Q93&gt;=75,$Q93&lt;90,V93=1),"Hoàn thành",IF(AND($Q93&gt;=75,$Q93&lt;90,V93&gt;=2),"Không hoàn thành",IF(AND($Q93&gt;=50,$Q93&lt;75,V93=0),"Hoàn thành",IF(AND($Q93&gt;=50,$Q93&lt;=75,V93&gt;=1),"Không hoàn thành",IF(AND($Q93&gt;0,$Q93&lt;50),"Không hoàn thành",IF($Q93=0,"Không đánh giá",""))))))))))))</f>
        <v>Xuất sắc</v>
      </c>
      <c r="AB93" s="535"/>
      <c r="AC93" s="10" t="str">
        <f>IF($L93="Xuất sắc","X","")</f>
        <v>X</v>
      </c>
      <c r="AD93" s="10"/>
      <c r="AE93" s="82" t="str">
        <f>IF($L93="Tốt","X","")</f>
        <v/>
      </c>
      <c r="AF93" s="82"/>
      <c r="AG93" s="10" t="str">
        <f>IF($L93="Hoàn thành","X","")</f>
        <v/>
      </c>
      <c r="AH93" s="82"/>
      <c r="AI93" s="10" t="str">
        <f>IF($L93="Không hoàn thành","X","")</f>
        <v/>
      </c>
      <c r="AJ93" s="506"/>
      <c r="AK93" s="10" t="str">
        <f>IF($L93="Không đánh giá","X","")</f>
        <v/>
      </c>
      <c r="AL93" s="141"/>
      <c r="AM93" s="10" t="str">
        <f>IF($AA93="Xuất sắc","X","")</f>
        <v>X</v>
      </c>
      <c r="AN93" s="10"/>
      <c r="AO93" s="82" t="str">
        <f>IF($AA93="Tốt","X","")</f>
        <v/>
      </c>
      <c r="AP93" s="82"/>
      <c r="AQ93" s="10" t="str">
        <f>IF($AA93="Hoàn thành","X","")</f>
        <v/>
      </c>
      <c r="AR93" s="82"/>
      <c r="AS93" s="10" t="str">
        <f>IF($AA93="Không hoàn thành","X","")</f>
        <v/>
      </c>
      <c r="AT93" s="481"/>
      <c r="AU93" s="10" t="str">
        <f>IF($AA93="Không đánh giá","X","")</f>
        <v/>
      </c>
      <c r="AV93" s="141"/>
      <c r="AW93" s="454"/>
    </row>
    <row r="94" spans="1:49" s="5" customFormat="1" ht="24" customHeight="1" x14ac:dyDescent="0.25">
      <c r="A94" s="778" t="s">
        <v>377</v>
      </c>
      <c r="B94" s="785" t="s">
        <v>80</v>
      </c>
      <c r="C94" s="786"/>
      <c r="D94" s="705"/>
      <c r="E94" s="705"/>
      <c r="F94" s="676"/>
      <c r="G94" s="87"/>
      <c r="H94" s="87"/>
      <c r="I94" s="87"/>
      <c r="J94" s="87"/>
      <c r="K94" s="154"/>
      <c r="L94" s="517"/>
      <c r="M94" s="162"/>
      <c r="N94" s="162"/>
      <c r="O94" s="162"/>
      <c r="P94" s="162"/>
      <c r="Q94" s="156"/>
      <c r="R94" s="135"/>
      <c r="S94" s="461" t="str">
        <f>IFERROR((VLOOKUP($E94,'[1]XET CUOI NAM'!$D$9:$AC$341,21,0)),"-")</f>
        <v>-</v>
      </c>
      <c r="T94" s="461" t="str">
        <f>IFERROR((VLOOKUP($E94,'[1]XET CUOI NAM'!$D$9:$AC$341,23,0)),"-")</f>
        <v>-</v>
      </c>
      <c r="U94" s="588">
        <f>IFERROR((VLOOKUP($E94,[2]Sheet1!$D$7:$P$389,8,0)),"-")</f>
        <v>4</v>
      </c>
      <c r="V94" s="488"/>
      <c r="W94" s="488"/>
      <c r="X94" s="683"/>
      <c r="Y94" s="488"/>
      <c r="Z94" s="488"/>
      <c r="AA94" s="576"/>
      <c r="AB94" s="544"/>
      <c r="AC94" s="30">
        <f>AC95+AC102</f>
        <v>1</v>
      </c>
      <c r="AD94" s="85">
        <f>AC94/($AC94+$AE94+$AG94+$AI94+$AK94)</f>
        <v>0.14285714285714285</v>
      </c>
      <c r="AE94" s="30">
        <f>AE95+AE102</f>
        <v>6</v>
      </c>
      <c r="AF94" s="85">
        <f>AE94/($AC94+$AE94+$AG94+$AI94+$AK94)</f>
        <v>0.8571428571428571</v>
      </c>
      <c r="AG94" s="30">
        <f>AG95+AG102</f>
        <v>0</v>
      </c>
      <c r="AH94" s="85">
        <f>AG94/($AC94+$AE94+$AG94+$AI94+$AK94)</f>
        <v>0</v>
      </c>
      <c r="AI94" s="30">
        <f>AI95+AI102</f>
        <v>0</v>
      </c>
      <c r="AJ94" s="85">
        <f>AI94/($AC94+$AE94+$AG94+$AI94+$AK94)</f>
        <v>0</v>
      </c>
      <c r="AK94" s="30">
        <f>AK95+AK102</f>
        <v>0</v>
      </c>
      <c r="AL94" s="85">
        <f>AK94/($AC94+$AE94+$AG94+$AI94+$AK94)</f>
        <v>0</v>
      </c>
      <c r="AM94" s="30">
        <f>AM95+AM102</f>
        <v>1</v>
      </c>
      <c r="AN94" s="85">
        <f>AM94/($AM94+$AO94+$AQ94+$AS94+$AU94)</f>
        <v>0.14285714285714285</v>
      </c>
      <c r="AO94" s="30">
        <f>AO95+AO102</f>
        <v>6</v>
      </c>
      <c r="AP94" s="85">
        <f>AO94/($AM94+$AO94+$AQ94+$AS94+$AU94)</f>
        <v>0.8571428571428571</v>
      </c>
      <c r="AQ94" s="30">
        <f>AQ95+AQ102</f>
        <v>0</v>
      </c>
      <c r="AR94" s="85">
        <f>AQ94/($AM94+$AO94+$AQ94+$AS94+$AU94)</f>
        <v>0</v>
      </c>
      <c r="AS94" s="30">
        <f>AS95+AS102</f>
        <v>0</v>
      </c>
      <c r="AT94" s="85">
        <f>AS94/($AM94+$AO94+$AQ94+$AS94+$AU94)</f>
        <v>0</v>
      </c>
      <c r="AU94" s="30">
        <f>AU95+AU102</f>
        <v>0</v>
      </c>
      <c r="AV94" s="85">
        <f>AU94/($AM94+$AO94+$AQ94+$AS94+$AU94)</f>
        <v>0</v>
      </c>
      <c r="AW94" s="556"/>
    </row>
    <row r="95" spans="1:49" s="3" customFormat="1" ht="24" customHeight="1" x14ac:dyDescent="0.25">
      <c r="A95" s="74" t="s">
        <v>672</v>
      </c>
      <c r="B95" s="75" t="s">
        <v>23</v>
      </c>
      <c r="C95" s="114"/>
      <c r="D95" s="593"/>
      <c r="E95" s="593"/>
      <c r="F95" s="74"/>
      <c r="G95" s="77"/>
      <c r="H95" s="77"/>
      <c r="I95" s="77"/>
      <c r="J95" s="77"/>
      <c r="K95" s="77"/>
      <c r="L95" s="513"/>
      <c r="M95" s="160"/>
      <c r="N95" s="160"/>
      <c r="O95" s="160"/>
      <c r="P95" s="160"/>
      <c r="Q95" s="145"/>
      <c r="R95" s="135"/>
      <c r="S95" s="461" t="str">
        <f>IFERROR((VLOOKUP($E95,'[1]XET CUOI NAM'!$D$9:$AC$341,21,0)),"-")</f>
        <v>-</v>
      </c>
      <c r="T95" s="461" t="str">
        <f>IFERROR((VLOOKUP($E95,'[1]XET CUOI NAM'!$D$9:$AC$341,23,0)),"-")</f>
        <v>-</v>
      </c>
      <c r="U95" s="588">
        <f>IFERROR((VLOOKUP($E95,[2]Sheet1!$D$7:$P$389,8,0)),"-")</f>
        <v>4</v>
      </c>
      <c r="V95" s="490"/>
      <c r="W95" s="490"/>
      <c r="X95" s="682"/>
      <c r="Y95" s="490"/>
      <c r="Z95" s="490"/>
      <c r="AA95" s="576"/>
      <c r="AB95" s="532"/>
      <c r="AC95" s="78">
        <f>COUNTIF(AC96:AC101,"x")</f>
        <v>1</v>
      </c>
      <c r="AD95" s="84">
        <f>AC95/($AC95+$AE95+$AG95+$AI95+$AK95)</f>
        <v>0.16666666666666666</v>
      </c>
      <c r="AE95" s="78">
        <f>COUNTIF(AE96:AE101,"x")</f>
        <v>5</v>
      </c>
      <c r="AF95" s="84">
        <f>AE95/($AC95+$AE95+$AG95+$AI95+$AK95)</f>
        <v>0.83333333333333337</v>
      </c>
      <c r="AG95" s="78">
        <f>COUNTIF(AG96:AG101,"x")</f>
        <v>0</v>
      </c>
      <c r="AH95" s="84">
        <f>AG95/($AC95+$AE95+$AG95+$AI95+$AK95)</f>
        <v>0</v>
      </c>
      <c r="AI95" s="78">
        <f>COUNTIF(AI96:AI101,"x")</f>
        <v>0</v>
      </c>
      <c r="AJ95" s="84">
        <f>AI95/($AC95+$AE95+$AG95+$AI95+$AK95)</f>
        <v>0</v>
      </c>
      <c r="AK95" s="78">
        <f>COUNTIF(AK96:AK101,"x")</f>
        <v>0</v>
      </c>
      <c r="AL95" s="84">
        <f>AK95/($AC95+$AE95+$AG95+$AI95+$AK95)</f>
        <v>0</v>
      </c>
      <c r="AM95" s="78">
        <f>COUNTIF(AM96:AM101,"x")</f>
        <v>1</v>
      </c>
      <c r="AN95" s="84">
        <f>AM95/($AM95+$AO95+$AQ95+$AS95+$AU95)</f>
        <v>0.16666666666666666</v>
      </c>
      <c r="AO95" s="78">
        <f>COUNTIF(AO96:AO101,"x")</f>
        <v>5</v>
      </c>
      <c r="AP95" s="84">
        <f>AO95/($AM95+$AO95+$AQ95+$AS95+$AU95)</f>
        <v>0.83333333333333337</v>
      </c>
      <c r="AQ95" s="78">
        <f>COUNTIF(AQ96:AQ101,"x")</f>
        <v>0</v>
      </c>
      <c r="AR95" s="84">
        <f>AQ95/($AM95+$AO95+$AQ95+$AS95+$AU95)</f>
        <v>0</v>
      </c>
      <c r="AS95" s="78">
        <f>COUNTIF(AS96:AS101,"x")</f>
        <v>0</v>
      </c>
      <c r="AT95" s="84">
        <f>AS95/($AM95+$AO95+$AQ95+$AS95+$AU95)</f>
        <v>0</v>
      </c>
      <c r="AU95" s="78">
        <f>COUNTIF(AU96:AU101,"x")</f>
        <v>0</v>
      </c>
      <c r="AV95" s="84">
        <f>AU95/($AM95+$AO95+$AQ95+$AS95+$AU95)</f>
        <v>0</v>
      </c>
      <c r="AW95" s="10"/>
    </row>
    <row r="96" spans="1:49" s="3" customFormat="1" ht="21.75" customHeight="1" x14ac:dyDescent="0.25">
      <c r="A96" s="19">
        <v>1</v>
      </c>
      <c r="B96" s="20" t="s">
        <v>73</v>
      </c>
      <c r="C96" s="115" t="s">
        <v>560</v>
      </c>
      <c r="D96" s="234" t="s">
        <v>912</v>
      </c>
      <c r="E96" s="234" t="s">
        <v>912</v>
      </c>
      <c r="F96" s="137">
        <v>86</v>
      </c>
      <c r="G96" s="137">
        <v>28</v>
      </c>
      <c r="H96" s="137">
        <v>60</v>
      </c>
      <c r="I96" s="24">
        <v>0</v>
      </c>
      <c r="J96" s="24">
        <v>0</v>
      </c>
      <c r="K96" s="139">
        <f t="shared" ref="K96:K103" si="109">G96+H96+I96-J96</f>
        <v>88</v>
      </c>
      <c r="L96" s="514" t="str">
        <f t="shared" ref="L96:L103" si="110">IF(AND($K96&gt;=90,$K96&lt;=100),"Xuất sắc",IF(AND($K96&gt;=75,$K96&lt;90),"Tốt",IF(AND($K96&gt;=50,$K96&lt;75),"Hoàn thành",IF(AND($K96&lt;50,$K96&gt;0),"Không hoàn thành",IF($K96=0,"Không đánh giá","")))))</f>
        <v>Tốt</v>
      </c>
      <c r="M96" s="130">
        <f t="shared" ref="M96:M101" si="111">G96</f>
        <v>28</v>
      </c>
      <c r="N96" s="586">
        <f>IF(ROUND(AVERAGE(VLOOKUP($S96,'Hệ số'!$B$5:$C$15,2,0),VLOOKUP($T96,'Hệ số'!$B$5:$C$15,2,0),VLOOKUP($U96,'Hệ số'!$B$5:$C$15,2,0)),1)&gt;=7.5,60,50)</f>
        <v>60</v>
      </c>
      <c r="O96" s="130" t="str">
        <f>IFERROR((VLOOKUP($E96,'[31]16.3-15.6 (total)  (2)'!$C$12:$F$138, 4,0)),"0")</f>
        <v>0</v>
      </c>
      <c r="P96" s="130"/>
      <c r="Q96" s="145">
        <f t="shared" ref="Q96:Q101" si="112">M96+N96+O96-P96</f>
        <v>88</v>
      </c>
      <c r="R96" s="135" t="str">
        <f t="shared" ref="R96:R101" si="113">IF(AND($Q96&gt;=90,$Q96&lt;=100),"Xuất sắc",IF(AND($Q96&gt;=75,$Q96&lt;90),"Tốt",IF(AND($Q96&gt;=50,$Q96&lt;75),"Hoàn thành",IF(AND($Q96&lt;50,$Q96&gt;0),"Không hoàn thành",IF($Q96=0,"Không đánh giá","")))))</f>
        <v>Tốt</v>
      </c>
      <c r="S96" s="461" t="str">
        <f>IFERROR((VLOOKUP($E96,'[1]XET CUOI NAM'!$D$9:$AC$341,21,0)),"-")</f>
        <v>A1</v>
      </c>
      <c r="T96" s="461" t="str">
        <f>IFERROR((VLOOKUP($E96,'[1]XET CUOI NAM'!$D$9:$AC$341,23,0)),"-")</f>
        <v>A1</v>
      </c>
      <c r="U96" s="588" t="str">
        <f>IFERROR((VLOOKUP($E96,[2]Sheet1!$D$7:$P$389,8,0)),"-")</f>
        <v>A1</v>
      </c>
      <c r="V96" s="490">
        <f t="shared" ref="V96:V101" si="114">COUNTIF(S96:U96,"B1")+COUNTIF(S96:U96,"B2")*2</f>
        <v>0</v>
      </c>
      <c r="W96" s="490">
        <f t="shared" ref="W96:W101" si="115">+COUNTIF(S96:U96,"C*")+COUNTIF(S96:U96,"D")</f>
        <v>0</v>
      </c>
      <c r="X96" s="682">
        <f t="shared" ref="X96" si="116">SUM(Y96:Z96)</f>
        <v>15</v>
      </c>
      <c r="Y96" s="490">
        <f>IFERROR((VLOOKUP($E96,'[5]Chi tiet'!$D$7:$P$385,12,0)),"-")+IFERROR((VLOOKUP($E96,[6]Sheet1!$D$7:$P$382,12,0)),"-")+IFERROR((VLOOKUP($E96,[2]Sheet1!$D$7:$P$389,12,0)),"-")</f>
        <v>9</v>
      </c>
      <c r="Z96" s="490">
        <f>IFERROR((VLOOKUP($E96,'[5]Chi tiet'!$D$7:$P$385,13,0)),"-")+IFERROR((VLOOKUP($E96,[6]Sheet1!$D$7:$P$382,13,0)),"-")+IFERROR((VLOOKUP($E96,[2]Sheet1!$D$7:$P$389,13,0)),"-")</f>
        <v>6</v>
      </c>
      <c r="AA96" s="576" t="str">
        <f t="shared" ref="AA96:AA101" si="117">IF(W96&gt;=1,"Không hoàn thành",IF(AND($Q96&gt;=90,$Q96&lt;=100,V96=0),"Xuất sắc",IF(AND($Q96&gt;=90,$Q96&lt;=100,V96=1),"Tốt",IF(AND($Q96&gt;=90,$Q96&lt;=100,V96=2),"Hoàn thành",IF(AND($Q96&gt;=90,$Q96&lt;=100,V96&gt;=3),"Không hoàn thành",IF(AND($Q96&gt;=75,$Q96&lt;90,V96=0),"Tốt",IF(AND($Q96&gt;=75,$Q96&lt;90,V96=1),"Hoàn thành",IF(AND($Q96&gt;=75,$Q96&lt;90,V96&gt;=2),"Không hoàn thành",IF(AND($Q96&gt;=50,$Q96&lt;75,V96=0),"Hoàn thành",IF(AND($Q96&gt;=50,$Q96&lt;=75,V96&gt;=1),"Không hoàn thành",IF(AND($Q96&gt;0,$Q96&lt;50),"Không hoàn thành",IF($Q96=0,"Không đánh giá",""))))))))))))</f>
        <v>Tốt</v>
      </c>
      <c r="AB96" s="538"/>
      <c r="AC96" s="10" t="str">
        <f t="shared" ref="AC96:AC103" si="118">IF($L96="Xuất sắc","X","")</f>
        <v/>
      </c>
      <c r="AD96" s="10"/>
      <c r="AE96" s="82" t="str">
        <f t="shared" ref="AE96:AE103" si="119">IF($L96="Tốt","X","")</f>
        <v>X</v>
      </c>
      <c r="AF96" s="82"/>
      <c r="AG96" s="10" t="str">
        <f t="shared" ref="AG96:AG103" si="120">IF($L96="Hoàn thành","X","")</f>
        <v/>
      </c>
      <c r="AH96" s="82"/>
      <c r="AI96" s="10" t="str">
        <f t="shared" ref="AI96:AI103" si="121">IF($L96="Không hoàn thành","X","")</f>
        <v/>
      </c>
      <c r="AJ96" s="506"/>
      <c r="AK96" s="10" t="str">
        <f t="shared" ref="AK96:AK103" si="122">IF($L96="Không đánh giá","X","")</f>
        <v/>
      </c>
      <c r="AL96" s="141"/>
      <c r="AM96" s="10" t="str">
        <f t="shared" ref="AM96:AM103" si="123">IF($AA96="Xuất sắc","X","")</f>
        <v/>
      </c>
      <c r="AN96" s="10"/>
      <c r="AO96" s="82" t="str">
        <f t="shared" ref="AO96:AO103" si="124">IF($AA96="Tốt","X","")</f>
        <v>X</v>
      </c>
      <c r="AP96" s="82"/>
      <c r="AQ96" s="10" t="str">
        <f t="shared" ref="AQ96:AQ103" si="125">IF($AA96="Hoàn thành","X","")</f>
        <v/>
      </c>
      <c r="AR96" s="82"/>
      <c r="AS96" s="10" t="str">
        <f t="shared" ref="AS96:AS103" si="126">IF($AA96="Không hoàn thành","X","")</f>
        <v/>
      </c>
      <c r="AT96" s="481"/>
      <c r="AU96" s="10" t="str">
        <f t="shared" ref="AU96:AU103" si="127">IF($AA96="Không đánh giá","X","")</f>
        <v/>
      </c>
      <c r="AV96" s="141"/>
      <c r="AW96" s="72" t="s">
        <v>827</v>
      </c>
    </row>
    <row r="97" spans="1:49" s="4" customFormat="1" ht="21.75" customHeight="1" x14ac:dyDescent="0.25">
      <c r="A97" s="13">
        <v>2</v>
      </c>
      <c r="B97" s="20" t="s">
        <v>75</v>
      </c>
      <c r="C97" s="115" t="s">
        <v>351</v>
      </c>
      <c r="D97" s="234" t="s">
        <v>914</v>
      </c>
      <c r="E97" s="234" t="s">
        <v>914</v>
      </c>
      <c r="F97" s="137">
        <v>83</v>
      </c>
      <c r="G97" s="137">
        <v>21</v>
      </c>
      <c r="H97" s="137">
        <v>60</v>
      </c>
      <c r="I97" s="24">
        <v>0.5</v>
      </c>
      <c r="J97" s="24">
        <v>0</v>
      </c>
      <c r="K97" s="139">
        <f t="shared" si="109"/>
        <v>81.5</v>
      </c>
      <c r="L97" s="514" t="str">
        <f t="shared" si="110"/>
        <v>Tốt</v>
      </c>
      <c r="M97" s="130">
        <f t="shared" si="111"/>
        <v>21</v>
      </c>
      <c r="N97" s="586">
        <f>IF(ROUND(AVERAGE(VLOOKUP($S97,'Hệ số'!$B$5:$C$15,2,0),VLOOKUP($T97,'Hệ số'!$B$5:$C$15,2,0),VLOOKUP($U97,'Hệ số'!$B$5:$C$15,2,0)),1)&gt;=7.5,60,50)</f>
        <v>60</v>
      </c>
      <c r="O97" s="130">
        <f>IFERROR((VLOOKUP($E97,'[31]16.3-15.6 (total)  (2)'!$C$12:$F$138, 4,0)),"0")</f>
        <v>0.5</v>
      </c>
      <c r="P97" s="130"/>
      <c r="Q97" s="145">
        <f t="shared" si="112"/>
        <v>81.5</v>
      </c>
      <c r="R97" s="135" t="str">
        <f t="shared" si="113"/>
        <v>Tốt</v>
      </c>
      <c r="S97" s="461" t="str">
        <f>IFERROR((VLOOKUP($E97,'[1]XET CUOI NAM'!$D$9:$AC$341,21,0)),"-")</f>
        <v>A3</v>
      </c>
      <c r="T97" s="461" t="str">
        <f>IFERROR((VLOOKUP($E97,'[1]XET CUOI NAM'!$D$9:$AC$341,23,0)),"-")</f>
        <v>A3</v>
      </c>
      <c r="U97" s="588" t="str">
        <f>IFERROR((VLOOKUP($E97,[2]Sheet1!$D$7:$P$389,8,0)),"-")</f>
        <v>A3</v>
      </c>
      <c r="V97" s="490">
        <f t="shared" si="114"/>
        <v>0</v>
      </c>
      <c r="W97" s="490">
        <f t="shared" si="115"/>
        <v>0</v>
      </c>
      <c r="X97" s="682">
        <f t="shared" ref="X97:X101" si="128">SUM(Y97:Z97)</f>
        <v>6</v>
      </c>
      <c r="Y97" s="490">
        <f>IFERROR((VLOOKUP($E97,'[5]Chi tiet'!$D$7:$P$385,12,0)),"-")+IFERROR((VLOOKUP($E97,[6]Sheet1!$D$7:$P$382,12,0)),"-")+IFERROR((VLOOKUP($E97,[2]Sheet1!$D$7:$P$389,12,0)),"-")</f>
        <v>2</v>
      </c>
      <c r="Z97" s="490">
        <f>IFERROR((VLOOKUP($E97,'[5]Chi tiet'!$D$7:$P$385,13,0)),"-")+IFERROR((VLOOKUP($E97,[6]Sheet1!$D$7:$P$382,13,0)),"-")+IFERROR((VLOOKUP($E97,[2]Sheet1!$D$7:$P$389,13,0)),"-")</f>
        <v>4</v>
      </c>
      <c r="AA97" s="576" t="str">
        <f t="shared" si="117"/>
        <v>Tốt</v>
      </c>
      <c r="AB97" s="541"/>
      <c r="AC97" s="10" t="str">
        <f t="shared" si="118"/>
        <v/>
      </c>
      <c r="AD97" s="10"/>
      <c r="AE97" s="82" t="str">
        <f t="shared" si="119"/>
        <v>X</v>
      </c>
      <c r="AF97" s="82"/>
      <c r="AG97" s="10" t="str">
        <f t="shared" si="120"/>
        <v/>
      </c>
      <c r="AH97" s="82"/>
      <c r="AI97" s="10" t="str">
        <f t="shared" si="121"/>
        <v/>
      </c>
      <c r="AJ97" s="506"/>
      <c r="AK97" s="10" t="str">
        <f t="shared" si="122"/>
        <v/>
      </c>
      <c r="AL97" s="141"/>
      <c r="AM97" s="10" t="str">
        <f t="shared" si="123"/>
        <v/>
      </c>
      <c r="AN97" s="10"/>
      <c r="AO97" s="82" t="str">
        <f t="shared" si="124"/>
        <v>X</v>
      </c>
      <c r="AP97" s="82"/>
      <c r="AQ97" s="10" t="str">
        <f t="shared" si="125"/>
        <v/>
      </c>
      <c r="AR97" s="82"/>
      <c r="AS97" s="10" t="str">
        <f t="shared" si="126"/>
        <v/>
      </c>
      <c r="AT97" s="481"/>
      <c r="AU97" s="10" t="str">
        <f t="shared" si="127"/>
        <v/>
      </c>
      <c r="AV97" s="141"/>
      <c r="AW97" s="10"/>
    </row>
    <row r="98" spans="1:49" s="3" customFormat="1" ht="21.75" customHeight="1" x14ac:dyDescent="0.25">
      <c r="A98" s="19">
        <v>3</v>
      </c>
      <c r="B98" s="20" t="s">
        <v>76</v>
      </c>
      <c r="C98" s="115" t="s">
        <v>148</v>
      </c>
      <c r="D98" s="234" t="s">
        <v>917</v>
      </c>
      <c r="E98" s="234" t="s">
        <v>917</v>
      </c>
      <c r="F98" s="137">
        <v>86</v>
      </c>
      <c r="G98" s="137">
        <v>27</v>
      </c>
      <c r="H98" s="137">
        <v>60</v>
      </c>
      <c r="I98" s="24">
        <v>0</v>
      </c>
      <c r="J98" s="24">
        <v>0</v>
      </c>
      <c r="K98" s="139">
        <f t="shared" si="109"/>
        <v>87</v>
      </c>
      <c r="L98" s="514" t="str">
        <f t="shared" si="110"/>
        <v>Tốt</v>
      </c>
      <c r="M98" s="130">
        <f t="shared" si="111"/>
        <v>27</v>
      </c>
      <c r="N98" s="586">
        <f>IF(ROUND(AVERAGE(VLOOKUP($S98,'Hệ số'!$B$5:$C$15,2,0),VLOOKUP($T98,'Hệ số'!$B$5:$C$15,2,0),VLOOKUP($U98,'Hệ số'!$B$5:$C$15,2,0)),1)&gt;=7.5,60,50)</f>
        <v>60</v>
      </c>
      <c r="O98" s="130" t="str">
        <f>IFERROR((VLOOKUP($E98,'[31]16.3-15.6 (total)  (2)'!$C$12:$F$138, 4,0)),"0")</f>
        <v>0</v>
      </c>
      <c r="P98" s="130"/>
      <c r="Q98" s="145">
        <f t="shared" si="112"/>
        <v>87</v>
      </c>
      <c r="R98" s="135" t="str">
        <f t="shared" si="113"/>
        <v>Tốt</v>
      </c>
      <c r="S98" s="461" t="str">
        <f>IFERROR((VLOOKUP($E98,'[1]XET CUOI NAM'!$D$9:$AC$341,21,0)),"-")</f>
        <v>A3</v>
      </c>
      <c r="T98" s="461" t="str">
        <f>IFERROR((VLOOKUP($E98,'[1]XET CUOI NAM'!$D$9:$AC$341,23,0)),"-")</f>
        <v>A2</v>
      </c>
      <c r="U98" s="588" t="str">
        <f>IFERROR((VLOOKUP($E98,[2]Sheet1!$D$7:$P$389,8,0)),"-")</f>
        <v>A2</v>
      </c>
      <c r="V98" s="490">
        <f t="shared" si="114"/>
        <v>0</v>
      </c>
      <c r="W98" s="490">
        <f t="shared" si="115"/>
        <v>0</v>
      </c>
      <c r="X98" s="682">
        <f t="shared" si="128"/>
        <v>11</v>
      </c>
      <c r="Y98" s="490">
        <f>IFERROR((VLOOKUP($E98,'[5]Chi tiet'!$D$7:$P$385,12,0)),"-")+IFERROR((VLOOKUP($E98,[6]Sheet1!$D$7:$P$382,12,0)),"-")+IFERROR((VLOOKUP($E98,[2]Sheet1!$D$7:$P$389,12,0)),"-")</f>
        <v>4</v>
      </c>
      <c r="Z98" s="490">
        <f>IFERROR((VLOOKUP($E98,'[5]Chi tiet'!$D$7:$P$385,13,0)),"-")+IFERROR((VLOOKUP($E98,[6]Sheet1!$D$7:$P$382,13,0)),"-")+IFERROR((VLOOKUP($E98,[2]Sheet1!$D$7:$P$389,13,0)),"-")</f>
        <v>7</v>
      </c>
      <c r="AA98" s="576" t="str">
        <f t="shared" si="117"/>
        <v>Tốt</v>
      </c>
      <c r="AB98" s="538"/>
      <c r="AC98" s="10" t="str">
        <f t="shared" si="118"/>
        <v/>
      </c>
      <c r="AD98" s="10"/>
      <c r="AE98" s="82" t="str">
        <f t="shared" si="119"/>
        <v>X</v>
      </c>
      <c r="AF98" s="82"/>
      <c r="AG98" s="10" t="str">
        <f t="shared" si="120"/>
        <v/>
      </c>
      <c r="AH98" s="82"/>
      <c r="AI98" s="10" t="str">
        <f t="shared" si="121"/>
        <v/>
      </c>
      <c r="AJ98" s="506"/>
      <c r="AK98" s="10" t="str">
        <f t="shared" si="122"/>
        <v/>
      </c>
      <c r="AL98" s="141"/>
      <c r="AM98" s="10" t="str">
        <f t="shared" si="123"/>
        <v/>
      </c>
      <c r="AN98" s="10"/>
      <c r="AO98" s="82" t="str">
        <f t="shared" si="124"/>
        <v>X</v>
      </c>
      <c r="AP98" s="82"/>
      <c r="AQ98" s="10" t="str">
        <f t="shared" si="125"/>
        <v/>
      </c>
      <c r="AR98" s="82"/>
      <c r="AS98" s="10" t="str">
        <f t="shared" si="126"/>
        <v/>
      </c>
      <c r="AT98" s="481"/>
      <c r="AU98" s="10" t="str">
        <f t="shared" si="127"/>
        <v/>
      </c>
      <c r="AV98" s="141"/>
      <c r="AW98" s="10"/>
    </row>
    <row r="99" spans="1:49" s="3" customFormat="1" ht="21.75" customHeight="1" x14ac:dyDescent="0.25">
      <c r="A99" s="13">
        <v>4</v>
      </c>
      <c r="B99" s="20" t="s">
        <v>65</v>
      </c>
      <c r="C99" s="115" t="s">
        <v>111</v>
      </c>
      <c r="D99" s="234" t="s">
        <v>916</v>
      </c>
      <c r="E99" s="234" t="s">
        <v>916</v>
      </c>
      <c r="F99" s="137">
        <v>84</v>
      </c>
      <c r="G99" s="137">
        <v>27</v>
      </c>
      <c r="H99" s="137">
        <v>60</v>
      </c>
      <c r="I99" s="24">
        <v>0</v>
      </c>
      <c r="J99" s="24">
        <v>0</v>
      </c>
      <c r="K99" s="139">
        <f t="shared" si="109"/>
        <v>87</v>
      </c>
      <c r="L99" s="514" t="str">
        <f t="shared" si="110"/>
        <v>Tốt</v>
      </c>
      <c r="M99" s="130">
        <f t="shared" si="111"/>
        <v>27</v>
      </c>
      <c r="N99" s="586">
        <f>IF(ROUND(AVERAGE(VLOOKUP($S99,'Hệ số'!$B$5:$C$15,2,0),VLOOKUP($T99,'Hệ số'!$B$5:$C$15,2,0),VLOOKUP($U99,'Hệ số'!$B$5:$C$15,2,0)),1)&gt;=7.5,60,50)</f>
        <v>60</v>
      </c>
      <c r="O99" s="130" t="str">
        <f>IFERROR((VLOOKUP($E99,'[31]16.3-15.6 (total)  (2)'!$C$12:$F$138, 4,0)),"0")</f>
        <v>0</v>
      </c>
      <c r="P99" s="130"/>
      <c r="Q99" s="145">
        <f t="shared" si="112"/>
        <v>87</v>
      </c>
      <c r="R99" s="135" t="str">
        <f t="shared" si="113"/>
        <v>Tốt</v>
      </c>
      <c r="S99" s="461" t="str">
        <f>IFERROR((VLOOKUP($E99,'[1]XET CUOI NAM'!$D$9:$AC$341,21,0)),"-")</f>
        <v>A2</v>
      </c>
      <c r="T99" s="461" t="str">
        <f>IFERROR((VLOOKUP($E99,'[1]XET CUOI NAM'!$D$9:$AC$341,23,0)),"-")</f>
        <v>A2</v>
      </c>
      <c r="U99" s="588" t="str">
        <f>IFERROR((VLOOKUP($E99,[2]Sheet1!$D$7:$P$389,8,0)),"-")</f>
        <v>A2</v>
      </c>
      <c r="V99" s="490">
        <f t="shared" si="114"/>
        <v>0</v>
      </c>
      <c r="W99" s="490">
        <f t="shared" si="115"/>
        <v>0</v>
      </c>
      <c r="X99" s="682">
        <f t="shared" si="128"/>
        <v>13</v>
      </c>
      <c r="Y99" s="490">
        <f>IFERROR((VLOOKUP($E99,'[5]Chi tiet'!$D$7:$P$385,12,0)),"-")+IFERROR((VLOOKUP($E99,[6]Sheet1!$D$7:$P$382,12,0)),"-")+IFERROR((VLOOKUP($E99,[2]Sheet1!$D$7:$P$389,12,0)),"-")</f>
        <v>6</v>
      </c>
      <c r="Z99" s="490">
        <f>IFERROR((VLOOKUP($E99,'[5]Chi tiet'!$D$7:$P$385,13,0)),"-")+IFERROR((VLOOKUP($E99,[6]Sheet1!$D$7:$P$382,13,0)),"-")+IFERROR((VLOOKUP($E99,[2]Sheet1!$D$7:$P$389,13,0)),"-")</f>
        <v>7</v>
      </c>
      <c r="AA99" s="576" t="str">
        <f t="shared" si="117"/>
        <v>Tốt</v>
      </c>
      <c r="AB99" s="538"/>
      <c r="AC99" s="10" t="str">
        <f t="shared" si="118"/>
        <v/>
      </c>
      <c r="AD99" s="10"/>
      <c r="AE99" s="82" t="str">
        <f t="shared" si="119"/>
        <v>X</v>
      </c>
      <c r="AF99" s="82"/>
      <c r="AG99" s="10" t="str">
        <f t="shared" si="120"/>
        <v/>
      </c>
      <c r="AH99" s="82"/>
      <c r="AI99" s="10" t="str">
        <f t="shared" si="121"/>
        <v/>
      </c>
      <c r="AJ99" s="506"/>
      <c r="AK99" s="10" t="str">
        <f t="shared" si="122"/>
        <v/>
      </c>
      <c r="AL99" s="141"/>
      <c r="AM99" s="10" t="str">
        <f t="shared" si="123"/>
        <v/>
      </c>
      <c r="AN99" s="10"/>
      <c r="AO99" s="82" t="str">
        <f t="shared" si="124"/>
        <v>X</v>
      </c>
      <c r="AP99" s="82"/>
      <c r="AQ99" s="10" t="str">
        <f t="shared" si="125"/>
        <v/>
      </c>
      <c r="AR99" s="82"/>
      <c r="AS99" s="10" t="str">
        <f t="shared" si="126"/>
        <v/>
      </c>
      <c r="AT99" s="481"/>
      <c r="AU99" s="10" t="str">
        <f t="shared" si="127"/>
        <v/>
      </c>
      <c r="AV99" s="141"/>
      <c r="AW99" s="10"/>
    </row>
    <row r="100" spans="1:49" s="5" customFormat="1" ht="21.75" customHeight="1" x14ac:dyDescent="0.25">
      <c r="A100" s="19">
        <v>5</v>
      </c>
      <c r="B100" s="20" t="s">
        <v>77</v>
      </c>
      <c r="C100" s="119" t="s">
        <v>129</v>
      </c>
      <c r="D100" s="234" t="s">
        <v>915</v>
      </c>
      <c r="E100" s="234" t="s">
        <v>915</v>
      </c>
      <c r="F100" s="137">
        <v>84</v>
      </c>
      <c r="G100" s="137">
        <v>25</v>
      </c>
      <c r="H100" s="137">
        <v>60</v>
      </c>
      <c r="I100" s="24">
        <v>0</v>
      </c>
      <c r="J100" s="24">
        <v>0</v>
      </c>
      <c r="K100" s="139">
        <f>G100+H100+I100-J100</f>
        <v>85</v>
      </c>
      <c r="L100" s="514" t="str">
        <f t="shared" si="110"/>
        <v>Tốt</v>
      </c>
      <c r="M100" s="130">
        <f>G100</f>
        <v>25</v>
      </c>
      <c r="N100" s="586">
        <f>IF(ROUND(AVERAGE(VLOOKUP($S100,'Hệ số'!$B$5:$C$15,2,0),VLOOKUP($T100,'Hệ số'!$B$5:$C$15,2,0),VLOOKUP($U100,'Hệ số'!$B$5:$C$15,2,0)),1)&gt;=7.5,60,50)</f>
        <v>60</v>
      </c>
      <c r="O100" s="130" t="str">
        <f>IFERROR((VLOOKUP($E100,'[31]16.3-15.6 (total)  (2)'!$C$12:$F$138, 4,0)),"0")</f>
        <v>0</v>
      </c>
      <c r="P100" s="130"/>
      <c r="Q100" s="145">
        <f>M100+N100+O100-P100</f>
        <v>85</v>
      </c>
      <c r="R100" s="135" t="str">
        <f t="shared" si="113"/>
        <v>Tốt</v>
      </c>
      <c r="S100" s="461" t="str">
        <f>IFERROR((VLOOKUP($E100,'[1]XET CUOI NAM'!$D$9:$AC$341,21,0)),"-")</f>
        <v>A3</v>
      </c>
      <c r="T100" s="461" t="str">
        <f>IFERROR((VLOOKUP($E100,'[1]XET CUOI NAM'!$D$9:$AC$341,23,0)),"-")</f>
        <v>A3</v>
      </c>
      <c r="U100" s="588" t="str">
        <f>IFERROR((VLOOKUP($E100,[2]Sheet1!$D$7:$P$389,8,0)),"-")</f>
        <v>A3</v>
      </c>
      <c r="V100" s="490">
        <f t="shared" si="114"/>
        <v>0</v>
      </c>
      <c r="W100" s="490">
        <f t="shared" si="115"/>
        <v>0</v>
      </c>
      <c r="X100" s="682">
        <f t="shared" si="128"/>
        <v>7</v>
      </c>
      <c r="Y100" s="490">
        <f>IFERROR((VLOOKUP($E100,'[5]Chi tiet'!$D$7:$P$385,12,0)),"-")+IFERROR((VLOOKUP($E100,[6]Sheet1!$D$7:$P$382,12,0)),"-")+IFERROR((VLOOKUP($E100,[2]Sheet1!$D$7:$P$389,12,0)),"-")</f>
        <v>2</v>
      </c>
      <c r="Z100" s="490">
        <f>IFERROR((VLOOKUP($E100,'[5]Chi tiet'!$D$7:$P$385,13,0)),"-")+IFERROR((VLOOKUP($E100,[6]Sheet1!$D$7:$P$382,13,0)),"-")+IFERROR((VLOOKUP($E100,[2]Sheet1!$D$7:$P$389,13,0)),"-")</f>
        <v>5</v>
      </c>
      <c r="AA100" s="576" t="str">
        <f t="shared" si="117"/>
        <v>Tốt</v>
      </c>
      <c r="AB100" s="542"/>
      <c r="AC100" s="10" t="str">
        <f t="shared" si="118"/>
        <v/>
      </c>
      <c r="AD100" s="10"/>
      <c r="AE100" s="82" t="str">
        <f t="shared" si="119"/>
        <v>X</v>
      </c>
      <c r="AF100" s="82"/>
      <c r="AG100" s="10" t="str">
        <f t="shared" si="120"/>
        <v/>
      </c>
      <c r="AH100" s="82"/>
      <c r="AI100" s="10" t="str">
        <f t="shared" si="121"/>
        <v/>
      </c>
      <c r="AJ100" s="580"/>
      <c r="AK100" s="10" t="str">
        <f t="shared" si="122"/>
        <v/>
      </c>
      <c r="AL100" s="141"/>
      <c r="AM100" s="10" t="str">
        <f t="shared" si="123"/>
        <v/>
      </c>
      <c r="AN100" s="10"/>
      <c r="AO100" s="82" t="str">
        <f t="shared" si="124"/>
        <v>X</v>
      </c>
      <c r="AP100" s="82"/>
      <c r="AQ100" s="10" t="str">
        <f t="shared" si="125"/>
        <v/>
      </c>
      <c r="AR100" s="82"/>
      <c r="AS100" s="10" t="str">
        <f t="shared" si="126"/>
        <v/>
      </c>
      <c r="AT100" s="580"/>
      <c r="AU100" s="10" t="str">
        <f t="shared" si="127"/>
        <v/>
      </c>
      <c r="AV100" s="141"/>
      <c r="AW100" s="556"/>
    </row>
    <row r="101" spans="1:49" s="5" customFormat="1" ht="21.75" customHeight="1" x14ac:dyDescent="0.25">
      <c r="A101" s="19">
        <v>6</v>
      </c>
      <c r="B101" s="20" t="s">
        <v>177</v>
      </c>
      <c r="C101" s="119" t="s">
        <v>209</v>
      </c>
      <c r="D101" s="618" t="s">
        <v>913</v>
      </c>
      <c r="E101" s="618" t="s">
        <v>913</v>
      </c>
      <c r="F101" s="137">
        <v>96</v>
      </c>
      <c r="G101" s="137">
        <v>31</v>
      </c>
      <c r="H101" s="137">
        <v>60</v>
      </c>
      <c r="I101" s="24">
        <v>0</v>
      </c>
      <c r="J101" s="24">
        <v>0</v>
      </c>
      <c r="K101" s="139">
        <f t="shared" si="109"/>
        <v>91</v>
      </c>
      <c r="L101" s="514" t="str">
        <f t="shared" si="110"/>
        <v>Xuất sắc</v>
      </c>
      <c r="M101" s="130">
        <f t="shared" si="111"/>
        <v>31</v>
      </c>
      <c r="N101" s="586">
        <f>IF(ROUND(AVERAGE(VLOOKUP($S101,'Hệ số'!$B$5:$C$15,2,0),VLOOKUP($T101,'Hệ số'!$B$5:$C$15,2,0),VLOOKUP($U101,'Hệ số'!$B$5:$C$15,2,0)),1)&gt;=7.5,60,50)</f>
        <v>60</v>
      </c>
      <c r="O101" s="130" t="str">
        <f>IFERROR((VLOOKUP($E101,'[31]16.3-15.6 (total)  (2)'!$C$12:$F$138, 4,0)),"0")</f>
        <v>0</v>
      </c>
      <c r="P101" s="130"/>
      <c r="Q101" s="145">
        <f t="shared" si="112"/>
        <v>91</v>
      </c>
      <c r="R101" s="135" t="str">
        <f t="shared" si="113"/>
        <v>Xuất sắc</v>
      </c>
      <c r="S101" s="461" t="str">
        <f>IFERROR((VLOOKUP($E101,'[1]XET CUOI NAM'!$D$9:$AC$341,21,0)),"-")</f>
        <v>A2</v>
      </c>
      <c r="T101" s="461" t="str">
        <f>IFERROR((VLOOKUP($E101,'[1]XET CUOI NAM'!$D$9:$AC$341,23,0)),"-")</f>
        <v>A2</v>
      </c>
      <c r="U101" s="588" t="str">
        <f>IFERROR((VLOOKUP($E101,[2]Sheet1!$D$7:$P$389,8,0)),"-")</f>
        <v>A2</v>
      </c>
      <c r="V101" s="490">
        <f t="shared" si="114"/>
        <v>0</v>
      </c>
      <c r="W101" s="490">
        <f t="shared" si="115"/>
        <v>0</v>
      </c>
      <c r="X101" s="682">
        <f t="shared" si="128"/>
        <v>8</v>
      </c>
      <c r="Y101" s="490">
        <f>IFERROR((VLOOKUP($E101,'[5]Chi tiet'!$D$7:$P$385,12,0)),"-")+IFERROR((VLOOKUP($E101,[6]Sheet1!$D$7:$P$382,12,0)),"-")+IFERROR((VLOOKUP($E101,[2]Sheet1!$D$7:$P$389,12,0)),"-")</f>
        <v>5</v>
      </c>
      <c r="Z101" s="490">
        <f>IFERROR((VLOOKUP($E101,'[5]Chi tiet'!$D$7:$P$385,13,0)),"-")+IFERROR((VLOOKUP($E101,[6]Sheet1!$D$7:$P$382,13,0)),"-")+IFERROR((VLOOKUP($E101,[2]Sheet1!$D$7:$P$389,13,0)),"-")</f>
        <v>3</v>
      </c>
      <c r="AA101" s="576" t="str">
        <f t="shared" si="117"/>
        <v>Xuất sắc</v>
      </c>
      <c r="AB101" s="542"/>
      <c r="AC101" s="10" t="str">
        <f t="shared" si="118"/>
        <v>X</v>
      </c>
      <c r="AD101" s="10"/>
      <c r="AE101" s="82" t="str">
        <f t="shared" si="119"/>
        <v/>
      </c>
      <c r="AF101" s="82"/>
      <c r="AG101" s="10" t="str">
        <f t="shared" si="120"/>
        <v/>
      </c>
      <c r="AH101" s="82"/>
      <c r="AI101" s="10" t="str">
        <f t="shared" si="121"/>
        <v/>
      </c>
      <c r="AJ101" s="506"/>
      <c r="AK101" s="10" t="str">
        <f t="shared" si="122"/>
        <v/>
      </c>
      <c r="AL101" s="141"/>
      <c r="AM101" s="10" t="str">
        <f t="shared" si="123"/>
        <v>X</v>
      </c>
      <c r="AN101" s="10"/>
      <c r="AO101" s="82" t="str">
        <f t="shared" si="124"/>
        <v/>
      </c>
      <c r="AP101" s="82"/>
      <c r="AQ101" s="10" t="str">
        <f t="shared" si="125"/>
        <v/>
      </c>
      <c r="AR101" s="82"/>
      <c r="AS101" s="10" t="str">
        <f t="shared" si="126"/>
        <v/>
      </c>
      <c r="AT101" s="481"/>
      <c r="AU101" s="10" t="str">
        <f t="shared" si="127"/>
        <v/>
      </c>
      <c r="AV101" s="141"/>
      <c r="AW101" s="556"/>
    </row>
    <row r="102" spans="1:49" s="5" customFormat="1" ht="18.75" x14ac:dyDescent="0.25">
      <c r="A102" s="79" t="s">
        <v>675</v>
      </c>
      <c r="B102" s="80" t="s">
        <v>26</v>
      </c>
      <c r="C102" s="113"/>
      <c r="D102" s="161"/>
      <c r="E102" s="161"/>
      <c r="F102" s="523"/>
      <c r="G102" s="523"/>
      <c r="H102" s="523"/>
      <c r="I102" s="86"/>
      <c r="J102" s="86"/>
      <c r="K102" s="153"/>
      <c r="L102" s="516"/>
      <c r="M102" s="161"/>
      <c r="N102" s="161"/>
      <c r="O102" s="161"/>
      <c r="P102" s="161"/>
      <c r="Q102" s="145"/>
      <c r="R102" s="135"/>
      <c r="S102" s="461" t="str">
        <f>IFERROR((VLOOKUP($E102,'[1]XET CUOI NAM'!$D$9:$AC$341,21,0)),"-")</f>
        <v>-</v>
      </c>
      <c r="T102" s="461" t="str">
        <f>IFERROR((VLOOKUP($E102,'[1]XET CUOI NAM'!$D$9:$AC$341,23,0)),"-")</f>
        <v>-</v>
      </c>
      <c r="U102" s="588">
        <f>IFERROR((VLOOKUP($E102,[2]Sheet1!$D$7:$P$389,8,0)),"-")</f>
        <v>4</v>
      </c>
      <c r="V102" s="487"/>
      <c r="W102" s="487"/>
      <c r="X102" s="683"/>
      <c r="Y102" s="487"/>
      <c r="Z102" s="487"/>
      <c r="AA102" s="576"/>
      <c r="AB102" s="543"/>
      <c r="AC102" s="81">
        <f>COUNTIF(AC103:AC103,"x")</f>
        <v>0</v>
      </c>
      <c r="AD102" s="84">
        <f>AC102/($AC102+$AE102+$AG102+$AI102+$AK102)</f>
        <v>0</v>
      </c>
      <c r="AE102" s="81">
        <f>COUNTIF(AE103:AE103,"x")</f>
        <v>1</v>
      </c>
      <c r="AF102" s="84">
        <f>AE102/($AC102+$AE102+$AG102+$AI102+$AK102)</f>
        <v>1</v>
      </c>
      <c r="AG102" s="81">
        <f>COUNTIF(AG103:AG103,"x")</f>
        <v>0</v>
      </c>
      <c r="AH102" s="84">
        <f>AG102/($AC102+$AE102+$AG102+$AI102+$AK102)</f>
        <v>0</v>
      </c>
      <c r="AI102" s="81">
        <f>COUNTIF(AI103:AI103,"x")</f>
        <v>0</v>
      </c>
      <c r="AJ102" s="84">
        <f>AI102/($AC102+$AE102+$AG102+$AI102+$AK102)</f>
        <v>0</v>
      </c>
      <c r="AK102" s="81">
        <f>COUNTIF(AK103:AK103,"x")</f>
        <v>0</v>
      </c>
      <c r="AL102" s="84">
        <f>AK102/($AC102+$AE102+$AG102+$AI102+$AK102)</f>
        <v>0</v>
      </c>
      <c r="AM102" s="81">
        <f>COUNTIF(AM103:AM103,"x")</f>
        <v>0</v>
      </c>
      <c r="AN102" s="84">
        <f>AM102/($AM102+$AO102+$AQ102+$AS102+$AU102)</f>
        <v>0</v>
      </c>
      <c r="AO102" s="81">
        <f>COUNTIF(AO103:AO103,"x")</f>
        <v>1</v>
      </c>
      <c r="AP102" s="84">
        <f>AO102/($AM102+$AO102+$AQ102+$AS102+$AU102)</f>
        <v>1</v>
      </c>
      <c r="AQ102" s="81">
        <f>COUNTIF(AQ103:AQ103,"x")</f>
        <v>0</v>
      </c>
      <c r="AR102" s="84">
        <f>AQ102/($AM102+$AO102+$AQ102+$AS102+$AU102)</f>
        <v>0</v>
      </c>
      <c r="AS102" s="81">
        <f>COUNTIF(AS103:AS103,"x")</f>
        <v>0</v>
      </c>
      <c r="AT102" s="84">
        <f>AS102/($AM102+$AO102+$AQ102+$AS102+$AU102)</f>
        <v>0</v>
      </c>
      <c r="AU102" s="81">
        <f>COUNTIF(AU103:AU103,"x")</f>
        <v>0</v>
      </c>
      <c r="AV102" s="84">
        <f>AU102/($AM102+$AO102+$AQ102+$AS102+$AU102)</f>
        <v>0</v>
      </c>
      <c r="AW102" s="556"/>
    </row>
    <row r="103" spans="1:49" s="28" customFormat="1" ht="24" customHeight="1" x14ac:dyDescent="0.25">
      <c r="A103" s="19">
        <v>7</v>
      </c>
      <c r="B103" s="20" t="s">
        <v>78</v>
      </c>
      <c r="C103" s="40" t="s">
        <v>561</v>
      </c>
      <c r="D103" s="234" t="s">
        <v>918</v>
      </c>
      <c r="E103" s="234" t="s">
        <v>918</v>
      </c>
      <c r="F103" s="137">
        <v>86</v>
      </c>
      <c r="G103" s="137">
        <v>28</v>
      </c>
      <c r="H103" s="137">
        <v>60</v>
      </c>
      <c r="I103" s="24">
        <v>0</v>
      </c>
      <c r="J103" s="24">
        <v>0</v>
      </c>
      <c r="K103" s="139">
        <f t="shared" si="109"/>
        <v>88</v>
      </c>
      <c r="L103" s="514" t="str">
        <f t="shared" si="110"/>
        <v>Tốt</v>
      </c>
      <c r="M103" s="130">
        <f>G103</f>
        <v>28</v>
      </c>
      <c r="N103" s="586">
        <f>IF(ROUND(AVERAGE(VLOOKUP($S103,'Hệ số'!$B$5:$C$15,2,0),VLOOKUP($T103,'Hệ số'!$B$5:$C$15,2,0),VLOOKUP($U103,'Hệ số'!$B$5:$C$15,2,0)),1)&gt;=7.5,60,50)</f>
        <v>60</v>
      </c>
      <c r="O103" s="130" t="str">
        <f>IFERROR((VLOOKUP($E103,'[31]16.3-15.6 (total)  (2)'!$C$12:$F$138, 4,0)),"0")</f>
        <v>0</v>
      </c>
      <c r="P103" s="130"/>
      <c r="Q103" s="145">
        <f>M103+N103+O103-P103</f>
        <v>88</v>
      </c>
      <c r="R103" s="135" t="str">
        <f>IF(AND($Q103&gt;=90,$Q103&lt;=100),"Xuất sắc",IF(AND($Q103&gt;=75,$Q103&lt;90),"Tốt",IF(AND($Q103&gt;=50,$Q103&lt;75),"Hoàn thành",IF(AND($Q103&lt;50,$Q103&gt;0),"Không hoàn thành",IF($Q103=0,"Không đánh giá","")))))</f>
        <v>Tốt</v>
      </c>
      <c r="S103" s="461" t="str">
        <f>IFERROR((VLOOKUP($E103,'[1]XET CUOI NAM'!$D$9:$AC$341,21,0)),"-")</f>
        <v>A1</v>
      </c>
      <c r="T103" s="461" t="str">
        <f>IFERROR((VLOOKUP($E103,'[1]XET CUOI NAM'!$D$9:$AC$341,23,0)),"-")</f>
        <v>A2</v>
      </c>
      <c r="U103" s="588" t="str">
        <f>IFERROR((VLOOKUP($E103,[2]Sheet1!$D$7:$P$389,8,0)),"-")</f>
        <v>A2</v>
      </c>
      <c r="V103" s="490">
        <f>COUNTIF(S103:U103,"B1")+COUNTIF(S103:U103,"B2")*2</f>
        <v>0</v>
      </c>
      <c r="W103" s="490">
        <f>+COUNTIF(S103:U103,"C*")+COUNTIF(S103:U103,"D")</f>
        <v>0</v>
      </c>
      <c r="X103" s="682">
        <f t="shared" ref="X103" si="129">SUM(Y103:Z103)</f>
        <v>13</v>
      </c>
      <c r="Y103" s="490">
        <f>IFERROR((VLOOKUP($E103,'[5]Chi tiet'!$D$7:$P$385,12,0)),"-")+IFERROR((VLOOKUP($E103,[6]Sheet1!$D$7:$P$382,12,0)),"-")+IFERROR((VLOOKUP($E103,[2]Sheet1!$D$7:$P$389,12,0)),"-")</f>
        <v>6</v>
      </c>
      <c r="Z103" s="490">
        <f>IFERROR((VLOOKUP($E103,'[5]Chi tiet'!$D$7:$P$385,13,0)),"-")+IFERROR((VLOOKUP($E103,[6]Sheet1!$D$7:$P$382,13,0)),"-")+IFERROR((VLOOKUP($E103,[2]Sheet1!$D$7:$P$389,13,0)),"-")</f>
        <v>7</v>
      </c>
      <c r="AA103" s="576" t="str">
        <f>IF(W103&gt;=1,"Không hoàn thành",IF(AND($Q103&gt;=90,$Q103&lt;=100,V103=0),"Xuất sắc",IF(AND($Q103&gt;=90,$Q103&lt;=100,V103=1),"Tốt",IF(AND($Q103&gt;=90,$Q103&lt;=100,V103=2),"Hoàn thành",IF(AND($Q103&gt;=90,$Q103&lt;=100,V103&gt;=3),"Không hoàn thành",IF(AND($Q103&gt;=75,$Q103&lt;90,V103=0),"Tốt",IF(AND($Q103&gt;=75,$Q103&lt;90,V103=1),"Hoàn thành",IF(AND($Q103&gt;=75,$Q103&lt;90,V103&gt;=2),"Không hoàn thành",IF(AND($Q103&gt;=50,$Q103&lt;75,V103=0),"Hoàn thành",IF(AND($Q103&gt;=50,$Q103&lt;=75,V103&gt;=1),"Không hoàn thành",IF(AND($Q103&gt;0,$Q103&lt;50),"Không hoàn thành",IF($Q103=0,"Không đánh giá",""))))))))))))</f>
        <v>Tốt</v>
      </c>
      <c r="AB103" s="545"/>
      <c r="AC103" s="10" t="str">
        <f t="shared" si="118"/>
        <v/>
      </c>
      <c r="AD103" s="10"/>
      <c r="AE103" s="82" t="str">
        <f t="shared" si="119"/>
        <v>X</v>
      </c>
      <c r="AF103" s="82"/>
      <c r="AG103" s="10" t="str">
        <f t="shared" si="120"/>
        <v/>
      </c>
      <c r="AH103" s="82"/>
      <c r="AI103" s="10" t="str">
        <f t="shared" si="121"/>
        <v/>
      </c>
      <c r="AJ103" s="506"/>
      <c r="AK103" s="10" t="str">
        <f t="shared" si="122"/>
        <v/>
      </c>
      <c r="AL103" s="141"/>
      <c r="AM103" s="10" t="str">
        <f t="shared" si="123"/>
        <v/>
      </c>
      <c r="AN103" s="10"/>
      <c r="AO103" s="82" t="str">
        <f t="shared" si="124"/>
        <v>X</v>
      </c>
      <c r="AP103" s="82"/>
      <c r="AQ103" s="10" t="str">
        <f t="shared" si="125"/>
        <v/>
      </c>
      <c r="AR103" s="82"/>
      <c r="AS103" s="10" t="str">
        <f t="shared" si="126"/>
        <v/>
      </c>
      <c r="AT103" s="506"/>
      <c r="AU103" s="10" t="str">
        <f t="shared" si="127"/>
        <v/>
      </c>
      <c r="AV103" s="141"/>
      <c r="AW103" s="556"/>
    </row>
    <row r="104" spans="1:49" s="5" customFormat="1" ht="18.75" x14ac:dyDescent="0.25">
      <c r="A104" s="778" t="s">
        <v>409</v>
      </c>
      <c r="B104" s="792" t="s">
        <v>408</v>
      </c>
      <c r="C104" s="675"/>
      <c r="D104" s="705"/>
      <c r="E104" s="705"/>
      <c r="F104" s="87"/>
      <c r="G104" s="87"/>
      <c r="H104" s="87"/>
      <c r="I104" s="87"/>
      <c r="J104" s="87"/>
      <c r="K104" s="154"/>
      <c r="L104" s="517"/>
      <c r="M104" s="162"/>
      <c r="N104" s="162"/>
      <c r="O104" s="162"/>
      <c r="P104" s="162"/>
      <c r="Q104" s="156"/>
      <c r="R104" s="135"/>
      <c r="S104" s="461" t="str">
        <f>IFERROR((VLOOKUP($E104,'[1]XET CUOI NAM'!$D$9:$AC$341,21,0)),"-")</f>
        <v>-</v>
      </c>
      <c r="T104" s="461" t="str">
        <f>IFERROR((VLOOKUP($E104,'[1]XET CUOI NAM'!$D$9:$AC$341,23,0)),"-")</f>
        <v>-</v>
      </c>
      <c r="U104" s="588">
        <f>IFERROR((VLOOKUP($E104,[2]Sheet1!$D$7:$P$389,8,0)),"-")</f>
        <v>4</v>
      </c>
      <c r="V104" s="488"/>
      <c r="W104" s="488"/>
      <c r="X104" s="683"/>
      <c r="Y104" s="488"/>
      <c r="Z104" s="488"/>
      <c r="AA104" s="576"/>
      <c r="AB104" s="544"/>
      <c r="AC104" s="30">
        <f>AC105+AC121+AC123</f>
        <v>17</v>
      </c>
      <c r="AD104" s="85">
        <f>AC104/($AC104+$AE104+$AG104+$AI104+$AK104)</f>
        <v>0.47222222222222221</v>
      </c>
      <c r="AE104" s="30">
        <f>AE105+AE121+AE123</f>
        <v>19</v>
      </c>
      <c r="AF104" s="85">
        <f>AE104/($AC104+$AE104+$AG104+$AI104+$AK104)</f>
        <v>0.52777777777777779</v>
      </c>
      <c r="AG104" s="30">
        <f>AG105+AG121+AG123</f>
        <v>0</v>
      </c>
      <c r="AH104" s="85">
        <f>AG104/($AC104+$AE104+$AG104+$AI104+$AK104)</f>
        <v>0</v>
      </c>
      <c r="AI104" s="30">
        <f>AI105+AI121+AI123</f>
        <v>0</v>
      </c>
      <c r="AJ104" s="85">
        <f>AI104/($AC104+$AE104+$AG104+$AI104+$AK104)</f>
        <v>0</v>
      </c>
      <c r="AK104" s="30">
        <f>AK105+AK121+AK123</f>
        <v>0</v>
      </c>
      <c r="AL104" s="85">
        <f>AK104/($AC104+$AE104+$AG104+$AI104+$AK104)</f>
        <v>0</v>
      </c>
      <c r="AM104" s="30">
        <f>AM105+AM121+AM123</f>
        <v>17</v>
      </c>
      <c r="AN104" s="85">
        <f>AM104/($AM104+$AO104+$AQ104+$AS104+$AU104)</f>
        <v>0.48571428571428571</v>
      </c>
      <c r="AO104" s="30">
        <f>AO105+AO121+AO123</f>
        <v>18</v>
      </c>
      <c r="AP104" s="85">
        <f>AO104/($AM104+$AO104+$AQ104+$AS104+$AU104)</f>
        <v>0.51428571428571423</v>
      </c>
      <c r="AQ104" s="30">
        <f>AQ105+AQ121+AQ123</f>
        <v>0</v>
      </c>
      <c r="AR104" s="85">
        <f>AQ104/($AM104+$AO104+$AQ104+$AS104+$AU104)</f>
        <v>0</v>
      </c>
      <c r="AS104" s="30">
        <f>AS105+AS121+AS123</f>
        <v>0</v>
      </c>
      <c r="AT104" s="85">
        <f>AS104/($AM104+$AO104+$AQ104+$AS104+$AU104)</f>
        <v>0</v>
      </c>
      <c r="AU104" s="30">
        <f>AU105+AU121+AU123</f>
        <v>0</v>
      </c>
      <c r="AV104" s="85">
        <f>AU104/($AM104+$AO104+$AQ104+$AS104+$AU104)</f>
        <v>0</v>
      </c>
      <c r="AW104" s="556"/>
    </row>
    <row r="105" spans="1:49" s="3" customFormat="1" ht="18.75" x14ac:dyDescent="0.25">
      <c r="A105" s="74" t="s">
        <v>672</v>
      </c>
      <c r="B105" s="75" t="s">
        <v>23</v>
      </c>
      <c r="C105" s="114"/>
      <c r="D105" s="593"/>
      <c r="E105" s="593"/>
      <c r="F105" s="74"/>
      <c r="G105" s="77"/>
      <c r="H105" s="77"/>
      <c r="I105" s="77"/>
      <c r="J105" s="77"/>
      <c r="K105" s="77"/>
      <c r="L105" s="513"/>
      <c r="M105" s="160"/>
      <c r="N105" s="160"/>
      <c r="O105" s="160"/>
      <c r="P105" s="160"/>
      <c r="Q105" s="145"/>
      <c r="R105" s="135"/>
      <c r="S105" s="461" t="str">
        <f>IFERROR((VLOOKUP($E105,'[1]XET CUOI NAM'!$D$9:$AC$341,21,0)),"-")</f>
        <v>-</v>
      </c>
      <c r="T105" s="461" t="str">
        <f>IFERROR((VLOOKUP($E105,'[1]XET CUOI NAM'!$D$9:$AC$341,23,0)),"-")</f>
        <v>-</v>
      </c>
      <c r="U105" s="588">
        <f>IFERROR((VLOOKUP($E105,[2]Sheet1!$D$7:$P$389,8,0)),"-")</f>
        <v>4</v>
      </c>
      <c r="V105" s="490"/>
      <c r="W105" s="490"/>
      <c r="X105" s="682"/>
      <c r="Y105" s="490"/>
      <c r="Z105" s="490"/>
      <c r="AA105" s="576"/>
      <c r="AB105" s="532"/>
      <c r="AC105" s="78">
        <f>COUNTIF(AC106:AC120,"x")</f>
        <v>11</v>
      </c>
      <c r="AD105" s="84">
        <f>AC105/($AC105+$AE105+$AG105+$AI105+$AK105)</f>
        <v>0.73333333333333328</v>
      </c>
      <c r="AE105" s="78">
        <f>COUNTIF(AE106:AE120,"x")</f>
        <v>4</v>
      </c>
      <c r="AF105" s="84">
        <f>AE105/($AC105+$AE105+$AG105+$AI105+$AK105)</f>
        <v>0.26666666666666666</v>
      </c>
      <c r="AG105" s="78">
        <f>COUNTIF(AG106:AG120,"x")</f>
        <v>0</v>
      </c>
      <c r="AH105" s="84">
        <f>AG105/($AC105+$AE105+$AG105+$AI105+$AK105)</f>
        <v>0</v>
      </c>
      <c r="AI105" s="78">
        <f>COUNTIF(AI106:AI120,"x")</f>
        <v>0</v>
      </c>
      <c r="AJ105" s="84">
        <f>AI105/($AC105+$AE105+$AG105+$AI105+$AK105)</f>
        <v>0</v>
      </c>
      <c r="AK105" s="78">
        <f>COUNTIF(AK106:AK120,"x")</f>
        <v>0</v>
      </c>
      <c r="AL105" s="84">
        <f>AK105/($AC105+$AE105+$AG105+$AI105+$AK105)</f>
        <v>0</v>
      </c>
      <c r="AM105" s="78">
        <f>COUNTIF(AM106:AM120,"x")</f>
        <v>11</v>
      </c>
      <c r="AN105" s="84">
        <f>AM105/($AM105+$AO105+$AQ105+$AS105+$AU105)</f>
        <v>0.7857142857142857</v>
      </c>
      <c r="AO105" s="78">
        <f>COUNTIF(AO106:AO120,"x")</f>
        <v>3</v>
      </c>
      <c r="AP105" s="84">
        <f>AO105/($AM105+$AO105+$AQ105+$AS105+$AU105)</f>
        <v>0.21428571428571427</v>
      </c>
      <c r="AQ105" s="78">
        <f>COUNTIF(AQ106:AQ120,"x")</f>
        <v>0</v>
      </c>
      <c r="AR105" s="84">
        <f>AQ105/($AM105+$AO105+$AQ105+$AS105+$AU105)</f>
        <v>0</v>
      </c>
      <c r="AS105" s="78">
        <f>COUNTIF(AS106:AS120,"x")</f>
        <v>0</v>
      </c>
      <c r="AT105" s="84">
        <f>AS105/($AM105+$AO105+$AQ105+$AS105+$AU105)</f>
        <v>0</v>
      </c>
      <c r="AU105" s="78">
        <f>COUNTIF(AU106:AU120,"x")</f>
        <v>0</v>
      </c>
      <c r="AV105" s="84">
        <f>AU105/($AM105+$AO105+$AQ105+$AS105+$AU105)</f>
        <v>0</v>
      </c>
      <c r="AW105" s="10"/>
    </row>
    <row r="106" spans="1:49" s="3" customFormat="1" ht="23.25" customHeight="1" x14ac:dyDescent="0.25">
      <c r="A106" s="19">
        <v>1</v>
      </c>
      <c r="B106" s="20" t="s">
        <v>378</v>
      </c>
      <c r="C106" s="40" t="s">
        <v>564</v>
      </c>
      <c r="D106" s="619" t="s">
        <v>921</v>
      </c>
      <c r="E106" s="619" t="s">
        <v>921</v>
      </c>
      <c r="F106" s="137">
        <v>99</v>
      </c>
      <c r="G106" s="137">
        <v>38</v>
      </c>
      <c r="H106" s="137" t="s">
        <v>1596</v>
      </c>
      <c r="I106" s="24">
        <v>0</v>
      </c>
      <c r="J106" s="24"/>
      <c r="K106" s="139">
        <f t="shared" ref="K106:K143" si="130">G106+H106+I106-J106</f>
        <v>98</v>
      </c>
      <c r="L106" s="514" t="str">
        <f t="shared" ref="L106" si="131">IF(AND($K106&gt;=90,$K106&lt;=100),"Xuất sắc",IF(AND($K106&gt;=75,$K106&lt;90),"Tốt",IF(AND($K106&gt;=50,$K106&lt;75),"Hoàn thành",IF(AND($K106&lt;50,$K106&gt;0),"Không hoàn thành",IF($K106=0,"Không đánh giá","")))))</f>
        <v>Xuất sắc</v>
      </c>
      <c r="M106" s="130">
        <f t="shared" ref="M106:M117" si="132">G106</f>
        <v>38</v>
      </c>
      <c r="N106" s="586">
        <f>IF(ROUND(AVERAGE(VLOOKUP($S106,'Hệ số'!$B$5:$C$15,2,0),VLOOKUP($T106,'Hệ số'!$B$5:$C$15,2,0),VLOOKUP($U106,'Hệ số'!$B$5:$C$15,2,0)),1)&gt;=7.5,60,50)</f>
        <v>60</v>
      </c>
      <c r="O106" s="130" t="str">
        <f>IFERROR((VLOOKUP($E106,'[31]16.3-15.6 (total)  (2)'!$C$12:$F$138, 4,0)),"0")</f>
        <v>0</v>
      </c>
      <c r="P106" s="130"/>
      <c r="Q106" s="145">
        <f t="shared" ref="Q106:Q117" si="133">M106+N106+O106-P106</f>
        <v>98</v>
      </c>
      <c r="R106" s="135" t="str">
        <f t="shared" ref="R106:R120" si="134">IF(AND($Q106&gt;=90,$Q106&lt;=100),"Xuất sắc",IF(AND($Q106&gt;=75,$Q106&lt;90),"Tốt",IF(AND($Q106&gt;=50,$Q106&lt;75),"Hoàn thành",IF(AND($Q106&lt;50,$Q106&gt;0),"Không hoàn thành",IF($Q106=0,"Không đánh giá","")))))</f>
        <v>Xuất sắc</v>
      </c>
      <c r="S106" s="461" t="str">
        <f>IFERROR((VLOOKUP($E106,'[1]XET CUOI NAM'!$D$9:$AC$341,21,0)),"-")</f>
        <v>A1</v>
      </c>
      <c r="T106" s="461" t="str">
        <f>IFERROR((VLOOKUP($E106,'[1]XET CUOI NAM'!$D$9:$AC$341,23,0)),"-")</f>
        <v>A1</v>
      </c>
      <c r="U106" s="588" t="str">
        <f>IFERROR((VLOOKUP($E106,[2]Sheet1!$D$7:$P$389,8,0)),"-")</f>
        <v>A1</v>
      </c>
      <c r="V106" s="490">
        <f>COUNTIF(S106:U106,"B1")+COUNTIF(S106:U106,"B2")*2</f>
        <v>0</v>
      </c>
      <c r="W106" s="490">
        <f>+COUNTIF(S106:U106,"C*")+COUNTIF(S106:U106,"D")</f>
        <v>0</v>
      </c>
      <c r="X106" s="682">
        <f t="shared" ref="X106" si="135">SUM(Y106:Z106)</f>
        <v>38</v>
      </c>
      <c r="Y106" s="490">
        <f>IFERROR((VLOOKUP($E106,'[5]Chi tiet'!$D$7:$P$385,12,0)),"-")+IFERROR((VLOOKUP($E106,[6]Sheet1!$D$7:$P$382,12,0)),"-")+IFERROR((VLOOKUP($E106,[2]Sheet1!$D$7:$P$389,12,0)),"-")</f>
        <v>15</v>
      </c>
      <c r="Z106" s="490">
        <f>IFERROR((VLOOKUP($E106,'[5]Chi tiet'!$D$7:$P$385,13,0)),"-")+IFERROR((VLOOKUP($E106,[6]Sheet1!$D$7:$P$382,13,0)),"-")+IFERROR((VLOOKUP($E106,[2]Sheet1!$D$7:$P$389,13,0)),"-")</f>
        <v>23</v>
      </c>
      <c r="AA106" s="576" t="str">
        <f t="shared" ref="AA106:AA119" si="136">IF(W106&gt;=1,"Không hoàn thành",IF(AND($Q106&gt;=90,$Q106&lt;=100,V106=0),"Xuất sắc",IF(AND($Q106&gt;=90,$Q106&lt;=100,V106=1),"Tốt",IF(AND($Q106&gt;=90,$Q106&lt;=100,V106=2),"Hoàn thành",IF(AND($Q106&gt;=90,$Q106&lt;=100,V106&gt;=3),"Không hoàn thành",IF(AND($Q106&gt;=75,$Q106&lt;90,V106=0),"Tốt",IF(AND($Q106&gt;=75,$Q106&lt;90,V106=1),"Hoàn thành",IF(AND($Q106&gt;=75,$Q106&lt;90,V106&gt;=2),"Không hoàn thành",IF(AND($Q106&gt;=50,$Q106&lt;75,V106=0),"Hoàn thành",IF(AND($Q106&gt;=50,$Q106&lt;=75,V106&gt;=1),"Không hoàn thành",IF(AND($Q106&gt;0,$Q106&lt;50),"Không hoàn thành",IF($Q106=0,"Không đánh giá",""))))))))))))</f>
        <v>Xuất sắc</v>
      </c>
      <c r="AB106" s="538"/>
      <c r="AC106" s="10" t="str">
        <f t="shared" ref="AC106:AC120" si="137">IF($L106="Xuất sắc","X","")</f>
        <v>X</v>
      </c>
      <c r="AD106" s="10"/>
      <c r="AE106" s="82" t="str">
        <f t="shared" ref="AE106:AE120" si="138">IF($L106="Tốt","X","")</f>
        <v/>
      </c>
      <c r="AF106" s="82"/>
      <c r="AG106" s="10" t="str">
        <f t="shared" ref="AG106:AG120" si="139">IF($L106="Hoàn thành","X","")</f>
        <v/>
      </c>
      <c r="AH106" s="82"/>
      <c r="AI106" s="10" t="str">
        <f t="shared" ref="AI106:AI120" si="140">IF($L106="Không hoàn thành","X","")</f>
        <v/>
      </c>
      <c r="AJ106" s="506"/>
      <c r="AK106" s="10" t="str">
        <f t="shared" ref="AK106:AK120" si="141">IF($L106="Không đánh giá","X","")</f>
        <v/>
      </c>
      <c r="AL106" s="141"/>
      <c r="AM106" s="10" t="str">
        <f t="shared" ref="AM106:AM120" si="142">IF($AA106="Xuất sắc","X","")</f>
        <v>X</v>
      </c>
      <c r="AN106" s="10"/>
      <c r="AO106" s="82" t="str">
        <f t="shared" ref="AO106:AO120" si="143">IF($AA106="Tốt","X","")</f>
        <v/>
      </c>
      <c r="AP106" s="82"/>
      <c r="AQ106" s="10" t="str">
        <f t="shared" ref="AQ106:AQ120" si="144">IF($AA106="Hoàn thành","X","")</f>
        <v/>
      </c>
      <c r="AR106" s="82"/>
      <c r="AS106" s="10" t="str">
        <f t="shared" ref="AS106:AS120" si="145">IF($AA106="Không hoàn thành","X","")</f>
        <v/>
      </c>
      <c r="AT106" s="506"/>
      <c r="AU106" s="10" t="str">
        <f t="shared" ref="AU106:AU120" si="146">IF($AA106="Không đánh giá","X","")</f>
        <v/>
      </c>
      <c r="AV106" s="141"/>
      <c r="AW106" s="72" t="s">
        <v>827</v>
      </c>
    </row>
    <row r="107" spans="1:49" s="4" customFormat="1" ht="23.25" customHeight="1" x14ac:dyDescent="0.25">
      <c r="A107" s="19">
        <v>2</v>
      </c>
      <c r="B107" s="20" t="s">
        <v>28</v>
      </c>
      <c r="C107" s="40" t="s">
        <v>565</v>
      </c>
      <c r="D107" s="619" t="s">
        <v>922</v>
      </c>
      <c r="E107" s="619" t="s">
        <v>922</v>
      </c>
      <c r="F107" s="137">
        <v>86</v>
      </c>
      <c r="G107" s="674">
        <v>29</v>
      </c>
      <c r="H107" s="953">
        <v>60</v>
      </c>
      <c r="I107" s="24">
        <v>0</v>
      </c>
      <c r="J107" s="24"/>
      <c r="K107" s="139">
        <f t="shared" si="130"/>
        <v>89</v>
      </c>
      <c r="L107" s="514" t="str">
        <f t="shared" ref="L107:L143" si="147">IF(AND($K107&gt;=90,$K107&lt;=100),"Xuất sắc",IF(AND($K107&gt;=75,$K107&lt;90),"Tốt",IF(AND($K107&gt;=50,$K107&lt;75),"Hoàn thành",IF(AND($K107&lt;50,$K107&gt;0),"Không hoàn thành",IF($K107=0,"Không đánh giá","")))))</f>
        <v>Tốt</v>
      </c>
      <c r="M107" s="130">
        <f t="shared" si="132"/>
        <v>29</v>
      </c>
      <c r="N107" s="586">
        <f>IF(ROUND(AVERAGE(VLOOKUP($S107,'Hệ số'!$B$5:$C$15,2,0),VLOOKUP($T107,'Hệ số'!$B$5:$C$15,2,0),VLOOKUP($U107,'Hệ số'!$B$5:$C$15,2,0)),1)&gt;=7.5,60,50)</f>
        <v>60</v>
      </c>
      <c r="O107" s="130" t="str">
        <f>IFERROR((VLOOKUP($E107,'[31]16.3-15.6 (total)  (2)'!$C$12:$F$138, 4,0)),"0")</f>
        <v>0</v>
      </c>
      <c r="P107" s="130"/>
      <c r="Q107" s="145">
        <f t="shared" si="133"/>
        <v>89</v>
      </c>
      <c r="R107" s="135" t="str">
        <f t="shared" si="134"/>
        <v>Tốt</v>
      </c>
      <c r="S107" s="461" t="str">
        <f>IFERROR((VLOOKUP($E107,'[1]XET CUOI NAM'!$D$9:$AC$341,21,0)),"-")</f>
        <v>A2</v>
      </c>
      <c r="T107" s="461" t="str">
        <f>IFERROR((VLOOKUP($E107,'[1]XET CUOI NAM'!$D$9:$AC$341,23,0)),"-")</f>
        <v>A2</v>
      </c>
      <c r="U107" s="588" t="str">
        <f>IFERROR((VLOOKUP($E107,[2]Sheet1!$D$7:$P$389,8,0)),"-")</f>
        <v>A2</v>
      </c>
      <c r="V107" s="490">
        <f t="shared" ref="V107:V118" si="148">COUNTIF(S107:U107,"B1")+COUNTIF(S107:U107,"B2")*2</f>
        <v>0</v>
      </c>
      <c r="W107" s="490">
        <f t="shared" ref="W107:W118" si="149">+COUNTIF(S107:U107,"C*")+COUNTIF(S107:U107,"D")</f>
        <v>0</v>
      </c>
      <c r="X107" s="682">
        <f t="shared" ref="X107:X117" si="150">SUM(Y107:Z107)</f>
        <v>27</v>
      </c>
      <c r="Y107" s="490">
        <f>IFERROR((VLOOKUP($E107,'[5]Chi tiet'!$D$7:$P$385,12,0)),"-")+IFERROR((VLOOKUP($E107,[6]Sheet1!$D$7:$P$382,12,0)),"-")+IFERROR((VLOOKUP($E107,[2]Sheet1!$D$7:$P$389,12,0)),"-")</f>
        <v>11</v>
      </c>
      <c r="Z107" s="490">
        <f>IFERROR((VLOOKUP($E107,'[5]Chi tiet'!$D$7:$P$385,13,0)),"-")+IFERROR((VLOOKUP($E107,[6]Sheet1!$D$7:$P$382,13,0)),"-")+IFERROR((VLOOKUP($E107,[2]Sheet1!$D$7:$P$389,13,0)),"-")</f>
        <v>16</v>
      </c>
      <c r="AA107" s="576" t="str">
        <f t="shared" si="136"/>
        <v>Tốt</v>
      </c>
      <c r="AB107" s="491"/>
      <c r="AC107" s="10" t="str">
        <f t="shared" si="137"/>
        <v/>
      </c>
      <c r="AD107" s="10"/>
      <c r="AE107" s="82" t="str">
        <f t="shared" si="138"/>
        <v>X</v>
      </c>
      <c r="AF107" s="82"/>
      <c r="AG107" s="10" t="str">
        <f t="shared" si="139"/>
        <v/>
      </c>
      <c r="AH107" s="82"/>
      <c r="AI107" s="10" t="str">
        <f t="shared" si="140"/>
        <v/>
      </c>
      <c r="AJ107" s="506"/>
      <c r="AK107" s="10" t="str">
        <f t="shared" si="141"/>
        <v/>
      </c>
      <c r="AL107" s="141"/>
      <c r="AM107" s="10" t="str">
        <f t="shared" si="142"/>
        <v/>
      </c>
      <c r="AN107" s="10"/>
      <c r="AO107" s="82" t="str">
        <f t="shared" si="143"/>
        <v>X</v>
      </c>
      <c r="AP107" s="82"/>
      <c r="AQ107" s="10" t="str">
        <f t="shared" si="144"/>
        <v/>
      </c>
      <c r="AR107" s="82"/>
      <c r="AS107" s="10" t="str">
        <f t="shared" si="145"/>
        <v/>
      </c>
      <c r="AT107" s="506"/>
      <c r="AU107" s="10" t="str">
        <f t="shared" si="146"/>
        <v/>
      </c>
      <c r="AV107" s="141"/>
      <c r="AW107" s="72" t="s">
        <v>827</v>
      </c>
    </row>
    <row r="108" spans="1:49" s="3" customFormat="1" ht="21.75" customHeight="1" x14ac:dyDescent="0.25">
      <c r="A108" s="19">
        <v>3</v>
      </c>
      <c r="B108" s="66" t="s">
        <v>270</v>
      </c>
      <c r="C108" s="125" t="s">
        <v>271</v>
      </c>
      <c r="D108" s="619" t="s">
        <v>923</v>
      </c>
      <c r="E108" s="619" t="s">
        <v>923</v>
      </c>
      <c r="F108" s="137">
        <v>95</v>
      </c>
      <c r="G108" s="137">
        <v>36</v>
      </c>
      <c r="H108" s="137" t="s">
        <v>1596</v>
      </c>
      <c r="I108" s="24">
        <v>0</v>
      </c>
      <c r="J108" s="24"/>
      <c r="K108" s="139">
        <f t="shared" si="130"/>
        <v>96</v>
      </c>
      <c r="L108" s="514" t="str">
        <f t="shared" si="147"/>
        <v>Xuất sắc</v>
      </c>
      <c r="M108" s="130">
        <f>G108</f>
        <v>36</v>
      </c>
      <c r="N108" s="586">
        <f>IF(ROUND(AVERAGE(VLOOKUP($S108,'Hệ số'!$B$5:$C$15,2,0),VLOOKUP($T108,'Hệ số'!$B$5:$C$15,2,0),VLOOKUP($U108,'Hệ số'!$B$5:$C$15,2,0)),1)&gt;=7.5,60,50)</f>
        <v>60</v>
      </c>
      <c r="O108" s="130" t="str">
        <f>IFERROR((VLOOKUP($E108,'[31]16.3-15.6 (total)  (2)'!$C$12:$F$138, 4,0)),"0")</f>
        <v>0</v>
      </c>
      <c r="P108" s="130"/>
      <c r="Q108" s="145">
        <f>M108+N108+O108-P108</f>
        <v>96</v>
      </c>
      <c r="R108" s="135" t="str">
        <f t="shared" si="134"/>
        <v>Xuất sắc</v>
      </c>
      <c r="S108" s="461" t="str">
        <f>IFERROR((VLOOKUP($E108,'[1]XET CUOI NAM'!$D$9:$AC$341,21,0)),"-")</f>
        <v>A2</v>
      </c>
      <c r="T108" s="461" t="str">
        <f>IFERROR((VLOOKUP($E108,'[1]XET CUOI NAM'!$D$9:$AC$341,23,0)),"-")</f>
        <v>A2</v>
      </c>
      <c r="U108" s="588" t="str">
        <f>IFERROR((VLOOKUP($E108,[2]Sheet1!$D$7:$P$389,8,0)),"-")</f>
        <v>A2</v>
      </c>
      <c r="V108" s="490">
        <f t="shared" si="148"/>
        <v>0</v>
      </c>
      <c r="W108" s="490">
        <f t="shared" si="149"/>
        <v>0</v>
      </c>
      <c r="X108" s="682">
        <f t="shared" si="150"/>
        <v>30</v>
      </c>
      <c r="Y108" s="490">
        <f>IFERROR((VLOOKUP($E108,'[5]Chi tiet'!$D$7:$P$385,12,0)),"-")+IFERROR((VLOOKUP($E108,[6]Sheet1!$D$7:$P$382,12,0)),"-")+IFERROR((VLOOKUP($E108,[2]Sheet1!$D$7:$P$389,12,0)),"-")</f>
        <v>12</v>
      </c>
      <c r="Z108" s="490">
        <f>IFERROR((VLOOKUP($E108,'[5]Chi tiet'!$D$7:$P$385,13,0)),"-")+IFERROR((VLOOKUP($E108,[6]Sheet1!$D$7:$P$382,13,0)),"-")+IFERROR((VLOOKUP($E108,[2]Sheet1!$D$7:$P$389,13,0)),"-")</f>
        <v>18</v>
      </c>
      <c r="AA108" s="576" t="str">
        <f t="shared" si="136"/>
        <v>Xuất sắc</v>
      </c>
      <c r="AB108" s="539"/>
      <c r="AC108" s="10" t="str">
        <f t="shared" si="137"/>
        <v>X</v>
      </c>
      <c r="AD108" s="10"/>
      <c r="AE108" s="82" t="str">
        <f t="shared" si="138"/>
        <v/>
      </c>
      <c r="AF108" s="82"/>
      <c r="AG108" s="10" t="str">
        <f t="shared" si="139"/>
        <v/>
      </c>
      <c r="AH108" s="82"/>
      <c r="AI108" s="10" t="str">
        <f t="shared" si="140"/>
        <v/>
      </c>
      <c r="AJ108" s="506"/>
      <c r="AK108" s="10" t="str">
        <f t="shared" si="141"/>
        <v/>
      </c>
      <c r="AL108" s="141"/>
      <c r="AM108" s="10" t="str">
        <f t="shared" si="142"/>
        <v>X</v>
      </c>
      <c r="AN108" s="10"/>
      <c r="AO108" s="82" t="str">
        <f t="shared" si="143"/>
        <v/>
      </c>
      <c r="AP108" s="82"/>
      <c r="AQ108" s="10" t="str">
        <f t="shared" si="144"/>
        <v/>
      </c>
      <c r="AR108" s="82"/>
      <c r="AS108" s="10" t="str">
        <f t="shared" si="145"/>
        <v/>
      </c>
      <c r="AT108" s="506"/>
      <c r="AU108" s="10" t="str">
        <f t="shared" si="146"/>
        <v/>
      </c>
      <c r="AV108" s="141"/>
      <c r="AW108" s="72" t="s">
        <v>827</v>
      </c>
    </row>
    <row r="109" spans="1:49" s="4" customFormat="1" ht="23.25" customHeight="1" x14ac:dyDescent="0.25">
      <c r="A109" s="19">
        <v>4</v>
      </c>
      <c r="B109" s="20" t="s">
        <v>266</v>
      </c>
      <c r="C109" s="40" t="s">
        <v>535</v>
      </c>
      <c r="D109" s="619" t="s">
        <v>924</v>
      </c>
      <c r="E109" s="619" t="s">
        <v>924</v>
      </c>
      <c r="F109" s="137">
        <v>86</v>
      </c>
      <c r="G109" s="674">
        <v>29</v>
      </c>
      <c r="H109" s="953">
        <v>60</v>
      </c>
      <c r="I109" s="24">
        <v>0</v>
      </c>
      <c r="J109" s="24"/>
      <c r="K109" s="139">
        <f t="shared" si="130"/>
        <v>89</v>
      </c>
      <c r="L109" s="514" t="str">
        <f t="shared" si="147"/>
        <v>Tốt</v>
      </c>
      <c r="M109" s="130">
        <f t="shared" si="132"/>
        <v>29</v>
      </c>
      <c r="N109" s="586">
        <f>IF(ROUND(AVERAGE(VLOOKUP($S109,'Hệ số'!$B$5:$C$15,2,0),VLOOKUP($T109,'Hệ số'!$B$5:$C$15,2,0),VLOOKUP($U109,'Hệ số'!$B$5:$C$15,2,0)),1)&gt;=7.5,60,50)</f>
        <v>60</v>
      </c>
      <c r="O109" s="130" t="str">
        <f>IFERROR((VLOOKUP($E109,'[31]16.3-15.6 (total)  (2)'!$C$12:$F$138, 4,0)),"0")</f>
        <v>0</v>
      </c>
      <c r="P109" s="130"/>
      <c r="Q109" s="145">
        <f t="shared" si="133"/>
        <v>89</v>
      </c>
      <c r="R109" s="135" t="str">
        <f t="shared" si="134"/>
        <v>Tốt</v>
      </c>
      <c r="S109" s="461" t="str">
        <f>IFERROR((VLOOKUP($E109,'[1]XET CUOI NAM'!$D$9:$AC$341,21,0)),"-")</f>
        <v>A2</v>
      </c>
      <c r="T109" s="461" t="str">
        <f>IFERROR((VLOOKUP($E109,'[1]XET CUOI NAM'!$D$9:$AC$341,23,0)),"-")</f>
        <v>A2</v>
      </c>
      <c r="U109" s="588" t="str">
        <f>IFERROR((VLOOKUP($E109,[2]Sheet1!$D$7:$P$389,8,0)),"-")</f>
        <v>A2</v>
      </c>
      <c r="V109" s="490">
        <f t="shared" si="148"/>
        <v>0</v>
      </c>
      <c r="W109" s="490">
        <f t="shared" si="149"/>
        <v>0</v>
      </c>
      <c r="X109" s="682">
        <f t="shared" si="150"/>
        <v>18</v>
      </c>
      <c r="Y109" s="490">
        <f>IFERROR((VLOOKUP($E109,'[5]Chi tiet'!$D$7:$P$385,12,0)),"-")+IFERROR((VLOOKUP($E109,[6]Sheet1!$D$7:$P$382,12,0)),"-")+IFERROR((VLOOKUP($E109,[2]Sheet1!$D$7:$P$389,12,0)),"-")</f>
        <v>5</v>
      </c>
      <c r="Z109" s="490">
        <f>IFERROR((VLOOKUP($E109,'[5]Chi tiet'!$D$7:$P$385,13,0)),"-")+IFERROR((VLOOKUP($E109,[6]Sheet1!$D$7:$P$382,13,0)),"-")+IFERROR((VLOOKUP($E109,[2]Sheet1!$D$7:$P$389,13,0)),"-")</f>
        <v>13</v>
      </c>
      <c r="AA109" s="576" t="str">
        <f t="shared" si="136"/>
        <v>Tốt</v>
      </c>
      <c r="AB109" s="530"/>
      <c r="AC109" s="10" t="str">
        <f t="shared" si="137"/>
        <v/>
      </c>
      <c r="AD109" s="10"/>
      <c r="AE109" s="82" t="str">
        <f t="shared" si="138"/>
        <v>X</v>
      </c>
      <c r="AF109" s="82"/>
      <c r="AG109" s="10" t="str">
        <f t="shared" si="139"/>
        <v/>
      </c>
      <c r="AH109" s="82"/>
      <c r="AI109" s="10" t="str">
        <f t="shared" si="140"/>
        <v/>
      </c>
      <c r="AJ109" s="506"/>
      <c r="AK109" s="10" t="str">
        <f t="shared" si="141"/>
        <v/>
      </c>
      <c r="AL109" s="141"/>
      <c r="AM109" s="10" t="str">
        <f t="shared" si="142"/>
        <v/>
      </c>
      <c r="AN109" s="10"/>
      <c r="AO109" s="82" t="str">
        <f t="shared" si="143"/>
        <v>X</v>
      </c>
      <c r="AP109" s="82"/>
      <c r="AQ109" s="10" t="str">
        <f t="shared" si="144"/>
        <v/>
      </c>
      <c r="AR109" s="82"/>
      <c r="AS109" s="10" t="str">
        <f t="shared" si="145"/>
        <v/>
      </c>
      <c r="AT109" s="506"/>
      <c r="AU109" s="10" t="str">
        <f t="shared" si="146"/>
        <v/>
      </c>
      <c r="AV109" s="141"/>
      <c r="AW109" s="10" t="s">
        <v>826</v>
      </c>
    </row>
    <row r="110" spans="1:49" s="3" customFormat="1" ht="21.75" customHeight="1" x14ac:dyDescent="0.25">
      <c r="A110" s="19">
        <v>5</v>
      </c>
      <c r="B110" s="298" t="s">
        <v>61</v>
      </c>
      <c r="C110" s="296" t="s">
        <v>557</v>
      </c>
      <c r="D110" s="620" t="s">
        <v>925</v>
      </c>
      <c r="E110" s="620" t="s">
        <v>925</v>
      </c>
      <c r="F110" s="137">
        <v>96</v>
      </c>
      <c r="G110" s="137">
        <v>34</v>
      </c>
      <c r="H110" s="137" t="s">
        <v>1596</v>
      </c>
      <c r="I110" s="24">
        <v>1</v>
      </c>
      <c r="J110" s="24"/>
      <c r="K110" s="139">
        <f t="shared" si="130"/>
        <v>95</v>
      </c>
      <c r="L110" s="514" t="str">
        <f t="shared" si="147"/>
        <v>Xuất sắc</v>
      </c>
      <c r="M110" s="130">
        <f>G110</f>
        <v>34</v>
      </c>
      <c r="N110" s="586">
        <f>IF(ROUND(AVERAGE(VLOOKUP($S110,'Hệ số'!$B$5:$C$15,2,0),VLOOKUP($T110,'Hệ số'!$B$5:$C$15,2,0),VLOOKUP($U110,'Hệ số'!$B$5:$C$15,2,0)),1)&gt;=7.5,60,50)</f>
        <v>60</v>
      </c>
      <c r="O110" s="130">
        <f>IFERROR((VLOOKUP($E110,'[31]16.3-15.6 (total)  (2)'!$C$12:$F$138, 4,0)),"0")</f>
        <v>1</v>
      </c>
      <c r="P110" s="130"/>
      <c r="Q110" s="145">
        <f>M110+N110+O110-P110</f>
        <v>95</v>
      </c>
      <c r="R110" s="135" t="str">
        <f t="shared" si="134"/>
        <v>Xuất sắc</v>
      </c>
      <c r="S110" s="461" t="str">
        <f>IFERROR((VLOOKUP($E110,'[1]XET CUOI NAM'!$D$9:$AC$341,21,0)),"-")</f>
        <v>A2</v>
      </c>
      <c r="T110" s="461" t="str">
        <f>IFERROR((VLOOKUP($E110,'[1]XET CUOI NAM'!$D$9:$AC$341,23,0)),"-")</f>
        <v>A2</v>
      </c>
      <c r="U110" s="588" t="str">
        <f>IFERROR((VLOOKUP($E110,[2]Sheet1!$D$7:$P$389,8,0)),"-")</f>
        <v>A2</v>
      </c>
      <c r="V110" s="490">
        <f t="shared" si="148"/>
        <v>0</v>
      </c>
      <c r="W110" s="490">
        <f t="shared" si="149"/>
        <v>0</v>
      </c>
      <c r="X110" s="682">
        <f t="shared" si="150"/>
        <v>22</v>
      </c>
      <c r="Y110" s="490">
        <f>IFERROR((VLOOKUP($E110,'[5]Chi tiet'!$D$7:$P$385,12,0)),"-")+IFERROR((VLOOKUP($E110,[6]Sheet1!$D$7:$P$382,12,0)),"-")+IFERROR((VLOOKUP($E110,[2]Sheet1!$D$7:$P$389,12,0)),"-")</f>
        <v>8</v>
      </c>
      <c r="Z110" s="490">
        <f>IFERROR((VLOOKUP($E110,'[5]Chi tiet'!$D$7:$P$385,13,0)),"-")+IFERROR((VLOOKUP($E110,[6]Sheet1!$D$7:$P$382,13,0)),"-")+IFERROR((VLOOKUP($E110,[2]Sheet1!$D$7:$P$389,13,0)),"-")</f>
        <v>14</v>
      </c>
      <c r="AA110" s="576" t="str">
        <f t="shared" si="136"/>
        <v>Xuất sắc</v>
      </c>
      <c r="AB110" s="539"/>
      <c r="AC110" s="10" t="str">
        <f t="shared" si="137"/>
        <v>X</v>
      </c>
      <c r="AD110" s="10"/>
      <c r="AE110" s="82" t="str">
        <f t="shared" si="138"/>
        <v/>
      </c>
      <c r="AF110" s="82"/>
      <c r="AG110" s="10" t="str">
        <f t="shared" si="139"/>
        <v/>
      </c>
      <c r="AH110" s="82"/>
      <c r="AI110" s="10" t="str">
        <f t="shared" si="140"/>
        <v/>
      </c>
      <c r="AJ110" s="506"/>
      <c r="AK110" s="10" t="str">
        <f t="shared" si="141"/>
        <v/>
      </c>
      <c r="AL110" s="141"/>
      <c r="AM110" s="10" t="str">
        <f t="shared" si="142"/>
        <v>X</v>
      </c>
      <c r="AN110" s="10"/>
      <c r="AO110" s="82" t="str">
        <f t="shared" si="143"/>
        <v/>
      </c>
      <c r="AP110" s="82"/>
      <c r="AQ110" s="10" t="str">
        <f t="shared" si="144"/>
        <v/>
      </c>
      <c r="AR110" s="82"/>
      <c r="AS110" s="10" t="str">
        <f t="shared" si="145"/>
        <v/>
      </c>
      <c r="AT110" s="506"/>
      <c r="AU110" s="10" t="str">
        <f t="shared" si="146"/>
        <v/>
      </c>
      <c r="AV110" s="141"/>
      <c r="AW110" s="10" t="s">
        <v>826</v>
      </c>
    </row>
    <row r="111" spans="1:49" s="3" customFormat="1" ht="23.25" customHeight="1" x14ac:dyDescent="0.25">
      <c r="A111" s="19">
        <v>6</v>
      </c>
      <c r="B111" s="20" t="s">
        <v>380</v>
      </c>
      <c r="C111" s="40" t="s">
        <v>182</v>
      </c>
      <c r="D111" s="620" t="s">
        <v>926</v>
      </c>
      <c r="E111" s="620" t="s">
        <v>926</v>
      </c>
      <c r="F111" s="137">
        <v>86</v>
      </c>
      <c r="G111" s="674">
        <v>29</v>
      </c>
      <c r="H111" s="953">
        <v>60</v>
      </c>
      <c r="I111" s="24">
        <v>0</v>
      </c>
      <c r="J111" s="24"/>
      <c r="K111" s="139">
        <f t="shared" si="130"/>
        <v>89</v>
      </c>
      <c r="L111" s="514" t="str">
        <f t="shared" si="147"/>
        <v>Tốt</v>
      </c>
      <c r="M111" s="130">
        <f t="shared" si="132"/>
        <v>29</v>
      </c>
      <c r="N111" s="822" t="e">
        <f>IF(ROUND(AVERAGE(VLOOKUP($S111,'Hệ số'!$B$5:$C$15,2,0),VLOOKUP($T111,'Hệ số'!$B$5:$C$15,2,0),VLOOKUP($U111,'Hệ số'!$B$5:$C$15,2,0)),1)&gt;=7.5,60,50)</f>
        <v>#N/A</v>
      </c>
      <c r="O111" s="130" t="str">
        <f>IFERROR((VLOOKUP($E111,'[31]16.3-15.6 (total)  (2)'!$C$12:$F$138, 4,0)),"0")</f>
        <v>0</v>
      </c>
      <c r="P111" s="130"/>
      <c r="Q111" s="145" t="e">
        <f t="shared" si="133"/>
        <v>#N/A</v>
      </c>
      <c r="R111" s="135" t="e">
        <f t="shared" si="134"/>
        <v>#N/A</v>
      </c>
      <c r="S111" s="461" t="str">
        <f>IFERROR((VLOOKUP($E111,'[1]XET CUOI NAM'!$D$9:$AC$341,21,0)),"-")</f>
        <v>A2</v>
      </c>
      <c r="T111" s="823" t="str">
        <f>IFERROR((VLOOKUP($E111,'[1]XET CUOI NAM'!$D$9:$AC$341,23,0)),"-")</f>
        <v>A DN</v>
      </c>
      <c r="U111" s="588" t="str">
        <f>IFERROR((VLOOKUP($E111,[2]Sheet1!$D$7:$P$389,8,0)),"-")</f>
        <v>A DN</v>
      </c>
      <c r="V111" s="490">
        <f t="shared" si="148"/>
        <v>0</v>
      </c>
      <c r="W111" s="490">
        <f t="shared" si="149"/>
        <v>0</v>
      </c>
      <c r="X111" s="682">
        <f t="shared" si="150"/>
        <v>12</v>
      </c>
      <c r="Y111" s="490">
        <f>IFERROR((VLOOKUP($E111,'[5]Chi tiet'!$D$7:$P$385,12,0)),"-")+IFERROR((VLOOKUP($E111,[6]Sheet1!$D$7:$P$382,12,0)),"-")+IFERROR((VLOOKUP($E111,[2]Sheet1!$D$7:$P$389,12,0)),"-")</f>
        <v>3</v>
      </c>
      <c r="Z111" s="490">
        <f>IFERROR((VLOOKUP($E111,'[5]Chi tiet'!$D$7:$P$385,13,0)),"-")+IFERROR((VLOOKUP($E111,[6]Sheet1!$D$7:$P$382,13,0)),"-")+IFERROR((VLOOKUP($E111,[2]Sheet1!$D$7:$P$389,13,0)),"-")</f>
        <v>9</v>
      </c>
      <c r="AA111" s="576" t="e">
        <f t="shared" si="136"/>
        <v>#N/A</v>
      </c>
      <c r="AB111" s="534"/>
      <c r="AC111" s="10" t="str">
        <f t="shared" si="137"/>
        <v/>
      </c>
      <c r="AD111" s="10"/>
      <c r="AE111" s="82" t="str">
        <f t="shared" si="138"/>
        <v>X</v>
      </c>
      <c r="AF111" s="82"/>
      <c r="AG111" s="10" t="str">
        <f t="shared" si="139"/>
        <v/>
      </c>
      <c r="AH111" s="82"/>
      <c r="AI111" s="10" t="str">
        <f t="shared" si="140"/>
        <v/>
      </c>
      <c r="AJ111" s="506"/>
      <c r="AK111" s="10" t="str">
        <f t="shared" si="141"/>
        <v/>
      </c>
      <c r="AL111" s="141"/>
      <c r="AM111" s="10" t="e">
        <f t="shared" si="142"/>
        <v>#N/A</v>
      </c>
      <c r="AN111" s="10"/>
      <c r="AO111" s="82" t="e">
        <f t="shared" si="143"/>
        <v>#N/A</v>
      </c>
      <c r="AP111" s="82"/>
      <c r="AQ111" s="10" t="e">
        <f t="shared" si="144"/>
        <v>#N/A</v>
      </c>
      <c r="AR111" s="82"/>
      <c r="AS111" s="10" t="e">
        <f t="shared" si="145"/>
        <v>#N/A</v>
      </c>
      <c r="AT111" s="506"/>
      <c r="AU111" s="10" t="e">
        <f t="shared" si="146"/>
        <v>#N/A</v>
      </c>
      <c r="AV111" s="141"/>
      <c r="AW111" s="10"/>
    </row>
    <row r="112" spans="1:49" s="3" customFormat="1" ht="23.25" customHeight="1" x14ac:dyDescent="0.25">
      <c r="A112" s="19">
        <v>7</v>
      </c>
      <c r="B112" s="20" t="s">
        <v>381</v>
      </c>
      <c r="C112" s="40" t="s">
        <v>566</v>
      </c>
      <c r="D112" s="620" t="s">
        <v>927</v>
      </c>
      <c r="E112" s="620" t="s">
        <v>927</v>
      </c>
      <c r="F112" s="137">
        <v>95</v>
      </c>
      <c r="G112" s="137">
        <v>34</v>
      </c>
      <c r="H112" s="137" t="s">
        <v>1596</v>
      </c>
      <c r="I112" s="24">
        <v>0</v>
      </c>
      <c r="J112" s="24"/>
      <c r="K112" s="139">
        <f t="shared" si="130"/>
        <v>94</v>
      </c>
      <c r="L112" s="514" t="str">
        <f t="shared" si="147"/>
        <v>Xuất sắc</v>
      </c>
      <c r="M112" s="130">
        <f t="shared" si="132"/>
        <v>34</v>
      </c>
      <c r="N112" s="586">
        <f>IF(ROUND(AVERAGE(VLOOKUP($S112,'Hệ số'!$B$5:$C$15,2,0),VLOOKUP($T112,'Hệ số'!$B$5:$C$15,2,0),VLOOKUP($U112,'Hệ số'!$B$5:$C$15,2,0)),1)&gt;=7.5,60,50)</f>
        <v>60</v>
      </c>
      <c r="O112" s="130" t="str">
        <f>IFERROR((VLOOKUP($E112,'[31]16.3-15.6 (total)  (2)'!$C$12:$F$138, 4,0)),"0")</f>
        <v>0</v>
      </c>
      <c r="P112" s="130"/>
      <c r="Q112" s="145">
        <f t="shared" si="133"/>
        <v>94</v>
      </c>
      <c r="R112" s="135" t="str">
        <f t="shared" si="134"/>
        <v>Xuất sắc</v>
      </c>
      <c r="S112" s="461" t="str">
        <f>IFERROR((VLOOKUP($E112,'[1]XET CUOI NAM'!$D$9:$AC$341,21,0)),"-")</f>
        <v>A3</v>
      </c>
      <c r="T112" s="461" t="str">
        <f>IFERROR((VLOOKUP($E112,'[1]XET CUOI NAM'!$D$9:$AC$341,23,0)),"-")</f>
        <v>A3</v>
      </c>
      <c r="U112" s="588" t="str">
        <f>IFERROR((VLOOKUP($E112,[2]Sheet1!$D$7:$P$389,8,0)),"-")</f>
        <v>A3</v>
      </c>
      <c r="V112" s="490">
        <f t="shared" si="148"/>
        <v>0</v>
      </c>
      <c r="W112" s="490">
        <f t="shared" si="149"/>
        <v>0</v>
      </c>
      <c r="X112" s="682">
        <f t="shared" si="150"/>
        <v>17</v>
      </c>
      <c r="Y112" s="490">
        <f>IFERROR((VLOOKUP($E112,'[5]Chi tiet'!$D$7:$P$385,12,0)),"-")+IFERROR((VLOOKUP($E112,[6]Sheet1!$D$7:$P$382,12,0)),"-")+IFERROR((VLOOKUP($E112,[2]Sheet1!$D$7:$P$389,12,0)),"-")</f>
        <v>3</v>
      </c>
      <c r="Z112" s="490">
        <f>IFERROR((VLOOKUP($E112,'[5]Chi tiet'!$D$7:$P$385,13,0)),"-")+IFERROR((VLOOKUP($E112,[6]Sheet1!$D$7:$P$382,13,0)),"-")+IFERROR((VLOOKUP($E112,[2]Sheet1!$D$7:$P$389,13,0)),"-")</f>
        <v>14</v>
      </c>
      <c r="AA112" s="576" t="str">
        <f t="shared" si="136"/>
        <v>Xuất sắc</v>
      </c>
      <c r="AB112" s="534"/>
      <c r="AC112" s="10" t="str">
        <f t="shared" si="137"/>
        <v>X</v>
      </c>
      <c r="AD112" s="10"/>
      <c r="AE112" s="82" t="str">
        <f t="shared" si="138"/>
        <v/>
      </c>
      <c r="AF112" s="82"/>
      <c r="AG112" s="10" t="str">
        <f t="shared" si="139"/>
        <v/>
      </c>
      <c r="AH112" s="82"/>
      <c r="AI112" s="10" t="str">
        <f t="shared" si="140"/>
        <v/>
      </c>
      <c r="AJ112" s="506"/>
      <c r="AK112" s="10" t="str">
        <f t="shared" si="141"/>
        <v/>
      </c>
      <c r="AL112" s="141"/>
      <c r="AM112" s="10" t="str">
        <f t="shared" si="142"/>
        <v>X</v>
      </c>
      <c r="AN112" s="10"/>
      <c r="AO112" s="82" t="str">
        <f t="shared" si="143"/>
        <v/>
      </c>
      <c r="AP112" s="82"/>
      <c r="AQ112" s="10" t="str">
        <f t="shared" si="144"/>
        <v/>
      </c>
      <c r="AR112" s="82"/>
      <c r="AS112" s="10" t="str">
        <f t="shared" si="145"/>
        <v/>
      </c>
      <c r="AT112" s="506"/>
      <c r="AU112" s="10" t="str">
        <f t="shared" si="146"/>
        <v/>
      </c>
      <c r="AV112" s="141"/>
      <c r="AW112" s="10"/>
    </row>
    <row r="113" spans="1:49" s="3" customFormat="1" ht="23.25" customHeight="1" x14ac:dyDescent="0.25">
      <c r="A113" s="19">
        <v>8</v>
      </c>
      <c r="B113" s="20" t="s">
        <v>216</v>
      </c>
      <c r="C113" s="40" t="s">
        <v>122</v>
      </c>
      <c r="D113" s="620" t="s">
        <v>928</v>
      </c>
      <c r="E113" s="620" t="s">
        <v>928</v>
      </c>
      <c r="F113" s="137">
        <v>96</v>
      </c>
      <c r="G113" s="137">
        <v>36</v>
      </c>
      <c r="H113" s="137" t="s">
        <v>1596</v>
      </c>
      <c r="I113" s="24">
        <v>0</v>
      </c>
      <c r="J113" s="24"/>
      <c r="K113" s="139">
        <f t="shared" si="130"/>
        <v>96</v>
      </c>
      <c r="L113" s="514" t="str">
        <f t="shared" si="147"/>
        <v>Xuất sắc</v>
      </c>
      <c r="M113" s="130">
        <f t="shared" ref="M113:M116" si="151">G113</f>
        <v>36</v>
      </c>
      <c r="N113" s="586">
        <f>IF(ROUND(AVERAGE(VLOOKUP($S113,'Hệ số'!$B$5:$C$15,2,0),VLOOKUP($T113,'Hệ số'!$B$5:$C$15,2,0),VLOOKUP($U113,'Hệ số'!$B$5:$C$15,2,0)),1)&gt;=7.5,60,50)</f>
        <v>60</v>
      </c>
      <c r="O113" s="130" t="str">
        <f>IFERROR((VLOOKUP($E113,'[31]16.3-15.6 (total)  (2)'!$C$12:$F$138, 4,0)),"0")</f>
        <v>0</v>
      </c>
      <c r="P113" s="130"/>
      <c r="Q113" s="145">
        <f>M113+N113+O113-P113</f>
        <v>96</v>
      </c>
      <c r="R113" s="135" t="str">
        <f t="shared" si="134"/>
        <v>Xuất sắc</v>
      </c>
      <c r="S113" s="461" t="str">
        <f>IFERROR((VLOOKUP($E113,'[1]XET CUOI NAM'!$D$9:$AC$341,21,0)),"-")</f>
        <v>A2</v>
      </c>
      <c r="T113" s="461" t="str">
        <f>IFERROR((VLOOKUP($E113,'[1]XET CUOI NAM'!$D$9:$AC$341,23,0)),"-")</f>
        <v>A2</v>
      </c>
      <c r="U113" s="588" t="str">
        <f>IFERROR((VLOOKUP($E113,[2]Sheet1!$D$7:$P$389,8,0)),"-")</f>
        <v>A2</v>
      </c>
      <c r="V113" s="490">
        <f t="shared" si="148"/>
        <v>0</v>
      </c>
      <c r="W113" s="490">
        <f t="shared" si="149"/>
        <v>0</v>
      </c>
      <c r="X113" s="682">
        <f t="shared" si="150"/>
        <v>16</v>
      </c>
      <c r="Y113" s="490">
        <f>IFERROR((VLOOKUP($E113,'[5]Chi tiet'!$D$7:$P$385,12,0)),"-")+IFERROR((VLOOKUP($E113,[6]Sheet1!$D$7:$P$382,12,0)),"-")+IFERROR((VLOOKUP($E113,[2]Sheet1!$D$7:$P$389,12,0)),"-")</f>
        <v>6</v>
      </c>
      <c r="Z113" s="490">
        <f>IFERROR((VLOOKUP($E113,'[5]Chi tiet'!$D$7:$P$385,13,0)),"-")+IFERROR((VLOOKUP($E113,[6]Sheet1!$D$7:$P$382,13,0)),"-")+IFERROR((VLOOKUP($E113,[2]Sheet1!$D$7:$P$389,13,0)),"-")</f>
        <v>10</v>
      </c>
      <c r="AA113" s="576" t="str">
        <f t="shared" si="136"/>
        <v>Xuất sắc</v>
      </c>
      <c r="AB113" s="534"/>
      <c r="AC113" s="10" t="str">
        <f t="shared" si="137"/>
        <v>X</v>
      </c>
      <c r="AD113" s="10"/>
      <c r="AE113" s="82" t="str">
        <f t="shared" si="138"/>
        <v/>
      </c>
      <c r="AF113" s="82"/>
      <c r="AG113" s="10" t="str">
        <f t="shared" si="139"/>
        <v/>
      </c>
      <c r="AH113" s="82"/>
      <c r="AI113" s="10" t="str">
        <f t="shared" si="140"/>
        <v/>
      </c>
      <c r="AJ113" s="506"/>
      <c r="AK113" s="10" t="str">
        <f t="shared" si="141"/>
        <v/>
      </c>
      <c r="AL113" s="141"/>
      <c r="AM113" s="10" t="str">
        <f t="shared" si="142"/>
        <v>X</v>
      </c>
      <c r="AN113" s="10"/>
      <c r="AO113" s="82" t="str">
        <f t="shared" si="143"/>
        <v/>
      </c>
      <c r="AP113" s="82"/>
      <c r="AQ113" s="10" t="str">
        <f t="shared" si="144"/>
        <v/>
      </c>
      <c r="AR113" s="82"/>
      <c r="AS113" s="10" t="str">
        <f t="shared" si="145"/>
        <v/>
      </c>
      <c r="AT113" s="506"/>
      <c r="AU113" s="10" t="str">
        <f t="shared" si="146"/>
        <v/>
      </c>
      <c r="AV113" s="141"/>
      <c r="AW113" s="10"/>
    </row>
    <row r="114" spans="1:49" s="3" customFormat="1" ht="23.25" customHeight="1" x14ac:dyDescent="0.25">
      <c r="A114" s="19">
        <v>9</v>
      </c>
      <c r="B114" s="20" t="s">
        <v>383</v>
      </c>
      <c r="C114" s="40" t="s">
        <v>271</v>
      </c>
      <c r="D114" s="620" t="s">
        <v>929</v>
      </c>
      <c r="E114" s="620" t="s">
        <v>929</v>
      </c>
      <c r="F114" s="137">
        <v>95</v>
      </c>
      <c r="G114" s="137">
        <v>36</v>
      </c>
      <c r="H114" s="137" t="s">
        <v>1596</v>
      </c>
      <c r="I114" s="24">
        <v>0</v>
      </c>
      <c r="J114" s="24"/>
      <c r="K114" s="139">
        <f t="shared" si="130"/>
        <v>96</v>
      </c>
      <c r="L114" s="514" t="str">
        <f t="shared" si="147"/>
        <v>Xuất sắc</v>
      </c>
      <c r="M114" s="130">
        <f t="shared" si="151"/>
        <v>36</v>
      </c>
      <c r="N114" s="586">
        <f>IF(ROUND(AVERAGE(VLOOKUP($S114,'Hệ số'!$B$5:$C$15,2,0),VLOOKUP($T114,'Hệ số'!$B$5:$C$15,2,0),VLOOKUP($U114,'Hệ số'!$B$5:$C$15,2,0)),1)&gt;=7.5,60,50)</f>
        <v>60</v>
      </c>
      <c r="O114" s="130" t="str">
        <f>IFERROR((VLOOKUP($E114,'[31]16.3-15.6 (total)  (2)'!$C$12:$F$138, 4,0)),"0")</f>
        <v>0</v>
      </c>
      <c r="P114" s="130"/>
      <c r="Q114" s="145">
        <f>M114+N114+O114-P114</f>
        <v>96</v>
      </c>
      <c r="R114" s="135" t="str">
        <f t="shared" si="134"/>
        <v>Xuất sắc</v>
      </c>
      <c r="S114" s="461" t="str">
        <f>IFERROR((VLOOKUP($E114,'[1]XET CUOI NAM'!$D$9:$AC$341,21,0)),"-")</f>
        <v>A2</v>
      </c>
      <c r="T114" s="461" t="str">
        <f>IFERROR((VLOOKUP($E114,'[1]XET CUOI NAM'!$D$9:$AC$341,23,0)),"-")</f>
        <v>A2</v>
      </c>
      <c r="U114" s="588" t="str">
        <f>IFERROR((VLOOKUP($E114,[2]Sheet1!$D$7:$P$389,8,0)),"-")</f>
        <v>A2</v>
      </c>
      <c r="V114" s="490">
        <f t="shared" si="148"/>
        <v>0</v>
      </c>
      <c r="W114" s="490">
        <f t="shared" si="149"/>
        <v>0</v>
      </c>
      <c r="X114" s="682">
        <f t="shared" si="150"/>
        <v>15</v>
      </c>
      <c r="Y114" s="490">
        <f>IFERROR((VLOOKUP($E114,'[5]Chi tiet'!$D$7:$P$385,12,0)),"-")+IFERROR((VLOOKUP($E114,[6]Sheet1!$D$7:$P$382,12,0)),"-")+IFERROR((VLOOKUP($E114,[2]Sheet1!$D$7:$P$389,12,0)),"-")</f>
        <v>3</v>
      </c>
      <c r="Z114" s="490">
        <f>IFERROR((VLOOKUP($E114,'[5]Chi tiet'!$D$7:$P$385,13,0)),"-")+IFERROR((VLOOKUP($E114,[6]Sheet1!$D$7:$P$382,13,0)),"-")+IFERROR((VLOOKUP($E114,[2]Sheet1!$D$7:$P$389,13,0)),"-")</f>
        <v>12</v>
      </c>
      <c r="AA114" s="576" t="str">
        <f t="shared" si="136"/>
        <v>Xuất sắc</v>
      </c>
      <c r="AB114" s="534"/>
      <c r="AC114" s="10" t="str">
        <f t="shared" si="137"/>
        <v>X</v>
      </c>
      <c r="AD114" s="10"/>
      <c r="AE114" s="82" t="str">
        <f t="shared" si="138"/>
        <v/>
      </c>
      <c r="AF114" s="82"/>
      <c r="AG114" s="10" t="str">
        <f t="shared" si="139"/>
        <v/>
      </c>
      <c r="AH114" s="82"/>
      <c r="AI114" s="10" t="str">
        <f t="shared" si="140"/>
        <v/>
      </c>
      <c r="AJ114" s="506"/>
      <c r="AK114" s="10" t="str">
        <f t="shared" si="141"/>
        <v/>
      </c>
      <c r="AL114" s="141"/>
      <c r="AM114" s="10" t="str">
        <f t="shared" si="142"/>
        <v>X</v>
      </c>
      <c r="AN114" s="10"/>
      <c r="AO114" s="82" t="str">
        <f t="shared" si="143"/>
        <v/>
      </c>
      <c r="AP114" s="82"/>
      <c r="AQ114" s="10" t="str">
        <f t="shared" si="144"/>
        <v/>
      </c>
      <c r="AR114" s="82"/>
      <c r="AS114" s="10" t="str">
        <f t="shared" si="145"/>
        <v/>
      </c>
      <c r="AT114" s="506"/>
      <c r="AU114" s="10" t="str">
        <f t="shared" si="146"/>
        <v/>
      </c>
      <c r="AV114" s="141"/>
      <c r="AW114" s="10"/>
    </row>
    <row r="115" spans="1:49" s="3" customFormat="1" ht="23.25" customHeight="1" x14ac:dyDescent="0.25">
      <c r="A115" s="19">
        <v>10</v>
      </c>
      <c r="B115" s="20" t="s">
        <v>385</v>
      </c>
      <c r="C115" s="40" t="s">
        <v>148</v>
      </c>
      <c r="D115" s="620" t="s">
        <v>930</v>
      </c>
      <c r="E115" s="620" t="s">
        <v>930</v>
      </c>
      <c r="F115" s="137">
        <v>95</v>
      </c>
      <c r="G115" s="137">
        <v>33</v>
      </c>
      <c r="H115" s="137" t="s">
        <v>1596</v>
      </c>
      <c r="I115" s="24">
        <v>0</v>
      </c>
      <c r="J115" s="24"/>
      <c r="K115" s="139">
        <f t="shared" si="130"/>
        <v>93</v>
      </c>
      <c r="L115" s="514" t="str">
        <f t="shared" si="147"/>
        <v>Xuất sắc</v>
      </c>
      <c r="M115" s="130">
        <f t="shared" si="151"/>
        <v>33</v>
      </c>
      <c r="N115" s="586">
        <f>IF(ROUND(AVERAGE(VLOOKUP($S115,'Hệ số'!$B$5:$C$15,2,0),VLOOKUP($T115,'Hệ số'!$B$5:$C$15,2,0),VLOOKUP($U115,'Hệ số'!$B$5:$C$15,2,0)),1)&gt;=7.5,60,50)</f>
        <v>60</v>
      </c>
      <c r="O115" s="130" t="str">
        <f>IFERROR((VLOOKUP($E115,'[31]16.3-15.6 (total)  (2)'!$C$12:$F$138, 4,0)),"0")</f>
        <v>0</v>
      </c>
      <c r="P115" s="130"/>
      <c r="Q115" s="145">
        <f>M115+N115+O115-P115</f>
        <v>93</v>
      </c>
      <c r="R115" s="135" t="str">
        <f t="shared" si="134"/>
        <v>Xuất sắc</v>
      </c>
      <c r="S115" s="461" t="str">
        <f>IFERROR((VLOOKUP($E115,'[1]XET CUOI NAM'!$D$9:$AC$341,21,0)),"-")</f>
        <v>A4</v>
      </c>
      <c r="T115" s="461" t="str">
        <f>IFERROR((VLOOKUP($E115,'[1]XET CUOI NAM'!$D$9:$AC$341,23,0)),"-")</f>
        <v>A3</v>
      </c>
      <c r="U115" s="588" t="str">
        <f>IFERROR((VLOOKUP($E115,[2]Sheet1!$D$7:$P$389,8,0)),"-")</f>
        <v>A3</v>
      </c>
      <c r="V115" s="490">
        <f t="shared" si="148"/>
        <v>0</v>
      </c>
      <c r="W115" s="490">
        <f t="shared" si="149"/>
        <v>0</v>
      </c>
      <c r="X115" s="682">
        <f t="shared" si="150"/>
        <v>15</v>
      </c>
      <c r="Y115" s="490">
        <f>IFERROR((VLOOKUP($E115,'[5]Chi tiet'!$D$7:$P$385,12,0)),"-")+IFERROR((VLOOKUP($E115,[6]Sheet1!$D$7:$P$382,12,0)),"-")+IFERROR((VLOOKUP($E115,[2]Sheet1!$D$7:$P$389,12,0)),"-")</f>
        <v>3</v>
      </c>
      <c r="Z115" s="490">
        <f>IFERROR((VLOOKUP($E115,'[5]Chi tiet'!$D$7:$P$385,13,0)),"-")+IFERROR((VLOOKUP($E115,[6]Sheet1!$D$7:$P$382,13,0)),"-")+IFERROR((VLOOKUP($E115,[2]Sheet1!$D$7:$P$389,13,0)),"-")</f>
        <v>12</v>
      </c>
      <c r="AA115" s="576" t="str">
        <f t="shared" si="136"/>
        <v>Xuất sắc</v>
      </c>
      <c r="AB115" s="534"/>
      <c r="AC115" s="10" t="str">
        <f t="shared" si="137"/>
        <v>X</v>
      </c>
      <c r="AD115" s="10"/>
      <c r="AE115" s="82" t="str">
        <f t="shared" si="138"/>
        <v/>
      </c>
      <c r="AF115" s="82"/>
      <c r="AG115" s="10" t="str">
        <f t="shared" si="139"/>
        <v/>
      </c>
      <c r="AH115" s="82"/>
      <c r="AI115" s="10" t="str">
        <f t="shared" si="140"/>
        <v/>
      </c>
      <c r="AJ115" s="506"/>
      <c r="AK115" s="10" t="str">
        <f t="shared" si="141"/>
        <v/>
      </c>
      <c r="AL115" s="141"/>
      <c r="AM115" s="10" t="str">
        <f t="shared" si="142"/>
        <v>X</v>
      </c>
      <c r="AN115" s="10"/>
      <c r="AO115" s="82" t="str">
        <f t="shared" si="143"/>
        <v/>
      </c>
      <c r="AP115" s="82"/>
      <c r="AQ115" s="10" t="str">
        <f t="shared" si="144"/>
        <v/>
      </c>
      <c r="AR115" s="82"/>
      <c r="AS115" s="10" t="str">
        <f t="shared" si="145"/>
        <v/>
      </c>
      <c r="AT115" s="506"/>
      <c r="AU115" s="10" t="str">
        <f t="shared" si="146"/>
        <v/>
      </c>
      <c r="AV115" s="141"/>
      <c r="AW115" s="10"/>
    </row>
    <row r="116" spans="1:49" s="3" customFormat="1" ht="23.25" customHeight="1" x14ac:dyDescent="0.25">
      <c r="A116" s="19">
        <v>11</v>
      </c>
      <c r="B116" s="20" t="s">
        <v>384</v>
      </c>
      <c r="C116" s="40" t="s">
        <v>229</v>
      </c>
      <c r="D116" s="620" t="s">
        <v>931</v>
      </c>
      <c r="E116" s="620" t="s">
        <v>931</v>
      </c>
      <c r="F116" s="137">
        <v>95</v>
      </c>
      <c r="G116" s="137">
        <v>33</v>
      </c>
      <c r="H116" s="137" t="s">
        <v>1596</v>
      </c>
      <c r="I116" s="24">
        <v>0</v>
      </c>
      <c r="J116" s="24"/>
      <c r="K116" s="139">
        <f t="shared" si="130"/>
        <v>93</v>
      </c>
      <c r="L116" s="514" t="str">
        <f t="shared" si="147"/>
        <v>Xuất sắc</v>
      </c>
      <c r="M116" s="130">
        <f t="shared" si="151"/>
        <v>33</v>
      </c>
      <c r="N116" s="586">
        <f>IF(ROUND(AVERAGE(VLOOKUP($S116,'Hệ số'!$B$5:$C$15,2,0),VLOOKUP($T116,'Hệ số'!$B$5:$C$15,2,0),VLOOKUP($U116,'Hệ số'!$B$5:$C$15,2,0)),1)&gt;=7.5,60,50)</f>
        <v>60</v>
      </c>
      <c r="O116" s="130" t="str">
        <f>IFERROR((VLOOKUP($E116,'[31]16.3-15.6 (total)  (2)'!$C$12:$F$138, 4,0)),"0")</f>
        <v>0</v>
      </c>
      <c r="P116" s="130"/>
      <c r="Q116" s="145">
        <f>M116+N116+O116-P116</f>
        <v>93</v>
      </c>
      <c r="R116" s="135" t="str">
        <f t="shared" si="134"/>
        <v>Xuất sắc</v>
      </c>
      <c r="S116" s="461" t="str">
        <f>IFERROR((VLOOKUP($E116,'[1]XET CUOI NAM'!$D$9:$AC$341,21,0)),"-")</f>
        <v>A3</v>
      </c>
      <c r="T116" s="461" t="str">
        <f>IFERROR((VLOOKUP($E116,'[1]XET CUOI NAM'!$D$9:$AC$341,23,0)),"-")</f>
        <v>A3</v>
      </c>
      <c r="U116" s="588" t="str">
        <f>IFERROR((VLOOKUP($E116,[2]Sheet1!$D$7:$P$389,8,0)),"-")</f>
        <v>A3</v>
      </c>
      <c r="V116" s="490">
        <f t="shared" si="148"/>
        <v>0</v>
      </c>
      <c r="W116" s="490">
        <f t="shared" si="149"/>
        <v>0</v>
      </c>
      <c r="X116" s="682">
        <f t="shared" si="150"/>
        <v>15</v>
      </c>
      <c r="Y116" s="490">
        <f>IFERROR((VLOOKUP($E116,'[5]Chi tiet'!$D$7:$P$385,12,0)),"-")+IFERROR((VLOOKUP($E116,[6]Sheet1!$D$7:$P$382,12,0)),"-")+IFERROR((VLOOKUP($E116,[2]Sheet1!$D$7:$P$389,12,0)),"-")</f>
        <v>3</v>
      </c>
      <c r="Z116" s="490">
        <f>IFERROR((VLOOKUP($E116,'[5]Chi tiet'!$D$7:$P$385,13,0)),"-")+IFERROR((VLOOKUP($E116,[6]Sheet1!$D$7:$P$382,13,0)),"-")+IFERROR((VLOOKUP($E116,[2]Sheet1!$D$7:$P$389,13,0)),"-")</f>
        <v>12</v>
      </c>
      <c r="AA116" s="576" t="str">
        <f t="shared" si="136"/>
        <v>Xuất sắc</v>
      </c>
      <c r="AB116" s="537"/>
      <c r="AC116" s="10" t="str">
        <f t="shared" si="137"/>
        <v>X</v>
      </c>
      <c r="AD116" s="10"/>
      <c r="AE116" s="82" t="str">
        <f t="shared" si="138"/>
        <v/>
      </c>
      <c r="AF116" s="82"/>
      <c r="AG116" s="10" t="str">
        <f t="shared" si="139"/>
        <v/>
      </c>
      <c r="AH116" s="82"/>
      <c r="AI116" s="10" t="str">
        <f t="shared" si="140"/>
        <v/>
      </c>
      <c r="AJ116" s="506"/>
      <c r="AK116" s="10" t="str">
        <f t="shared" si="141"/>
        <v/>
      </c>
      <c r="AL116" s="141"/>
      <c r="AM116" s="10" t="str">
        <f t="shared" si="142"/>
        <v>X</v>
      </c>
      <c r="AN116" s="10"/>
      <c r="AO116" s="82" t="str">
        <f t="shared" si="143"/>
        <v/>
      </c>
      <c r="AP116" s="82"/>
      <c r="AQ116" s="10" t="str">
        <f t="shared" si="144"/>
        <v/>
      </c>
      <c r="AR116" s="82"/>
      <c r="AS116" s="10" t="str">
        <f t="shared" si="145"/>
        <v/>
      </c>
      <c r="AT116" s="506"/>
      <c r="AU116" s="10" t="str">
        <f t="shared" si="146"/>
        <v/>
      </c>
      <c r="AV116" s="141"/>
      <c r="AW116" s="10"/>
    </row>
    <row r="117" spans="1:49" s="3" customFormat="1" ht="23.25" customHeight="1" x14ac:dyDescent="0.25">
      <c r="A117" s="19">
        <v>12</v>
      </c>
      <c r="B117" s="20" t="s">
        <v>382</v>
      </c>
      <c r="C117" s="40" t="s">
        <v>229</v>
      </c>
      <c r="D117" s="620" t="s">
        <v>932</v>
      </c>
      <c r="E117" s="620" t="s">
        <v>932</v>
      </c>
      <c r="F117" s="137">
        <v>96</v>
      </c>
      <c r="G117" s="137">
        <v>36</v>
      </c>
      <c r="H117" s="137" t="s">
        <v>1596</v>
      </c>
      <c r="I117" s="24">
        <v>0</v>
      </c>
      <c r="J117" s="24"/>
      <c r="K117" s="139">
        <f t="shared" si="130"/>
        <v>96</v>
      </c>
      <c r="L117" s="514" t="str">
        <f t="shared" si="147"/>
        <v>Xuất sắc</v>
      </c>
      <c r="M117" s="130">
        <f t="shared" si="132"/>
        <v>36</v>
      </c>
      <c r="N117" s="586">
        <f>IF(ROUND(AVERAGE(VLOOKUP($S117,'Hệ số'!$B$5:$C$15,2,0),VLOOKUP($T117,'Hệ số'!$B$5:$C$15,2,0),VLOOKUP($U117,'Hệ số'!$B$5:$C$15,2,0)),1)&gt;=7.5,60,50)</f>
        <v>60</v>
      </c>
      <c r="O117" s="130" t="str">
        <f>IFERROR((VLOOKUP($E117,'[31]16.3-15.6 (total)  (2)'!$C$12:$F$138, 4,0)),"0")</f>
        <v>0</v>
      </c>
      <c r="P117" s="130"/>
      <c r="Q117" s="145">
        <f t="shared" si="133"/>
        <v>96</v>
      </c>
      <c r="R117" s="135" t="str">
        <f t="shared" si="134"/>
        <v>Xuất sắc</v>
      </c>
      <c r="S117" s="461" t="str">
        <f>IFERROR((VLOOKUP($E117,'[1]XET CUOI NAM'!$D$9:$AC$341,21,0)),"-")</f>
        <v>A2</v>
      </c>
      <c r="T117" s="461" t="str">
        <f>IFERROR((VLOOKUP($E117,'[1]XET CUOI NAM'!$D$9:$AC$341,23,0)),"-")</f>
        <v>A2</v>
      </c>
      <c r="U117" s="588" t="str">
        <f>IFERROR((VLOOKUP($E117,[2]Sheet1!$D$7:$P$389,8,0)),"-")</f>
        <v>A2</v>
      </c>
      <c r="V117" s="490">
        <f t="shared" si="148"/>
        <v>0</v>
      </c>
      <c r="W117" s="490">
        <f t="shared" si="149"/>
        <v>0</v>
      </c>
      <c r="X117" s="682">
        <f t="shared" si="150"/>
        <v>22</v>
      </c>
      <c r="Y117" s="490">
        <f>IFERROR((VLOOKUP($E117,'[5]Chi tiet'!$D$7:$P$385,12,0)),"-")+IFERROR((VLOOKUP($E117,[6]Sheet1!$D$7:$P$382,12,0)),"-")+IFERROR((VLOOKUP($E117,[2]Sheet1!$D$7:$P$389,12,0)),"-")</f>
        <v>7</v>
      </c>
      <c r="Z117" s="490">
        <f>IFERROR((VLOOKUP($E117,'[5]Chi tiet'!$D$7:$P$385,13,0)),"-")+IFERROR((VLOOKUP($E117,[6]Sheet1!$D$7:$P$382,13,0)),"-")+IFERROR((VLOOKUP($E117,[2]Sheet1!$D$7:$P$389,13,0)),"-")</f>
        <v>15</v>
      </c>
      <c r="AA117" s="576" t="str">
        <f t="shared" si="136"/>
        <v>Xuất sắc</v>
      </c>
      <c r="AB117" s="534"/>
      <c r="AC117" s="10" t="str">
        <f t="shared" si="137"/>
        <v>X</v>
      </c>
      <c r="AD117" s="10"/>
      <c r="AE117" s="82" t="str">
        <f t="shared" si="138"/>
        <v/>
      </c>
      <c r="AF117" s="82"/>
      <c r="AG117" s="10" t="str">
        <f t="shared" si="139"/>
        <v/>
      </c>
      <c r="AH117" s="82"/>
      <c r="AI117" s="10" t="str">
        <f t="shared" si="140"/>
        <v/>
      </c>
      <c r="AJ117" s="506"/>
      <c r="AK117" s="10" t="str">
        <f t="shared" si="141"/>
        <v/>
      </c>
      <c r="AL117" s="141"/>
      <c r="AM117" s="10" t="str">
        <f t="shared" si="142"/>
        <v>X</v>
      </c>
      <c r="AN117" s="10"/>
      <c r="AO117" s="82" t="str">
        <f t="shared" si="143"/>
        <v/>
      </c>
      <c r="AP117" s="82"/>
      <c r="AQ117" s="10" t="str">
        <f t="shared" si="144"/>
        <v/>
      </c>
      <c r="AR117" s="82"/>
      <c r="AS117" s="10" t="str">
        <f t="shared" si="145"/>
        <v/>
      </c>
      <c r="AT117" s="506"/>
      <c r="AU117" s="10" t="str">
        <f t="shared" si="146"/>
        <v/>
      </c>
      <c r="AV117" s="141"/>
      <c r="AW117" s="10"/>
    </row>
    <row r="118" spans="1:49" s="26" customFormat="1" ht="21.75" customHeight="1" x14ac:dyDescent="0.25">
      <c r="A118" s="19">
        <v>13</v>
      </c>
      <c r="B118" s="298" t="s">
        <v>680</v>
      </c>
      <c r="C118" s="296" t="s">
        <v>521</v>
      </c>
      <c r="D118" s="620" t="s">
        <v>933</v>
      </c>
      <c r="E118" s="620" t="s">
        <v>933</v>
      </c>
      <c r="F118" s="137">
        <v>95</v>
      </c>
      <c r="G118" s="137">
        <v>35</v>
      </c>
      <c r="H118" s="137" t="s">
        <v>1596</v>
      </c>
      <c r="I118" s="24">
        <v>0</v>
      </c>
      <c r="J118" s="24"/>
      <c r="K118" s="139">
        <f t="shared" si="130"/>
        <v>95</v>
      </c>
      <c r="L118" s="514" t="str">
        <f t="shared" si="147"/>
        <v>Xuất sắc</v>
      </c>
      <c r="M118" s="130">
        <f>G118</f>
        <v>35</v>
      </c>
      <c r="N118" s="586">
        <f>IF(ROUND(AVERAGE(VLOOKUP($S118,'Hệ số'!$B$5:$C$15,2,0),VLOOKUP($T118,'Hệ số'!$B$5:$C$15,2,0),VLOOKUP($U118,'Hệ số'!$B$5:$C$15,2,0)),1)&gt;=7.5,60,50)</f>
        <v>60</v>
      </c>
      <c r="O118" s="130" t="str">
        <f>IFERROR((VLOOKUP($E118,'[31]16.3-15.6 (total)  (2)'!$C$12:$F$138, 4,0)),"0")</f>
        <v>0</v>
      </c>
      <c r="P118" s="130"/>
      <c r="Q118" s="145">
        <f>M118+N118+O118-P118</f>
        <v>95</v>
      </c>
      <c r="R118" s="135" t="str">
        <f t="shared" si="134"/>
        <v>Xuất sắc</v>
      </c>
      <c r="S118" s="461" t="str">
        <f>IFERROR((VLOOKUP($E118,'[1]XET CUOI NAM'!$D$9:$AC$341,21,0)),"-")</f>
        <v>A3</v>
      </c>
      <c r="T118" s="461" t="str">
        <f>IFERROR((VLOOKUP($E118,'[1]XET CUOI NAM'!$D$9:$AC$341,23,0)),"-")</f>
        <v>A3</v>
      </c>
      <c r="U118" s="588" t="str">
        <f>IFERROR((VLOOKUP($E118,[2]Sheet1!$D$7:$P$389,8,0)),"-")</f>
        <v>A3</v>
      </c>
      <c r="V118" s="490">
        <f t="shared" si="148"/>
        <v>0</v>
      </c>
      <c r="W118" s="490">
        <f t="shared" si="149"/>
        <v>0</v>
      </c>
      <c r="X118" s="682">
        <f t="shared" ref="X118:X120" si="152">SUM(Y118:Z118)</f>
        <v>17</v>
      </c>
      <c r="Y118" s="490">
        <f>IFERROR((VLOOKUP($E118,'[5]Chi tiet'!$D$7:$P$385,12,0)),"-")+IFERROR((VLOOKUP($E118,[6]Sheet1!$D$7:$P$382,12,0)),"-")+IFERROR((VLOOKUP($E118,[2]Sheet1!$D$7:$P$389,12,0)),"-")</f>
        <v>3</v>
      </c>
      <c r="Z118" s="490">
        <f>IFERROR((VLOOKUP($E118,'[5]Chi tiet'!$D$7:$P$385,13,0)),"-")+IFERROR((VLOOKUP($E118,[6]Sheet1!$D$7:$P$382,13,0)),"-")+IFERROR((VLOOKUP($E118,[2]Sheet1!$D$7:$P$389,13,0)),"-")</f>
        <v>14</v>
      </c>
      <c r="AA118" s="576" t="str">
        <f t="shared" si="136"/>
        <v>Xuất sắc</v>
      </c>
      <c r="AB118" s="540"/>
      <c r="AC118" s="10" t="str">
        <f t="shared" si="137"/>
        <v>X</v>
      </c>
      <c r="AD118" s="10"/>
      <c r="AE118" s="82" t="str">
        <f t="shared" si="138"/>
        <v/>
      </c>
      <c r="AF118" s="82"/>
      <c r="AG118" s="10" t="str">
        <f t="shared" si="139"/>
        <v/>
      </c>
      <c r="AH118" s="82"/>
      <c r="AI118" s="10" t="str">
        <f t="shared" si="140"/>
        <v/>
      </c>
      <c r="AJ118" s="506"/>
      <c r="AK118" s="10" t="str">
        <f t="shared" si="141"/>
        <v/>
      </c>
      <c r="AL118" s="141"/>
      <c r="AM118" s="10" t="str">
        <f t="shared" si="142"/>
        <v>X</v>
      </c>
      <c r="AN118" s="10"/>
      <c r="AO118" s="82" t="str">
        <f t="shared" si="143"/>
        <v/>
      </c>
      <c r="AP118" s="82"/>
      <c r="AQ118" s="10" t="str">
        <f t="shared" si="144"/>
        <v/>
      </c>
      <c r="AR118" s="82"/>
      <c r="AS118" s="10" t="str">
        <f t="shared" si="145"/>
        <v/>
      </c>
      <c r="AT118" s="506"/>
      <c r="AU118" s="10" t="str">
        <f t="shared" si="146"/>
        <v/>
      </c>
      <c r="AV118" s="141"/>
      <c r="AW118" s="454"/>
    </row>
    <row r="119" spans="1:49" s="26" customFormat="1" ht="26.25" customHeight="1" x14ac:dyDescent="0.25">
      <c r="A119" s="19">
        <v>14</v>
      </c>
      <c r="B119" s="298" t="s">
        <v>679</v>
      </c>
      <c r="C119" s="296" t="s">
        <v>302</v>
      </c>
      <c r="D119" s="619" t="s">
        <v>934</v>
      </c>
      <c r="E119" s="619" t="s">
        <v>934</v>
      </c>
      <c r="F119" s="137">
        <v>87</v>
      </c>
      <c r="G119" s="137">
        <v>33</v>
      </c>
      <c r="H119" s="137" t="s">
        <v>1597</v>
      </c>
      <c r="I119" s="24">
        <v>0</v>
      </c>
      <c r="J119" s="24"/>
      <c r="K119" s="139">
        <f>G119+H119+I119-J119</f>
        <v>83</v>
      </c>
      <c r="L119" s="514" t="str">
        <f t="shared" si="147"/>
        <v>Tốt</v>
      </c>
      <c r="M119" s="130">
        <f>G119</f>
        <v>33</v>
      </c>
      <c r="N119" s="586">
        <f>IF(ROUND(AVERAGE(VLOOKUP($S119,'Hệ số'!$B$5:$C$15,2,0),VLOOKUP($T119,'Hệ số'!$B$5:$C$15,2,0),VLOOKUP($U119,'Hệ số'!$B$5:$C$15,2,0)),1)&gt;=7.5,60,50)</f>
        <v>50</v>
      </c>
      <c r="O119" s="130" t="str">
        <f>IFERROR((VLOOKUP($E119,'[31]16.3-15.6 (total)  (2)'!$C$12:$F$138, 4,0)),"0")</f>
        <v>0</v>
      </c>
      <c r="P119" s="130"/>
      <c r="Q119" s="145">
        <f>M119+N119+O119-P119</f>
        <v>83</v>
      </c>
      <c r="R119" s="135" t="str">
        <f t="shared" si="134"/>
        <v>Tốt</v>
      </c>
      <c r="S119" s="461" t="str">
        <f>IFERROR((VLOOKUP($E119,'[1]XET CUOI NAM'!$D$9:$AC$341,21,0)),"-")</f>
        <v>A4</v>
      </c>
      <c r="T119" s="461" t="str">
        <f>IFERROR((VLOOKUP($E119,'[1]XET CUOI NAM'!$D$9:$AC$341,23,0)),"-")</f>
        <v>A4</v>
      </c>
      <c r="U119" s="588" t="str">
        <f>IFERROR((VLOOKUP($E119,[2]Sheet1!$D$7:$P$389,8,0)),"-")</f>
        <v>A4</v>
      </c>
      <c r="V119" s="490">
        <f>COUNTIF(S119:U119,"B1")+COUNTIF(S119:U119,"B2")*2</f>
        <v>0</v>
      </c>
      <c r="W119" s="490">
        <f>+COUNTIF(S119:U119,"C*")+COUNTIF(S119:U119,"D")</f>
        <v>0</v>
      </c>
      <c r="X119" s="682">
        <f t="shared" si="152"/>
        <v>3</v>
      </c>
      <c r="Y119" s="490">
        <f>IFERROR((VLOOKUP($E119,'[5]Chi tiet'!$D$7:$P$385,12,0)),"-")+IFERROR((VLOOKUP($E119,[6]Sheet1!$D$7:$P$382,12,0)),"-")+IFERROR((VLOOKUP($E119,[2]Sheet1!$D$7:$P$389,12,0)),"-")</f>
        <v>1</v>
      </c>
      <c r="Z119" s="490">
        <f>IFERROR((VLOOKUP($E119,'[5]Chi tiet'!$D$7:$P$385,13,0)),"-")+IFERROR((VLOOKUP($E119,[6]Sheet1!$D$7:$P$382,13,0)),"-")+IFERROR((VLOOKUP($E119,[2]Sheet1!$D$7:$P$389,13,0)),"-")</f>
        <v>2</v>
      </c>
      <c r="AA119" s="576" t="str">
        <f t="shared" si="136"/>
        <v>Tốt</v>
      </c>
      <c r="AB119" s="491"/>
      <c r="AC119" s="10" t="str">
        <f t="shared" si="137"/>
        <v/>
      </c>
      <c r="AD119" s="10"/>
      <c r="AE119" s="82" t="str">
        <f t="shared" si="138"/>
        <v>X</v>
      </c>
      <c r="AF119" s="82"/>
      <c r="AG119" s="10" t="str">
        <f t="shared" si="139"/>
        <v/>
      </c>
      <c r="AH119" s="82"/>
      <c r="AI119" s="10" t="str">
        <f t="shared" si="140"/>
        <v/>
      </c>
      <c r="AJ119" s="580"/>
      <c r="AK119" s="10" t="str">
        <f t="shared" si="141"/>
        <v/>
      </c>
      <c r="AL119" s="141"/>
      <c r="AM119" s="10" t="str">
        <f t="shared" si="142"/>
        <v/>
      </c>
      <c r="AN119" s="10"/>
      <c r="AO119" s="82" t="str">
        <f t="shared" si="143"/>
        <v>X</v>
      </c>
      <c r="AP119" s="82"/>
      <c r="AQ119" s="10" t="str">
        <f t="shared" si="144"/>
        <v/>
      </c>
      <c r="AR119" s="82"/>
      <c r="AS119" s="10" t="str">
        <f t="shared" si="145"/>
        <v/>
      </c>
      <c r="AT119" s="580"/>
      <c r="AU119" s="10" t="str">
        <f t="shared" si="146"/>
        <v/>
      </c>
      <c r="AV119" s="141"/>
      <c r="AW119" s="454"/>
    </row>
    <row r="120" spans="1:49" s="671" customFormat="1" ht="25.5" customHeight="1" x14ac:dyDescent="0.25">
      <c r="A120" s="19">
        <v>15</v>
      </c>
      <c r="B120" s="20" t="s">
        <v>403</v>
      </c>
      <c r="C120" s="40" t="s">
        <v>154</v>
      </c>
      <c r="D120" s="619" t="s">
        <v>935</v>
      </c>
      <c r="E120" s="619" t="s">
        <v>935</v>
      </c>
      <c r="F120" s="137">
        <v>96</v>
      </c>
      <c r="G120" s="137">
        <v>36</v>
      </c>
      <c r="H120" s="137" t="s">
        <v>1596</v>
      </c>
      <c r="I120" s="24">
        <v>0</v>
      </c>
      <c r="J120" s="24"/>
      <c r="K120" s="139">
        <f>G120+H120+I120-J120</f>
        <v>96</v>
      </c>
      <c r="L120" s="514" t="str">
        <f t="shared" si="147"/>
        <v>Xuất sắc</v>
      </c>
      <c r="M120" s="130">
        <f>G120</f>
        <v>36</v>
      </c>
      <c r="N120" s="586">
        <f>IF(ROUND(AVERAGE(VLOOKUP($S120,'Hệ số'!$B$5:$C$15,2,0),VLOOKUP($T120,'Hệ số'!$B$5:$C$15,2,0),VLOOKUP($U120,'Hệ số'!$B$5:$C$15,2,0)),1)&gt;=7.5,60,50)</f>
        <v>60</v>
      </c>
      <c r="O120" s="130" t="str">
        <f>IFERROR((VLOOKUP($E120,'[31]16.3-15.6 (total)  (2)'!$C$12:$F$138, 4,0)),"0")</f>
        <v>0</v>
      </c>
      <c r="P120" s="130"/>
      <c r="Q120" s="145">
        <f>M120+N120+O120-P120</f>
        <v>96</v>
      </c>
      <c r="R120" s="135" t="str">
        <f t="shared" si="134"/>
        <v>Xuất sắc</v>
      </c>
      <c r="S120" s="461" t="str">
        <f>IFERROR((VLOOKUP($E120,'[1]XET CUOI NAM'!$D$9:$AC$341,21,0)),"-")</f>
        <v>A2</v>
      </c>
      <c r="T120" s="461" t="str">
        <f>IFERROR((VLOOKUP($E120,'[1]XET CUOI NAM'!$D$9:$AC$341,23,0)),"-")</f>
        <v>A2</v>
      </c>
      <c r="U120" s="588" t="str">
        <f>IFERROR((VLOOKUP($E120,[2]Sheet1!$D$7:$P$389,8,0)),"-")</f>
        <v>A2</v>
      </c>
      <c r="V120" s="490">
        <f>COUNTIF(S120:U120,"B1")+COUNTIF(S120:U120,"B2")*2</f>
        <v>0</v>
      </c>
      <c r="W120" s="490">
        <f>+COUNTIF(S120:U120,"C*")+COUNTIF(S120:U120,"D")</f>
        <v>0</v>
      </c>
      <c r="X120" s="682">
        <f t="shared" si="152"/>
        <v>18</v>
      </c>
      <c r="Y120" s="490">
        <f>IFERROR((VLOOKUP($E120,'[5]Chi tiet'!$D$7:$P$385,12,0)),"-")+IFERROR((VLOOKUP($E120,[6]Sheet1!$D$7:$P$382,12,0)),"-")+IFERROR((VLOOKUP($E120,[2]Sheet1!$D$7:$P$389,12,0)),"-")</f>
        <v>5</v>
      </c>
      <c r="Z120" s="490">
        <f>IFERROR((VLOOKUP($E120,'[5]Chi tiet'!$D$7:$P$385,13,0)),"-")+IFERROR((VLOOKUP($E120,[6]Sheet1!$D$7:$P$382,13,0)),"-")+IFERROR((VLOOKUP($E120,[2]Sheet1!$D$7:$P$389,13,0)),"-")</f>
        <v>13</v>
      </c>
      <c r="AA120" s="576" t="str">
        <f t="shared" ref="AA120" si="153">IF(W120&gt;=1,"Không hoàn thành",IF(AND($Q120&gt;=90,$Q120&lt;=100,V120=0),"Xuất sắc",IF(AND($Q120&gt;=90,$Q120&lt;=100,V120=1),"Tốt",IF(AND($Q120&gt;=90,$Q120&lt;=100,V120=2),"Hoàn thành",IF(AND($Q120&gt;=90,$Q120&lt;=100,V120&gt;=3),"Không hoàn thành",IF(AND($Q120&gt;=75,$Q120&lt;90,V120=0),"Tốt",IF(AND($Q120&gt;=75,$Q120&lt;90,V120=1),"Hoàn thành",IF(AND($Q120&gt;=75,$Q120&lt;90,V120&gt;=2),"Không hoàn thành",IF(AND($Q120&gt;=50,$Q120&lt;75,V120=0),"Hoàn thành",IF(AND($Q120&gt;=50,$Q120&lt;=75,V120&gt;=1),"Không hoàn thành",IF(AND($Q120&gt;0,$Q120&lt;50),"Không hoàn thành",IF($Q120=0,"Không đánh giá",""))))))))))))</f>
        <v>Xuất sắc</v>
      </c>
      <c r="AB120" s="538"/>
      <c r="AC120" s="10" t="str">
        <f t="shared" si="137"/>
        <v>X</v>
      </c>
      <c r="AD120" s="10"/>
      <c r="AE120" s="82" t="str">
        <f t="shared" si="138"/>
        <v/>
      </c>
      <c r="AF120" s="82"/>
      <c r="AG120" s="10" t="str">
        <f t="shared" si="139"/>
        <v/>
      </c>
      <c r="AH120" s="82"/>
      <c r="AI120" s="10" t="str">
        <f t="shared" si="140"/>
        <v/>
      </c>
      <c r="AJ120" s="672"/>
      <c r="AK120" s="10" t="str">
        <f t="shared" si="141"/>
        <v/>
      </c>
      <c r="AL120" s="141"/>
      <c r="AM120" s="10" t="str">
        <f t="shared" si="142"/>
        <v>X</v>
      </c>
      <c r="AN120" s="10"/>
      <c r="AO120" s="82" t="str">
        <f t="shared" si="143"/>
        <v/>
      </c>
      <c r="AP120" s="82"/>
      <c r="AQ120" s="10" t="str">
        <f t="shared" si="144"/>
        <v/>
      </c>
      <c r="AR120" s="82"/>
      <c r="AS120" s="10" t="str">
        <f t="shared" si="145"/>
        <v/>
      </c>
      <c r="AT120" s="672"/>
      <c r="AU120" s="10" t="str">
        <f t="shared" si="146"/>
        <v/>
      </c>
      <c r="AV120" s="141"/>
      <c r="AW120" s="10"/>
    </row>
    <row r="121" spans="1:49" s="3" customFormat="1" ht="18.75" x14ac:dyDescent="0.25">
      <c r="A121" s="74" t="s">
        <v>674</v>
      </c>
      <c r="B121" s="75" t="s">
        <v>650</v>
      </c>
      <c r="C121" s="76"/>
      <c r="D121" s="593"/>
      <c r="E121" s="593"/>
      <c r="F121" s="74"/>
      <c r="G121" s="77"/>
      <c r="H121" s="77"/>
      <c r="I121" s="77"/>
      <c r="J121" s="77"/>
      <c r="K121" s="77"/>
      <c r="L121" s="513"/>
      <c r="M121" s="160"/>
      <c r="N121" s="160"/>
      <c r="O121" s="160"/>
      <c r="P121" s="160"/>
      <c r="Q121" s="74"/>
      <c r="R121" s="135"/>
      <c r="S121" s="461" t="str">
        <f>IFERROR((VLOOKUP($E121,'[1]XET CUOI NAM'!$D$9:$AC$341,21,0)),"-")</f>
        <v>-</v>
      </c>
      <c r="T121" s="461" t="str">
        <f>IFERROR((VLOOKUP($E121,'[1]XET CUOI NAM'!$D$9:$AC$341,23,0)),"-")</f>
        <v>-</v>
      </c>
      <c r="U121" s="588">
        <f>IFERROR((VLOOKUP($E121,[2]Sheet1!$D$7:$P$389,8,0)),"-")</f>
        <v>4</v>
      </c>
      <c r="V121" s="486"/>
      <c r="W121" s="486"/>
      <c r="X121" s="681"/>
      <c r="Y121" s="486"/>
      <c r="Z121" s="486"/>
      <c r="AA121" s="576"/>
      <c r="AB121" s="532"/>
      <c r="AC121" s="78">
        <f>COUNTIF(AC122:AC122,"x")</f>
        <v>0</v>
      </c>
      <c r="AD121" s="84">
        <f>AC121/($AC121+$AE121+$AG121+$AI121+$AK121)</f>
        <v>0</v>
      </c>
      <c r="AE121" s="78">
        <f>COUNTIF(AE122:AE122,"x")</f>
        <v>1</v>
      </c>
      <c r="AF121" s="84">
        <f>AE121/($AC121+$AE121+$AG121+$AI121+$AK121)</f>
        <v>1</v>
      </c>
      <c r="AG121" s="78">
        <f>COUNTIF(AG122:AG122,"x")</f>
        <v>0</v>
      </c>
      <c r="AH121" s="84">
        <f>AG121/($AC121+$AE121+$AG121+$AI121+$AK121)</f>
        <v>0</v>
      </c>
      <c r="AI121" s="78">
        <f>COUNTIF(AI122:AI122,"x")</f>
        <v>0</v>
      </c>
      <c r="AJ121" s="84">
        <f>AI121/($AC121+$AE121+$AG121+$AI121+$AK121)</f>
        <v>0</v>
      </c>
      <c r="AK121" s="78">
        <f>COUNTIF(AK122:AK122,"x")</f>
        <v>0</v>
      </c>
      <c r="AL121" s="84">
        <f>AK121/($AC121+$AE121+$AG121+$AI121+$AK121)</f>
        <v>0</v>
      </c>
      <c r="AM121" s="78">
        <f>COUNTIF(AM122:AM122,"x")</f>
        <v>0</v>
      </c>
      <c r="AN121" s="84">
        <f>AM121/($AM121+$AO121+$AQ121+$AS121+$AU121)</f>
        <v>0</v>
      </c>
      <c r="AO121" s="78">
        <f>COUNTIF(AO122:AO122,"x")</f>
        <v>1</v>
      </c>
      <c r="AP121" s="84">
        <f>AO121/($AM121+$AO121+$AQ121+$AS121+$AU121)</f>
        <v>1</v>
      </c>
      <c r="AQ121" s="78">
        <f>COUNTIF(AQ122:AQ122,"x")</f>
        <v>0</v>
      </c>
      <c r="AR121" s="84">
        <f>AQ121/($AM121+$AO121+$AQ121+$AS121+$AU121)</f>
        <v>0</v>
      </c>
      <c r="AS121" s="78">
        <f>COUNTIF(AS122:AS122,"x")</f>
        <v>0</v>
      </c>
      <c r="AT121" s="84">
        <f>AS121/($AM121+$AO121+$AQ121+$AS121+$AU121)</f>
        <v>0</v>
      </c>
      <c r="AU121" s="78">
        <f>COUNTIF(AU122:AU122,"x")</f>
        <v>0</v>
      </c>
      <c r="AV121" s="84">
        <f>AU121/($AM121+$AO121+$AQ121+$AS121+$AU121)</f>
        <v>0</v>
      </c>
      <c r="AW121" s="10"/>
    </row>
    <row r="122" spans="1:49" s="26" customFormat="1" ht="28.5" customHeight="1" x14ac:dyDescent="0.25">
      <c r="A122" s="25">
        <f>A120+1</f>
        <v>16</v>
      </c>
      <c r="B122" s="298" t="s">
        <v>161</v>
      </c>
      <c r="C122" s="299" t="s">
        <v>558</v>
      </c>
      <c r="D122" s="619" t="s">
        <v>936</v>
      </c>
      <c r="E122" s="702" t="s">
        <v>936</v>
      </c>
      <c r="F122" s="137">
        <v>87</v>
      </c>
      <c r="G122" s="137">
        <v>34</v>
      </c>
      <c r="H122" s="137" t="s">
        <v>1597</v>
      </c>
      <c r="I122" s="24">
        <v>0</v>
      </c>
      <c r="J122" s="24"/>
      <c r="K122" s="139">
        <f t="shared" si="130"/>
        <v>84</v>
      </c>
      <c r="L122" s="514" t="str">
        <f t="shared" si="147"/>
        <v>Tốt</v>
      </c>
      <c r="M122" s="130">
        <f>G122</f>
        <v>34</v>
      </c>
      <c r="N122" s="586">
        <f>IF(ROUND(AVERAGE(VLOOKUP($S122,'Hệ số'!$B$5:$C$15,2,0),VLOOKUP($T122,'Hệ số'!$B$5:$C$15,2,0),VLOOKUP($U122,'Hệ số'!$B$5:$C$15,2,0)),1)&gt;=7.5,60,50)</f>
        <v>50</v>
      </c>
      <c r="O122" s="130" t="str">
        <f>IFERROR((VLOOKUP($E122,'[31]16.3-15.6 (total)  (2)'!$C$12:$F$138, 4,0)),"0")</f>
        <v>0</v>
      </c>
      <c r="P122" s="130"/>
      <c r="Q122" s="145">
        <f>M122+N122+O122-P122</f>
        <v>84</v>
      </c>
      <c r="R122" s="135" t="str">
        <f>IF(AND($Q122&gt;=90,$Q122&lt;=100),"Xuất sắc",IF(AND($Q122&gt;=75,$Q122&lt;90),"Tốt",IF(AND($Q122&gt;=50,$Q122&lt;75),"Hoàn thành",IF(AND($Q122&lt;50,$Q122&gt;0),"Không hoàn thành",IF($Q122=0,"Không đánh giá","")))))</f>
        <v>Tốt</v>
      </c>
      <c r="S122" s="461" t="str">
        <f>IFERROR((VLOOKUP($E122,'[1]XET CUOI NAM'!$D$9:$AC$341,21,0)),"-")</f>
        <v>A4</v>
      </c>
      <c r="T122" s="461" t="str">
        <f>IFERROR((VLOOKUP($E122,'[1]XET CUOI NAM'!$D$9:$AC$341,23,0)),"-")</f>
        <v>A4</v>
      </c>
      <c r="U122" s="588" t="str">
        <f>IFERROR((VLOOKUP($E122,[2]Sheet1!$D$7:$P$389,8,0)),"-")</f>
        <v>A4</v>
      </c>
      <c r="V122" s="490">
        <f>COUNTIF(S122:U122,"B1")+COUNTIF(S122:U122,"B2")*2</f>
        <v>0</v>
      </c>
      <c r="W122" s="490">
        <f>+COUNTIF(S122:U122,"C*")+COUNTIF(S122:U122,"D")</f>
        <v>0</v>
      </c>
      <c r="X122" s="682">
        <f t="shared" ref="X122" si="154">SUM(Y122:Z122)</f>
        <v>3</v>
      </c>
      <c r="Y122" s="490">
        <f>IFERROR((VLOOKUP($E122,'[5]Chi tiet'!$D$7:$P$385,12,0)),"-")+IFERROR((VLOOKUP($E122,[6]Sheet1!$D$7:$P$382,12,0)),"-")+IFERROR((VLOOKUP($E122,[2]Sheet1!$D$7:$P$389,12,0)),"-")</f>
        <v>1</v>
      </c>
      <c r="Z122" s="490">
        <f>IFERROR((VLOOKUP($E122,'[5]Chi tiet'!$D$7:$P$385,13,0)),"-")+IFERROR((VLOOKUP($E122,[6]Sheet1!$D$7:$P$382,13,0)),"-")+IFERROR((VLOOKUP($E122,[2]Sheet1!$D$7:$P$389,13,0)),"-")</f>
        <v>2</v>
      </c>
      <c r="AA122" s="576" t="str">
        <f>IF(W122&gt;=1,"Không hoàn thành",IF(AND($Q122&gt;=90,$Q122&lt;=100,V122=0),"Xuất sắc",IF(AND($Q122&gt;=90,$Q122&lt;=100,V122=1),"Tốt",IF(AND($Q122&gt;=90,$Q122&lt;=100,V122=2),"Hoàn thành",IF(AND($Q122&gt;=90,$Q122&lt;=100,V122&gt;=3),"Không hoàn thành",IF(AND($Q122&gt;=75,$Q122&lt;90,V122=0),"Tốt",IF(AND($Q122&gt;=75,$Q122&lt;90,V122=1),"Hoàn thành",IF(AND($Q122&gt;=75,$Q122&lt;90,V122&gt;=2),"Không hoàn thành",IF(AND($Q122&gt;=50,$Q122&lt;75,V122=0),"Hoàn thành",IF(AND($Q122&gt;=50,$Q122&lt;=75,V122&gt;=1),"Không hoàn thành",IF(AND($Q122&gt;0,$Q122&lt;50),"Không hoàn thành",IF($Q122=0,"Không đánh giá",""))))))))))))</f>
        <v>Tốt</v>
      </c>
      <c r="AB122" s="491"/>
      <c r="AC122" s="10" t="str">
        <f>IF($L122="Xuất sắc","X","")</f>
        <v/>
      </c>
      <c r="AD122" s="10"/>
      <c r="AE122" s="82" t="str">
        <f>IF($L122="Tốt","X","")</f>
        <v>X</v>
      </c>
      <c r="AF122" s="82"/>
      <c r="AG122" s="10" t="str">
        <f>IF($L122="Hoàn thành","X","")</f>
        <v/>
      </c>
      <c r="AH122" s="82"/>
      <c r="AI122" s="10" t="str">
        <f>IF($L122="Không hoàn thành","X","")</f>
        <v/>
      </c>
      <c r="AJ122" s="506"/>
      <c r="AK122" s="10" t="str">
        <f>IF($L122="Không đánh giá","X","")</f>
        <v/>
      </c>
      <c r="AL122" s="141"/>
      <c r="AM122" s="10" t="str">
        <f>IF($AA122="Xuất sắc","X","")</f>
        <v/>
      </c>
      <c r="AN122" s="10"/>
      <c r="AO122" s="82" t="str">
        <f>IF($AA122="Tốt","X","")</f>
        <v>X</v>
      </c>
      <c r="AP122" s="82"/>
      <c r="AQ122" s="10" t="str">
        <f>IF($AA122="Hoàn thành","X","")</f>
        <v/>
      </c>
      <c r="AR122" s="82"/>
      <c r="AS122" s="10" t="str">
        <f>IF($AA122="Không hoàn thành","X","")</f>
        <v/>
      </c>
      <c r="AT122" s="506"/>
      <c r="AU122" s="10" t="str">
        <f>IF($AA122="Không đánh giá","X","")</f>
        <v/>
      </c>
      <c r="AV122" s="141"/>
      <c r="AW122" s="454"/>
    </row>
    <row r="123" spans="1:49" s="5" customFormat="1" ht="24.75" customHeight="1" x14ac:dyDescent="0.25">
      <c r="A123" s="79" t="s">
        <v>675</v>
      </c>
      <c r="B123" s="80" t="s">
        <v>443</v>
      </c>
      <c r="C123" s="113"/>
      <c r="D123" s="161"/>
      <c r="E123" s="161"/>
      <c r="F123" s="86"/>
      <c r="G123" s="86"/>
      <c r="H123" s="86"/>
      <c r="I123" s="86"/>
      <c r="J123" s="86"/>
      <c r="K123" s="153"/>
      <c r="L123" s="516"/>
      <c r="M123" s="161"/>
      <c r="N123" s="161"/>
      <c r="O123" s="161"/>
      <c r="P123" s="161"/>
      <c r="Q123" s="145"/>
      <c r="R123" s="135"/>
      <c r="S123" s="461" t="str">
        <f>IFERROR((VLOOKUP($E123,'[1]XET CUOI NAM'!$D$9:$AC$341,21,0)),"-")</f>
        <v>-</v>
      </c>
      <c r="T123" s="461" t="str">
        <f>IFERROR((VLOOKUP($E123,'[1]XET CUOI NAM'!$D$9:$AC$341,23,0)),"-")</f>
        <v>-</v>
      </c>
      <c r="U123" s="588">
        <f>IFERROR((VLOOKUP($E123,[2]Sheet1!$D$7:$P$389,8,0)),"-")</f>
        <v>4</v>
      </c>
      <c r="V123" s="487"/>
      <c r="W123" s="487"/>
      <c r="X123" s="683"/>
      <c r="Y123" s="487"/>
      <c r="Z123" s="487"/>
      <c r="AA123" s="576"/>
      <c r="AB123" s="543"/>
      <c r="AC123" s="81">
        <f>COUNTIF(AC124:AC143,"x")</f>
        <v>6</v>
      </c>
      <c r="AD123" s="84">
        <f>AC123/($AC123+$AE123+$AG123+$AI123+$AK123)</f>
        <v>0.3</v>
      </c>
      <c r="AE123" s="81">
        <f>COUNTIF(AE124:AE143,"x")</f>
        <v>14</v>
      </c>
      <c r="AF123" s="84">
        <f>AE123/($AC123+$AE123+$AG123+$AI123+$AK123)</f>
        <v>0.7</v>
      </c>
      <c r="AG123" s="81">
        <f>COUNTIF(AG124:AG143,"x")</f>
        <v>0</v>
      </c>
      <c r="AH123" s="84">
        <f>AG123/($AC123+$AE123+$AG123+$AI123+$AK123)</f>
        <v>0</v>
      </c>
      <c r="AI123" s="81">
        <f>COUNTIF(AI124:AI143,"x")</f>
        <v>0</v>
      </c>
      <c r="AJ123" s="84">
        <f>AI123/($AC123+$AE123+$AG123+$AI123+$AK123)</f>
        <v>0</v>
      </c>
      <c r="AK123" s="81">
        <f>COUNTIF(AK124:AK143,"x")</f>
        <v>0</v>
      </c>
      <c r="AL123" s="84">
        <f>AK123/($AC123+$AE123+$AG123+$AI123+$AK123)</f>
        <v>0</v>
      </c>
      <c r="AM123" s="81">
        <f>COUNTIF(AM124:AM143,"x")</f>
        <v>6</v>
      </c>
      <c r="AN123" s="84">
        <f>AM123/($AM123+$AO123+$AQ123+$AS123+$AU123)</f>
        <v>0.3</v>
      </c>
      <c r="AO123" s="81">
        <f>COUNTIF(AO124:AO143,"x")</f>
        <v>14</v>
      </c>
      <c r="AP123" s="84">
        <f>AO123/($AM123+$AO123+$AQ123+$AS123+$AU123)</f>
        <v>0.7</v>
      </c>
      <c r="AQ123" s="81">
        <f>COUNTIF(AQ124:AQ143,"x")</f>
        <v>0</v>
      </c>
      <c r="AR123" s="84">
        <f>AQ123/($AM123+$AO123+$AQ123+$AS123+$AU123)</f>
        <v>0</v>
      </c>
      <c r="AS123" s="81">
        <f>COUNTIF(AS124:AS143,"x")</f>
        <v>0</v>
      </c>
      <c r="AT123" s="84">
        <f>AS123/($AM123+$AO123+$AQ123+$AS123+$AU123)</f>
        <v>0</v>
      </c>
      <c r="AU123" s="81">
        <f>COUNTIF(AU124:AU143,"x")</f>
        <v>0</v>
      </c>
      <c r="AV123" s="84">
        <f>AU123/($AM123+$AO123+$AQ123+$AS123+$AU123)</f>
        <v>0</v>
      </c>
      <c r="AW123" s="556"/>
    </row>
    <row r="124" spans="1:49" s="504" customFormat="1" ht="33" customHeight="1" x14ac:dyDescent="0.25">
      <c r="A124" s="19">
        <f>A122+1</f>
        <v>17</v>
      </c>
      <c r="B124" s="20" t="s">
        <v>386</v>
      </c>
      <c r="C124" s="40" t="s">
        <v>567</v>
      </c>
      <c r="D124" s="621" t="s">
        <v>946</v>
      </c>
      <c r="E124" s="621" t="s">
        <v>946</v>
      </c>
      <c r="F124" s="137">
        <v>95</v>
      </c>
      <c r="G124" s="137">
        <v>35</v>
      </c>
      <c r="H124" s="137" t="s">
        <v>1596</v>
      </c>
      <c r="I124" s="24">
        <v>0</v>
      </c>
      <c r="J124" s="24"/>
      <c r="K124" s="139">
        <f t="shared" si="130"/>
        <v>95</v>
      </c>
      <c r="L124" s="514" t="str">
        <f t="shared" si="147"/>
        <v>Xuất sắc</v>
      </c>
      <c r="M124" s="130">
        <f t="shared" ref="M124:M128" si="155">G124</f>
        <v>35</v>
      </c>
      <c r="N124" s="586">
        <f>IF(ROUND(AVERAGE(VLOOKUP($S124,'Hệ số'!$B$5:$C$15,2,0),VLOOKUP($T124,'Hệ số'!$B$5:$C$15,2,0),VLOOKUP($U124,'Hệ số'!$B$5:$C$15,2,0)),1)&gt;=7.5,60,50)</f>
        <v>60</v>
      </c>
      <c r="O124" s="130" t="str">
        <f>IFERROR((VLOOKUP($E124,'[31]16.3-15.6 (total)  (2)'!$C$12:$F$138, 4,0)),"0")</f>
        <v>0</v>
      </c>
      <c r="P124" s="130"/>
      <c r="Q124" s="145">
        <f t="shared" ref="Q124:Q133" si="156">M124+N124+O124-P124</f>
        <v>95</v>
      </c>
      <c r="R124" s="135" t="str">
        <f t="shared" ref="R124:R143" si="157">IF(AND($Q124&gt;=90,$Q124&lt;=100),"Xuất sắc",IF(AND($Q124&gt;=75,$Q124&lt;90),"Tốt",IF(AND($Q124&gt;=50,$Q124&lt;75),"Hoàn thành",IF(AND($Q124&lt;50,$Q124&gt;0),"Không hoàn thành",IF($Q124=0,"Không đánh giá","")))))</f>
        <v>Xuất sắc</v>
      </c>
      <c r="S124" s="461" t="str">
        <f>IFERROR((VLOOKUP($E124,'[1]XET CUOI NAM'!$D$9:$AC$341,21,0)),"-")</f>
        <v>A3</v>
      </c>
      <c r="T124" s="461" t="str">
        <f>IFERROR((VLOOKUP($E124,'[1]XET CUOI NAM'!$D$9:$AC$341,23,0)),"-")</f>
        <v>A3</v>
      </c>
      <c r="U124" s="588" t="str">
        <f>IFERROR((VLOOKUP($E124,[2]Sheet1!$D$7:$P$389,8,0)),"-")</f>
        <v>A3</v>
      </c>
      <c r="V124" s="490">
        <f>COUNTIF(S124:U124,"B1")+COUNTIF(S124:U124,"B2")*2</f>
        <v>0</v>
      </c>
      <c r="W124" s="490">
        <f>+COUNTIF(S124:U124,"C*")+COUNTIF(S124:U124,"D")</f>
        <v>0</v>
      </c>
      <c r="X124" s="682">
        <f t="shared" ref="X124" si="158">SUM(Y124:Z124)</f>
        <v>8</v>
      </c>
      <c r="Y124" s="490">
        <f>IFERROR((VLOOKUP($E124,'[5]Chi tiet'!$D$7:$P$385,12,0)),"-")+IFERROR((VLOOKUP($E124,[6]Sheet1!$D$7:$P$382,12,0)),"-")+IFERROR((VLOOKUP($E124,[2]Sheet1!$D$7:$P$389,12,0)),"-")</f>
        <v>2</v>
      </c>
      <c r="Z124" s="490">
        <f>IFERROR((VLOOKUP($E124,'[5]Chi tiet'!$D$7:$P$385,13,0)),"-")+IFERROR((VLOOKUP($E124,[6]Sheet1!$D$7:$P$382,13,0)),"-")+IFERROR((VLOOKUP($E124,[2]Sheet1!$D$7:$P$389,13,0)),"-")</f>
        <v>6</v>
      </c>
      <c r="AA124" s="576" t="str">
        <f t="shared" ref="AA124:AA143" si="159">IF(W124&gt;=1,"Không hoàn thành",IF(AND($Q124&gt;=90,$Q124&lt;=100,V124=0),"Xuất sắc",IF(AND($Q124&gt;=90,$Q124&lt;=100,V124=1),"Tốt",IF(AND($Q124&gt;=90,$Q124&lt;=100,V124=2),"Hoàn thành",IF(AND($Q124&gt;=90,$Q124&lt;=100,V124&gt;=3),"Không hoàn thành",IF(AND($Q124&gt;=75,$Q124&lt;90,V124=0),"Tốt",IF(AND($Q124&gt;=75,$Q124&lt;90,V124=1),"Hoàn thành",IF(AND($Q124&gt;=75,$Q124&lt;90,V124&gt;=2),"Không hoàn thành",IF(AND($Q124&gt;=50,$Q124&lt;75,V124=0),"Hoàn thành",IF(AND($Q124&gt;=50,$Q124&lt;=75,V124&gt;=1),"Không hoàn thành",IF(AND($Q124&gt;0,$Q124&lt;50),"Không hoàn thành",IF($Q124=0,"Không đánh giá",""))))))))))))</f>
        <v>Xuất sắc</v>
      </c>
      <c r="AB124" s="491"/>
      <c r="AC124" s="10" t="str">
        <f t="shared" ref="AC124:AC143" si="160">IF($L124="Xuất sắc","X","")</f>
        <v>X</v>
      </c>
      <c r="AD124" s="10"/>
      <c r="AE124" s="82" t="str">
        <f t="shared" ref="AE124:AE143" si="161">IF($L124="Tốt","X","")</f>
        <v/>
      </c>
      <c r="AF124" s="82"/>
      <c r="AG124" s="10" t="str">
        <f t="shared" ref="AG124:AG143" si="162">IF($L124="Hoàn thành","X","")</f>
        <v/>
      </c>
      <c r="AH124" s="82"/>
      <c r="AI124" s="10" t="str">
        <f t="shared" ref="AI124:AI143" si="163">IF($L124="Không hoàn thành","X","")</f>
        <v/>
      </c>
      <c r="AJ124" s="506"/>
      <c r="AK124" s="10" t="str">
        <f t="shared" ref="AK124:AK143" si="164">IF($L124="Không đánh giá","X","")</f>
        <v/>
      </c>
      <c r="AL124" s="141"/>
      <c r="AM124" s="10" t="str">
        <f t="shared" ref="AM124:AM143" si="165">IF($AA124="Xuất sắc","X","")</f>
        <v>X</v>
      </c>
      <c r="AN124" s="10"/>
      <c r="AO124" s="82" t="str">
        <f t="shared" ref="AO124:AO143" si="166">IF($AA124="Tốt","X","")</f>
        <v/>
      </c>
      <c r="AP124" s="82"/>
      <c r="AQ124" s="10" t="str">
        <f t="shared" ref="AQ124:AQ143" si="167">IF($AA124="Hoàn thành","X","")</f>
        <v/>
      </c>
      <c r="AR124" s="82"/>
      <c r="AS124" s="10" t="str">
        <f t="shared" ref="AS124:AS143" si="168">IF($AA124="Không hoàn thành","X","")</f>
        <v/>
      </c>
      <c r="AT124" s="506"/>
      <c r="AU124" s="10" t="str">
        <f t="shared" ref="AU124:AU143" si="169">IF($AA124="Không đánh giá","X","")</f>
        <v/>
      </c>
      <c r="AV124" s="141"/>
      <c r="AW124" s="10"/>
    </row>
    <row r="125" spans="1:49" s="5" customFormat="1" ht="24.75" customHeight="1" x14ac:dyDescent="0.25">
      <c r="A125" s="19">
        <f>A124+1</f>
        <v>18</v>
      </c>
      <c r="B125" s="20" t="s">
        <v>261</v>
      </c>
      <c r="C125" s="40" t="s">
        <v>158</v>
      </c>
      <c r="D125" s="621" t="s">
        <v>937</v>
      </c>
      <c r="E125" s="621" t="s">
        <v>937</v>
      </c>
      <c r="F125" s="137">
        <v>95</v>
      </c>
      <c r="G125" s="137">
        <v>36</v>
      </c>
      <c r="H125" s="137" t="s">
        <v>1596</v>
      </c>
      <c r="I125" s="24">
        <v>0</v>
      </c>
      <c r="J125" s="24"/>
      <c r="K125" s="139">
        <f t="shared" si="130"/>
        <v>96</v>
      </c>
      <c r="L125" s="514" t="str">
        <f t="shared" si="147"/>
        <v>Xuất sắc</v>
      </c>
      <c r="M125" s="130">
        <f t="shared" si="155"/>
        <v>36</v>
      </c>
      <c r="N125" s="586">
        <f>IF(ROUND(AVERAGE(VLOOKUP($S125,'Hệ số'!$B$5:$C$15,2,0),VLOOKUP($T125,'Hệ số'!$B$5:$C$15,2,0),VLOOKUP($U125,'Hệ số'!$B$5:$C$15,2,0)),1)&gt;=7.5,60,50)</f>
        <v>60</v>
      </c>
      <c r="O125" s="130" t="str">
        <f>IFERROR((VLOOKUP($E125,'[31]16.3-15.6 (total)  (2)'!$C$12:$F$138, 4,0)),"0")</f>
        <v>0</v>
      </c>
      <c r="P125" s="130"/>
      <c r="Q125" s="145">
        <f t="shared" si="156"/>
        <v>96</v>
      </c>
      <c r="R125" s="135" t="str">
        <f t="shared" si="157"/>
        <v>Xuất sắc</v>
      </c>
      <c r="S125" s="461" t="str">
        <f>IFERROR((VLOOKUP($E125,'[1]XET CUOI NAM'!$D$9:$AC$341,21,0)),"-")</f>
        <v>A3</v>
      </c>
      <c r="T125" s="461" t="str">
        <f>IFERROR((VLOOKUP($E125,'[1]XET CUOI NAM'!$D$9:$AC$341,23,0)),"-")</f>
        <v>A3</v>
      </c>
      <c r="U125" s="588" t="str">
        <f>IFERROR((VLOOKUP($E125,[2]Sheet1!$D$7:$P$389,8,0)),"-")</f>
        <v>A3</v>
      </c>
      <c r="V125" s="490">
        <f t="shared" ref="V125:V143" si="170">COUNTIF(S125:U125,"B1")+COUNTIF(S125:U125,"B2")*2</f>
        <v>0</v>
      </c>
      <c r="W125" s="490">
        <f t="shared" ref="W125:W143" si="171">+COUNTIF(S125:U125,"C*")+COUNTIF(S125:U125,"D")</f>
        <v>0</v>
      </c>
      <c r="X125" s="682">
        <f t="shared" ref="X125:X133" si="172">SUM(Y125:Z125)</f>
        <v>4</v>
      </c>
      <c r="Y125" s="490">
        <f>IFERROR((VLOOKUP($E125,'[5]Chi tiet'!$D$7:$P$385,12,0)),"-")+IFERROR((VLOOKUP($E125,[6]Sheet1!$D$7:$P$382,12,0)),"-")+IFERROR((VLOOKUP($E125,[2]Sheet1!$D$7:$P$389,12,0)),"-")</f>
        <v>2</v>
      </c>
      <c r="Z125" s="490">
        <f>IFERROR((VLOOKUP($E125,'[5]Chi tiet'!$D$7:$P$385,13,0)),"-")+IFERROR((VLOOKUP($E125,[6]Sheet1!$D$7:$P$382,13,0)),"-")+IFERROR((VLOOKUP($E125,[2]Sheet1!$D$7:$P$389,13,0)),"-")</f>
        <v>2</v>
      </c>
      <c r="AA125" s="576" t="str">
        <f t="shared" si="159"/>
        <v>Xuất sắc</v>
      </c>
      <c r="AB125" s="542"/>
      <c r="AC125" s="10" t="str">
        <f t="shared" si="160"/>
        <v>X</v>
      </c>
      <c r="AD125" s="10"/>
      <c r="AE125" s="82" t="str">
        <f t="shared" si="161"/>
        <v/>
      </c>
      <c r="AF125" s="82"/>
      <c r="AG125" s="10" t="str">
        <f t="shared" si="162"/>
        <v/>
      </c>
      <c r="AH125" s="82"/>
      <c r="AI125" s="10" t="str">
        <f t="shared" si="163"/>
        <v/>
      </c>
      <c r="AJ125" s="506"/>
      <c r="AK125" s="10" t="str">
        <f t="shared" si="164"/>
        <v/>
      </c>
      <c r="AL125" s="141"/>
      <c r="AM125" s="10" t="str">
        <f t="shared" si="165"/>
        <v>X</v>
      </c>
      <c r="AN125" s="10"/>
      <c r="AO125" s="82" t="str">
        <f t="shared" si="166"/>
        <v/>
      </c>
      <c r="AP125" s="82"/>
      <c r="AQ125" s="10" t="str">
        <f t="shared" si="167"/>
        <v/>
      </c>
      <c r="AR125" s="82"/>
      <c r="AS125" s="10" t="str">
        <f t="shared" si="168"/>
        <v/>
      </c>
      <c r="AT125" s="506"/>
      <c r="AU125" s="10" t="str">
        <f t="shared" si="169"/>
        <v/>
      </c>
      <c r="AV125" s="141"/>
      <c r="AW125" s="556"/>
    </row>
    <row r="126" spans="1:49" s="5" customFormat="1" ht="24.75" customHeight="1" x14ac:dyDescent="0.25">
      <c r="A126" s="19">
        <f>A125+1</f>
        <v>19</v>
      </c>
      <c r="B126" s="20" t="s">
        <v>389</v>
      </c>
      <c r="C126" s="40" t="s">
        <v>569</v>
      </c>
      <c r="D126" s="621" t="s">
        <v>942</v>
      </c>
      <c r="E126" s="621" t="s">
        <v>942</v>
      </c>
      <c r="F126" s="137">
        <v>84</v>
      </c>
      <c r="G126" s="137">
        <v>34</v>
      </c>
      <c r="H126" s="137" t="s">
        <v>1597</v>
      </c>
      <c r="I126" s="24">
        <v>0</v>
      </c>
      <c r="J126" s="24"/>
      <c r="K126" s="139">
        <f t="shared" si="130"/>
        <v>84</v>
      </c>
      <c r="L126" s="514" t="str">
        <f t="shared" si="147"/>
        <v>Tốt</v>
      </c>
      <c r="M126" s="130">
        <f t="shared" si="155"/>
        <v>34</v>
      </c>
      <c r="N126" s="586">
        <f>IF(ROUND(AVERAGE(VLOOKUP($S126,'Hệ số'!$B$5:$C$15,2,0),VLOOKUP($T126,'Hệ số'!$B$5:$C$15,2,0),VLOOKUP($U126,'Hệ số'!$B$5:$C$15,2,0)),1)&gt;=7.5,60,50)</f>
        <v>50</v>
      </c>
      <c r="O126" s="130" t="str">
        <f>IFERROR((VLOOKUP($E126,'[31]16.3-15.6 (total)  (2)'!$C$12:$F$138, 4,0)),"0")</f>
        <v>0</v>
      </c>
      <c r="P126" s="130"/>
      <c r="Q126" s="145">
        <f t="shared" si="156"/>
        <v>84</v>
      </c>
      <c r="R126" s="135" t="str">
        <f t="shared" si="157"/>
        <v>Tốt</v>
      </c>
      <c r="S126" s="461" t="str">
        <f>IFERROR((VLOOKUP($E126,'[1]XET CUOI NAM'!$D$9:$AC$341,21,0)),"-")</f>
        <v>A4</v>
      </c>
      <c r="T126" s="461" t="str">
        <f>IFERROR((VLOOKUP($E126,'[1]XET CUOI NAM'!$D$9:$AC$341,23,0)),"-")</f>
        <v>A4</v>
      </c>
      <c r="U126" s="588" t="str">
        <f>IFERROR((VLOOKUP($E126,[2]Sheet1!$D$7:$P$389,8,0)),"-")</f>
        <v>A4</v>
      </c>
      <c r="V126" s="490">
        <f t="shared" si="170"/>
        <v>0</v>
      </c>
      <c r="W126" s="490">
        <f t="shared" si="171"/>
        <v>0</v>
      </c>
      <c r="X126" s="682">
        <f t="shared" si="172"/>
        <v>9</v>
      </c>
      <c r="Y126" s="490">
        <f>IFERROR((VLOOKUP($E126,'[5]Chi tiet'!$D$7:$P$385,12,0)),"-")+IFERROR((VLOOKUP($E126,[6]Sheet1!$D$7:$P$382,12,0)),"-")+IFERROR((VLOOKUP($E126,[2]Sheet1!$D$7:$P$389,12,0)),"-")</f>
        <v>4</v>
      </c>
      <c r="Z126" s="490">
        <f>IFERROR((VLOOKUP($E126,'[5]Chi tiet'!$D$7:$P$385,13,0)),"-")+IFERROR((VLOOKUP($E126,[6]Sheet1!$D$7:$P$382,13,0)),"-")+IFERROR((VLOOKUP($E126,[2]Sheet1!$D$7:$P$389,13,0)),"-")</f>
        <v>5</v>
      </c>
      <c r="AA126" s="576" t="str">
        <f t="shared" si="159"/>
        <v>Tốt</v>
      </c>
      <c r="AB126" s="542"/>
      <c r="AC126" s="10" t="str">
        <f t="shared" si="160"/>
        <v/>
      </c>
      <c r="AD126" s="10"/>
      <c r="AE126" s="82" t="str">
        <f t="shared" si="161"/>
        <v>X</v>
      </c>
      <c r="AF126" s="82"/>
      <c r="AG126" s="10" t="str">
        <f t="shared" si="162"/>
        <v/>
      </c>
      <c r="AH126" s="82"/>
      <c r="AI126" s="10" t="str">
        <f t="shared" si="163"/>
        <v/>
      </c>
      <c r="AJ126" s="506"/>
      <c r="AK126" s="10" t="str">
        <f t="shared" si="164"/>
        <v/>
      </c>
      <c r="AL126" s="141"/>
      <c r="AM126" s="10" t="str">
        <f t="shared" si="165"/>
        <v/>
      </c>
      <c r="AN126" s="10"/>
      <c r="AO126" s="82" t="str">
        <f t="shared" si="166"/>
        <v>X</v>
      </c>
      <c r="AP126" s="82"/>
      <c r="AQ126" s="10" t="str">
        <f t="shared" si="167"/>
        <v/>
      </c>
      <c r="AR126" s="82"/>
      <c r="AS126" s="10" t="str">
        <f t="shared" si="168"/>
        <v/>
      </c>
      <c r="AT126" s="506"/>
      <c r="AU126" s="10" t="str">
        <f t="shared" si="169"/>
        <v/>
      </c>
      <c r="AV126" s="141"/>
      <c r="AW126" s="556"/>
    </row>
    <row r="127" spans="1:49" s="5" customFormat="1" ht="36" customHeight="1" x14ac:dyDescent="0.25">
      <c r="A127" s="674">
        <f>A126+1</f>
        <v>20</v>
      </c>
      <c r="B127" s="20" t="s">
        <v>391</v>
      </c>
      <c r="C127" s="40" t="s">
        <v>104</v>
      </c>
      <c r="D127" s="621" t="s">
        <v>940</v>
      </c>
      <c r="E127" s="621" t="s">
        <v>940</v>
      </c>
      <c r="F127" s="137">
        <v>84</v>
      </c>
      <c r="G127" s="137">
        <v>34</v>
      </c>
      <c r="H127" s="137" t="s">
        <v>1597</v>
      </c>
      <c r="I127" s="24">
        <v>0</v>
      </c>
      <c r="J127" s="24"/>
      <c r="K127" s="139">
        <f t="shared" si="130"/>
        <v>84</v>
      </c>
      <c r="L127" s="514" t="str">
        <f t="shared" si="147"/>
        <v>Tốt</v>
      </c>
      <c r="M127" s="130">
        <f t="shared" si="155"/>
        <v>34</v>
      </c>
      <c r="N127" s="586">
        <f>IF(ROUND(AVERAGE(VLOOKUP($S127,'Hệ số'!$B$5:$C$15,2,0),VLOOKUP($T127,'Hệ số'!$B$5:$C$15,2,0),VLOOKUP($U127,'Hệ số'!$B$5:$C$15,2,0)),1)&gt;=7.5,60,50)</f>
        <v>50</v>
      </c>
      <c r="O127" s="130" t="str">
        <f>IFERROR((VLOOKUP($E127,'[31]16.3-15.6 (total)  (2)'!$C$12:$F$138, 4,0)),"0")</f>
        <v>0</v>
      </c>
      <c r="P127" s="130"/>
      <c r="Q127" s="145">
        <f t="shared" si="156"/>
        <v>84</v>
      </c>
      <c r="R127" s="135" t="str">
        <f t="shared" si="157"/>
        <v>Tốt</v>
      </c>
      <c r="S127" s="461" t="str">
        <f>IFERROR((VLOOKUP($E127,'[1]XET CUOI NAM'!$D$9:$AC$341,21,0)),"-")</f>
        <v>A4</v>
      </c>
      <c r="T127" s="461" t="str">
        <f>IFERROR((VLOOKUP($E127,'[1]XET CUOI NAM'!$D$9:$AC$341,23,0)),"-")</f>
        <v>A4</v>
      </c>
      <c r="U127" s="588" t="str">
        <f>IFERROR((VLOOKUP($E127,[2]Sheet1!$D$7:$P$389,8,0)),"-")</f>
        <v>A4</v>
      </c>
      <c r="V127" s="490">
        <f t="shared" si="170"/>
        <v>0</v>
      </c>
      <c r="W127" s="490">
        <f t="shared" si="171"/>
        <v>0</v>
      </c>
      <c r="X127" s="682">
        <f t="shared" si="172"/>
        <v>9</v>
      </c>
      <c r="Y127" s="490">
        <f>IFERROR((VLOOKUP($E127,'[5]Chi tiet'!$D$7:$P$385,12,0)),"-")+IFERROR((VLOOKUP($E127,[6]Sheet1!$D$7:$P$382,12,0)),"-")+IFERROR((VLOOKUP($E127,[2]Sheet1!$D$7:$P$389,12,0)),"-")</f>
        <v>4</v>
      </c>
      <c r="Z127" s="490">
        <f>IFERROR((VLOOKUP($E127,'[5]Chi tiet'!$D$7:$P$385,13,0)),"-")+IFERROR((VLOOKUP($E127,[6]Sheet1!$D$7:$P$382,13,0)),"-")+IFERROR((VLOOKUP($E127,[2]Sheet1!$D$7:$P$389,13,0)),"-")</f>
        <v>5</v>
      </c>
      <c r="AA127" s="576" t="str">
        <f t="shared" si="159"/>
        <v>Tốt</v>
      </c>
      <c r="AB127" s="539" t="s">
        <v>1575</v>
      </c>
      <c r="AC127" s="10" t="str">
        <f t="shared" si="160"/>
        <v/>
      </c>
      <c r="AD127" s="10"/>
      <c r="AE127" s="82" t="str">
        <f t="shared" si="161"/>
        <v>X</v>
      </c>
      <c r="AF127" s="82"/>
      <c r="AG127" s="10" t="str">
        <f t="shared" si="162"/>
        <v/>
      </c>
      <c r="AH127" s="82"/>
      <c r="AI127" s="10" t="str">
        <f t="shared" si="163"/>
        <v/>
      </c>
      <c r="AJ127" s="506"/>
      <c r="AK127" s="10" t="str">
        <f t="shared" si="164"/>
        <v/>
      </c>
      <c r="AL127" s="141"/>
      <c r="AM127" s="10" t="str">
        <f t="shared" si="165"/>
        <v/>
      </c>
      <c r="AN127" s="10"/>
      <c r="AO127" s="82" t="str">
        <f t="shared" si="166"/>
        <v>X</v>
      </c>
      <c r="AP127" s="82"/>
      <c r="AQ127" s="10" t="str">
        <f t="shared" si="167"/>
        <v/>
      </c>
      <c r="AR127" s="82"/>
      <c r="AS127" s="10" t="str">
        <f t="shared" si="168"/>
        <v/>
      </c>
      <c r="AT127" s="506"/>
      <c r="AU127" s="10" t="str">
        <f t="shared" si="169"/>
        <v/>
      </c>
      <c r="AV127" s="141"/>
      <c r="AW127" s="556"/>
    </row>
    <row r="128" spans="1:49" s="5" customFormat="1" ht="24.75" customHeight="1" x14ac:dyDescent="0.25">
      <c r="A128" s="19">
        <f t="shared" ref="A128:A143" si="173">A127+1</f>
        <v>21</v>
      </c>
      <c r="B128" s="20" t="s">
        <v>208</v>
      </c>
      <c r="C128" s="40" t="s">
        <v>145</v>
      </c>
      <c r="D128" s="621" t="s">
        <v>941</v>
      </c>
      <c r="E128" s="621" t="s">
        <v>941</v>
      </c>
      <c r="F128" s="137">
        <v>85</v>
      </c>
      <c r="G128" s="137">
        <v>34</v>
      </c>
      <c r="H128" s="137" t="s">
        <v>1597</v>
      </c>
      <c r="I128" s="24">
        <v>0</v>
      </c>
      <c r="J128" s="24"/>
      <c r="K128" s="139">
        <f t="shared" si="130"/>
        <v>84</v>
      </c>
      <c r="L128" s="514" t="str">
        <f t="shared" si="147"/>
        <v>Tốt</v>
      </c>
      <c r="M128" s="130">
        <f t="shared" si="155"/>
        <v>34</v>
      </c>
      <c r="N128" s="586">
        <f>IF(ROUND(AVERAGE(VLOOKUP($S128,'Hệ số'!$B$5:$C$15,2,0),VLOOKUP($T128,'Hệ số'!$B$5:$C$15,2,0),VLOOKUP($U128,'Hệ số'!$B$5:$C$15,2,0)),1)&gt;=7.5,60,50)</f>
        <v>50</v>
      </c>
      <c r="O128" s="130" t="str">
        <f>IFERROR((VLOOKUP($E128,'[31]16.3-15.6 (total)  (2)'!$C$12:$F$138, 4,0)),"0")</f>
        <v>0</v>
      </c>
      <c r="P128" s="130"/>
      <c r="Q128" s="145">
        <f t="shared" si="156"/>
        <v>84</v>
      </c>
      <c r="R128" s="135" t="str">
        <f t="shared" si="157"/>
        <v>Tốt</v>
      </c>
      <c r="S128" s="461" t="str">
        <f>IFERROR((VLOOKUP($E128,'[1]XET CUOI NAM'!$D$9:$AC$341,21,0)),"-")</f>
        <v>A4</v>
      </c>
      <c r="T128" s="461" t="str">
        <f>IFERROR((VLOOKUP($E128,'[1]XET CUOI NAM'!$D$9:$AC$341,23,0)),"-")</f>
        <v>A4</v>
      </c>
      <c r="U128" s="588" t="str">
        <f>IFERROR((VLOOKUP($E128,[2]Sheet1!$D$7:$P$389,8,0)),"-")</f>
        <v>A4</v>
      </c>
      <c r="V128" s="490">
        <f t="shared" si="170"/>
        <v>0</v>
      </c>
      <c r="W128" s="490">
        <f t="shared" si="171"/>
        <v>0</v>
      </c>
      <c r="X128" s="682">
        <f t="shared" si="172"/>
        <v>9</v>
      </c>
      <c r="Y128" s="490">
        <f>IFERROR((VLOOKUP($E128,'[5]Chi tiet'!$D$7:$P$385,12,0)),"-")+IFERROR((VLOOKUP($E128,[6]Sheet1!$D$7:$P$382,12,0)),"-")+IFERROR((VLOOKUP($E128,[2]Sheet1!$D$7:$P$389,12,0)),"-")</f>
        <v>4</v>
      </c>
      <c r="Z128" s="490">
        <f>IFERROR((VLOOKUP($E128,'[5]Chi tiet'!$D$7:$P$385,13,0)),"-")+IFERROR((VLOOKUP($E128,[6]Sheet1!$D$7:$P$382,13,0)),"-")+IFERROR((VLOOKUP($E128,[2]Sheet1!$D$7:$P$389,13,0)),"-")</f>
        <v>5</v>
      </c>
      <c r="AA128" s="576" t="str">
        <f t="shared" si="159"/>
        <v>Tốt</v>
      </c>
      <c r="AB128" s="542"/>
      <c r="AC128" s="10" t="str">
        <f t="shared" si="160"/>
        <v/>
      </c>
      <c r="AD128" s="10"/>
      <c r="AE128" s="82" t="str">
        <f t="shared" si="161"/>
        <v>X</v>
      </c>
      <c r="AF128" s="82"/>
      <c r="AG128" s="10" t="str">
        <f t="shared" si="162"/>
        <v/>
      </c>
      <c r="AH128" s="82"/>
      <c r="AI128" s="10" t="str">
        <f t="shared" si="163"/>
        <v/>
      </c>
      <c r="AJ128" s="506"/>
      <c r="AK128" s="10" t="str">
        <f t="shared" si="164"/>
        <v/>
      </c>
      <c r="AL128" s="141"/>
      <c r="AM128" s="10" t="str">
        <f t="shared" si="165"/>
        <v/>
      </c>
      <c r="AN128" s="10"/>
      <c r="AO128" s="82" t="str">
        <f t="shared" si="166"/>
        <v>X</v>
      </c>
      <c r="AP128" s="82"/>
      <c r="AQ128" s="10" t="str">
        <f t="shared" si="167"/>
        <v/>
      </c>
      <c r="AR128" s="82"/>
      <c r="AS128" s="10" t="str">
        <f t="shared" si="168"/>
        <v/>
      </c>
      <c r="AT128" s="506"/>
      <c r="AU128" s="10" t="str">
        <f t="shared" si="169"/>
        <v/>
      </c>
      <c r="AV128" s="141"/>
      <c r="AW128" s="556"/>
    </row>
    <row r="129" spans="1:49" s="62" customFormat="1" ht="24.75" customHeight="1" x14ac:dyDescent="0.25">
      <c r="A129" s="19">
        <f t="shared" si="173"/>
        <v>22</v>
      </c>
      <c r="B129" s="64" t="s">
        <v>264</v>
      </c>
      <c r="C129" s="40" t="s">
        <v>104</v>
      </c>
      <c r="D129" s="621" t="s">
        <v>938</v>
      </c>
      <c r="E129" s="621" t="s">
        <v>938</v>
      </c>
      <c r="F129" s="137">
        <v>94</v>
      </c>
      <c r="G129" s="137">
        <v>35</v>
      </c>
      <c r="H129" s="137" t="s">
        <v>1596</v>
      </c>
      <c r="I129" s="24">
        <v>0</v>
      </c>
      <c r="J129" s="24"/>
      <c r="K129" s="139">
        <f t="shared" si="130"/>
        <v>95</v>
      </c>
      <c r="L129" s="514" t="str">
        <f t="shared" si="147"/>
        <v>Xuất sắc</v>
      </c>
      <c r="M129" s="130">
        <f>G129</f>
        <v>35</v>
      </c>
      <c r="N129" s="586">
        <f>IF(ROUND(AVERAGE(VLOOKUP($S129,'Hệ số'!$B$5:$C$15,2,0),VLOOKUP($T129,'Hệ số'!$B$5:$C$15,2,0),VLOOKUP($U129,'Hệ số'!$B$5:$C$15,2,0)),1)&gt;=7.5,60,50)</f>
        <v>60</v>
      </c>
      <c r="O129" s="130" t="str">
        <f>IFERROR((VLOOKUP($E129,'[31]16.3-15.6 (total)  (2)'!$C$12:$F$138, 4,0)),"0")</f>
        <v>0</v>
      </c>
      <c r="P129" s="130"/>
      <c r="Q129" s="145">
        <f t="shared" si="156"/>
        <v>95</v>
      </c>
      <c r="R129" s="135" t="str">
        <f t="shared" si="157"/>
        <v>Xuất sắc</v>
      </c>
      <c r="S129" s="461" t="str">
        <f>IFERROR((VLOOKUP($E129,'[1]XET CUOI NAM'!$D$9:$AC$341,21,0)),"-")</f>
        <v>A3</v>
      </c>
      <c r="T129" s="461" t="str">
        <f>IFERROR((VLOOKUP($E129,'[1]XET CUOI NAM'!$D$9:$AC$341,23,0)),"-")</f>
        <v>A3</v>
      </c>
      <c r="U129" s="588" t="str">
        <f>IFERROR((VLOOKUP($E129,[2]Sheet1!$D$7:$P$389,8,0)),"-")</f>
        <v>A3</v>
      </c>
      <c r="V129" s="490">
        <f t="shared" si="170"/>
        <v>0</v>
      </c>
      <c r="W129" s="490">
        <f t="shared" si="171"/>
        <v>0</v>
      </c>
      <c r="X129" s="682">
        <f t="shared" si="172"/>
        <v>9</v>
      </c>
      <c r="Y129" s="490">
        <f>IFERROR((VLOOKUP($E129,'[5]Chi tiet'!$D$7:$P$385,12,0)),"-")+IFERROR((VLOOKUP($E129,[6]Sheet1!$D$7:$P$382,12,0)),"-")+IFERROR((VLOOKUP($E129,[2]Sheet1!$D$7:$P$389,12,0)),"-")</f>
        <v>9</v>
      </c>
      <c r="Z129" s="490">
        <f>IFERROR((VLOOKUP($E129,'[5]Chi tiet'!$D$7:$P$385,13,0)),"-")+IFERROR((VLOOKUP($E129,[6]Sheet1!$D$7:$P$382,13,0)),"-")+IFERROR((VLOOKUP($E129,[2]Sheet1!$D$7:$P$389,13,0)),"-")</f>
        <v>0</v>
      </c>
      <c r="AA129" s="576" t="str">
        <f t="shared" si="159"/>
        <v>Xuất sắc</v>
      </c>
      <c r="AB129" s="530"/>
      <c r="AC129" s="10" t="str">
        <f t="shared" si="160"/>
        <v>X</v>
      </c>
      <c r="AD129" s="10"/>
      <c r="AE129" s="82" t="str">
        <f t="shared" si="161"/>
        <v/>
      </c>
      <c r="AF129" s="82"/>
      <c r="AG129" s="10" t="str">
        <f t="shared" si="162"/>
        <v/>
      </c>
      <c r="AH129" s="82"/>
      <c r="AI129" s="10" t="str">
        <f t="shared" si="163"/>
        <v/>
      </c>
      <c r="AJ129" s="506"/>
      <c r="AK129" s="10" t="str">
        <f t="shared" si="164"/>
        <v/>
      </c>
      <c r="AL129" s="141"/>
      <c r="AM129" s="10" t="str">
        <f t="shared" si="165"/>
        <v>X</v>
      </c>
      <c r="AN129" s="10"/>
      <c r="AO129" s="82" t="str">
        <f t="shared" si="166"/>
        <v/>
      </c>
      <c r="AP129" s="82"/>
      <c r="AQ129" s="10" t="str">
        <f t="shared" si="167"/>
        <v/>
      </c>
      <c r="AR129" s="82"/>
      <c r="AS129" s="10" t="str">
        <f t="shared" si="168"/>
        <v/>
      </c>
      <c r="AT129" s="506"/>
      <c r="AU129" s="10" t="str">
        <f t="shared" si="169"/>
        <v/>
      </c>
      <c r="AV129" s="141"/>
      <c r="AW129" s="72"/>
    </row>
    <row r="130" spans="1:49" s="5" customFormat="1" ht="18.75" x14ac:dyDescent="0.25">
      <c r="A130" s="19">
        <f t="shared" si="173"/>
        <v>23</v>
      </c>
      <c r="B130" s="20" t="s">
        <v>65</v>
      </c>
      <c r="C130" s="40" t="s">
        <v>275</v>
      </c>
      <c r="D130" s="621" t="s">
        <v>939</v>
      </c>
      <c r="E130" s="621" t="s">
        <v>939</v>
      </c>
      <c r="F130" s="137">
        <v>82</v>
      </c>
      <c r="G130" s="137">
        <v>33</v>
      </c>
      <c r="H130" s="137" t="s">
        <v>1597</v>
      </c>
      <c r="I130" s="24">
        <v>0</v>
      </c>
      <c r="J130" s="130">
        <v>0</v>
      </c>
      <c r="K130" s="139">
        <f t="shared" si="130"/>
        <v>83</v>
      </c>
      <c r="L130" s="514" t="str">
        <f t="shared" si="147"/>
        <v>Tốt</v>
      </c>
      <c r="M130" s="130">
        <f>G130</f>
        <v>33</v>
      </c>
      <c r="N130" s="586">
        <f>IF(ROUND(AVERAGE(VLOOKUP($S130,'Hệ số'!$B$5:$C$15,2,0),VLOOKUP($T130,'Hệ số'!$B$5:$C$15,2,0),VLOOKUP($U130,'Hệ số'!$B$5:$C$15,2,0)),1)&gt;=7.5,60,50)</f>
        <v>50</v>
      </c>
      <c r="O130" s="130" t="str">
        <f>IFERROR((VLOOKUP($E130,'[31]16.3-15.6 (total)  (2)'!$C$12:$F$138, 4,0)),"0")</f>
        <v>0</v>
      </c>
      <c r="P130" s="130"/>
      <c r="Q130" s="145">
        <f t="shared" si="156"/>
        <v>83</v>
      </c>
      <c r="R130" s="135" t="str">
        <f t="shared" si="157"/>
        <v>Tốt</v>
      </c>
      <c r="S130" s="461" t="str">
        <f>IFERROR((VLOOKUP($E130,'[1]XET CUOI NAM'!$D$9:$AC$341,21,0)),"-")</f>
        <v>A4</v>
      </c>
      <c r="T130" s="461" t="str">
        <f>IFERROR((VLOOKUP($E130,'[1]XET CUOI NAM'!$D$9:$AC$341,23,0)),"-")</f>
        <v>A4</v>
      </c>
      <c r="U130" s="588" t="str">
        <f>IFERROR((VLOOKUP($E130,[2]Sheet1!$D$7:$P$389,8,0)),"-")</f>
        <v>A4</v>
      </c>
      <c r="V130" s="490">
        <f t="shared" si="170"/>
        <v>0</v>
      </c>
      <c r="W130" s="490">
        <f t="shared" si="171"/>
        <v>0</v>
      </c>
      <c r="X130" s="682">
        <f t="shared" si="172"/>
        <v>4</v>
      </c>
      <c r="Y130" s="490">
        <f>IFERROR((VLOOKUP($E130,'[5]Chi tiet'!$D$7:$P$385,12,0)),"-")+IFERROR((VLOOKUP($E130,[6]Sheet1!$D$7:$P$382,12,0)),"-")+IFERROR((VLOOKUP($E130,[2]Sheet1!$D$7:$P$389,12,0)),"-")</f>
        <v>4</v>
      </c>
      <c r="Z130" s="490">
        <f>IFERROR((VLOOKUP($E130,'[5]Chi tiet'!$D$7:$P$385,13,0)),"-")+IFERROR((VLOOKUP($E130,[6]Sheet1!$D$7:$P$382,13,0)),"-")+IFERROR((VLOOKUP($E130,[2]Sheet1!$D$7:$P$389,13,0)),"-")</f>
        <v>0</v>
      </c>
      <c r="AA130" s="576" t="str">
        <f t="shared" si="159"/>
        <v>Tốt</v>
      </c>
      <c r="AB130" s="491"/>
      <c r="AC130" s="10" t="str">
        <f t="shared" si="160"/>
        <v/>
      </c>
      <c r="AD130" s="10"/>
      <c r="AE130" s="82" t="str">
        <f t="shared" si="161"/>
        <v>X</v>
      </c>
      <c r="AF130" s="82"/>
      <c r="AG130" s="10" t="str">
        <f t="shared" si="162"/>
        <v/>
      </c>
      <c r="AH130" s="82"/>
      <c r="AI130" s="10" t="str">
        <f t="shared" si="163"/>
        <v/>
      </c>
      <c r="AJ130" s="506"/>
      <c r="AK130" s="10" t="str">
        <f t="shared" si="164"/>
        <v/>
      </c>
      <c r="AL130" s="141"/>
      <c r="AM130" s="10" t="str">
        <f t="shared" si="165"/>
        <v/>
      </c>
      <c r="AN130" s="10"/>
      <c r="AO130" s="82" t="str">
        <f t="shared" si="166"/>
        <v>X</v>
      </c>
      <c r="AP130" s="82"/>
      <c r="AQ130" s="10" t="str">
        <f t="shared" si="167"/>
        <v/>
      </c>
      <c r="AR130" s="82"/>
      <c r="AS130" s="10" t="str">
        <f t="shared" si="168"/>
        <v/>
      </c>
      <c r="AT130" s="506"/>
      <c r="AU130" s="10" t="str">
        <f t="shared" si="169"/>
        <v/>
      </c>
      <c r="AV130" s="141"/>
      <c r="AW130" s="556"/>
    </row>
    <row r="131" spans="1:49" s="3" customFormat="1" ht="32.25" customHeight="1" x14ac:dyDescent="0.25">
      <c r="A131" s="19">
        <f t="shared" si="173"/>
        <v>24</v>
      </c>
      <c r="B131" s="20" t="s">
        <v>785</v>
      </c>
      <c r="C131" s="40" t="s">
        <v>787</v>
      </c>
      <c r="D131" s="621" t="s">
        <v>943</v>
      </c>
      <c r="E131" s="621" t="s">
        <v>943</v>
      </c>
      <c r="F131" s="137">
        <v>84</v>
      </c>
      <c r="G131" s="137">
        <v>33</v>
      </c>
      <c r="H131" s="137" t="s">
        <v>1597</v>
      </c>
      <c r="I131" s="24">
        <v>0</v>
      </c>
      <c r="J131" s="130">
        <v>0</v>
      </c>
      <c r="K131" s="139">
        <f t="shared" si="130"/>
        <v>83</v>
      </c>
      <c r="L131" s="514" t="str">
        <f t="shared" si="147"/>
        <v>Tốt</v>
      </c>
      <c r="M131" s="130">
        <f>G131</f>
        <v>33</v>
      </c>
      <c r="N131" s="586">
        <f>IF(ROUND(AVERAGE(VLOOKUP($S131,'Hệ số'!$B$5:$C$15,2,0),VLOOKUP($T131,'Hệ số'!$B$5:$C$15,2,0),VLOOKUP($U131,'Hệ số'!$B$5:$C$15,2,0)),1)&gt;=7.5,60,50)</f>
        <v>50</v>
      </c>
      <c r="O131" s="130" t="str">
        <f>IFERROR((VLOOKUP($E131,'[31]16.3-15.6 (total)  (2)'!$C$12:$F$138, 4,0)),"0")</f>
        <v>0</v>
      </c>
      <c r="P131" s="130"/>
      <c r="Q131" s="145">
        <f t="shared" si="156"/>
        <v>83</v>
      </c>
      <c r="R131" s="135" t="str">
        <f t="shared" si="157"/>
        <v>Tốt</v>
      </c>
      <c r="S131" s="461" t="str">
        <f>IFERROR((VLOOKUP($E131,'[1]XET CUOI NAM'!$D$9:$AC$341,21,0)),"-")</f>
        <v>A4</v>
      </c>
      <c r="T131" s="461" t="str">
        <f>IFERROR((VLOOKUP($E131,'[1]XET CUOI NAM'!$D$9:$AC$341,23,0)),"-")</f>
        <v>A4</v>
      </c>
      <c r="U131" s="588" t="str">
        <f>IFERROR((VLOOKUP($E131,[2]Sheet1!$D$7:$P$389,8,0)),"-")</f>
        <v>A4</v>
      </c>
      <c r="V131" s="490">
        <f t="shared" si="170"/>
        <v>0</v>
      </c>
      <c r="W131" s="490">
        <f t="shared" si="171"/>
        <v>0</v>
      </c>
      <c r="X131" s="682">
        <f t="shared" si="172"/>
        <v>9</v>
      </c>
      <c r="Y131" s="490">
        <f>IFERROR((VLOOKUP($E131,'[5]Chi tiet'!$D$7:$P$385,12,0)),"-")+IFERROR((VLOOKUP($E131,[6]Sheet1!$D$7:$P$382,12,0)),"-")+IFERROR((VLOOKUP($E131,[2]Sheet1!$D$7:$P$389,12,0)),"-")</f>
        <v>4</v>
      </c>
      <c r="Z131" s="490">
        <f>IFERROR((VLOOKUP($E131,'[5]Chi tiet'!$D$7:$P$385,13,0)),"-")+IFERROR((VLOOKUP($E131,[6]Sheet1!$D$7:$P$382,13,0)),"-")+IFERROR((VLOOKUP($E131,[2]Sheet1!$D$7:$P$389,13,0)),"-")</f>
        <v>5</v>
      </c>
      <c r="AA131" s="576" t="str">
        <f t="shared" si="159"/>
        <v>Tốt</v>
      </c>
      <c r="AB131" s="491"/>
      <c r="AC131" s="10" t="str">
        <f t="shared" si="160"/>
        <v/>
      </c>
      <c r="AD131" s="10"/>
      <c r="AE131" s="82" t="str">
        <f t="shared" si="161"/>
        <v>X</v>
      </c>
      <c r="AF131" s="82"/>
      <c r="AG131" s="10" t="str">
        <f t="shared" si="162"/>
        <v/>
      </c>
      <c r="AH131" s="82"/>
      <c r="AI131" s="10" t="str">
        <f t="shared" si="163"/>
        <v/>
      </c>
      <c r="AJ131" s="506"/>
      <c r="AK131" s="10" t="str">
        <f t="shared" si="164"/>
        <v/>
      </c>
      <c r="AL131" s="141"/>
      <c r="AM131" s="10" t="str">
        <f t="shared" si="165"/>
        <v/>
      </c>
      <c r="AN131" s="10"/>
      <c r="AO131" s="82" t="str">
        <f t="shared" si="166"/>
        <v>X</v>
      </c>
      <c r="AP131" s="82"/>
      <c r="AQ131" s="10" t="str">
        <f t="shared" si="167"/>
        <v/>
      </c>
      <c r="AR131" s="82"/>
      <c r="AS131" s="10" t="str">
        <f t="shared" si="168"/>
        <v/>
      </c>
      <c r="AT131" s="506"/>
      <c r="AU131" s="10" t="str">
        <f t="shared" si="169"/>
        <v/>
      </c>
      <c r="AV131" s="141"/>
      <c r="AW131" s="10"/>
    </row>
    <row r="132" spans="1:49" s="504" customFormat="1" ht="24.75" customHeight="1" x14ac:dyDescent="0.25">
      <c r="A132" s="19">
        <f t="shared" si="173"/>
        <v>25</v>
      </c>
      <c r="B132" s="213" t="s">
        <v>177</v>
      </c>
      <c r="C132" s="40" t="s">
        <v>187</v>
      </c>
      <c r="D132" s="621" t="s">
        <v>945</v>
      </c>
      <c r="E132" s="621" t="s">
        <v>945</v>
      </c>
      <c r="F132" s="137">
        <v>85</v>
      </c>
      <c r="G132" s="137">
        <v>35</v>
      </c>
      <c r="H132" s="137" t="s">
        <v>1597</v>
      </c>
      <c r="I132" s="24">
        <v>0</v>
      </c>
      <c r="J132" s="130"/>
      <c r="K132" s="139">
        <f t="shared" si="130"/>
        <v>85</v>
      </c>
      <c r="L132" s="514" t="str">
        <f t="shared" si="147"/>
        <v>Tốt</v>
      </c>
      <c r="M132" s="130">
        <f>G132</f>
        <v>35</v>
      </c>
      <c r="N132" s="586">
        <f>IF(ROUND(AVERAGE(VLOOKUP($S132,'Hệ số'!$B$5:$C$15,2,0),VLOOKUP($T132,'Hệ số'!$B$5:$C$15,2,0),VLOOKUP($U132,'Hệ số'!$B$5:$C$15,2,0)),1)&gt;=7.5,60,50)</f>
        <v>50</v>
      </c>
      <c r="O132" s="130" t="str">
        <f>IFERROR((VLOOKUP($E132,'[31]16.3-15.6 (total)  (2)'!$C$12:$F$138, 4,0)),"0")</f>
        <v>0</v>
      </c>
      <c r="P132" s="130"/>
      <c r="Q132" s="145">
        <f t="shared" si="156"/>
        <v>85</v>
      </c>
      <c r="R132" s="135" t="str">
        <f t="shared" si="157"/>
        <v>Tốt</v>
      </c>
      <c r="S132" s="461" t="str">
        <f>IFERROR((VLOOKUP($E132,'[1]XET CUOI NAM'!$D$9:$AC$341,21,0)),"-")</f>
        <v>A4</v>
      </c>
      <c r="T132" s="461" t="str">
        <f>IFERROR((VLOOKUP($E132,'[1]XET CUOI NAM'!$D$9:$AC$341,23,0)),"-")</f>
        <v>A4</v>
      </c>
      <c r="U132" s="588" t="str">
        <f>IFERROR((VLOOKUP($E132,[2]Sheet1!$D$7:$P$389,8,0)),"-")</f>
        <v>A4</v>
      </c>
      <c r="V132" s="490">
        <f t="shared" si="170"/>
        <v>0</v>
      </c>
      <c r="W132" s="490">
        <f t="shared" si="171"/>
        <v>0</v>
      </c>
      <c r="X132" s="682">
        <f t="shared" si="172"/>
        <v>9</v>
      </c>
      <c r="Y132" s="490">
        <f>IFERROR((VLOOKUP($E132,'[5]Chi tiet'!$D$7:$P$385,12,0)),"-")+IFERROR((VLOOKUP($E132,[6]Sheet1!$D$7:$P$382,12,0)),"-")+IFERROR((VLOOKUP($E132,[2]Sheet1!$D$7:$P$389,12,0)),"-")</f>
        <v>4</v>
      </c>
      <c r="Z132" s="490">
        <f>IFERROR((VLOOKUP($E132,'[5]Chi tiet'!$D$7:$P$385,13,0)),"-")+IFERROR((VLOOKUP($E132,[6]Sheet1!$D$7:$P$382,13,0)),"-")+IFERROR((VLOOKUP($E132,[2]Sheet1!$D$7:$P$389,13,0)),"-")</f>
        <v>5</v>
      </c>
      <c r="AA132" s="576" t="str">
        <f t="shared" si="159"/>
        <v>Tốt</v>
      </c>
      <c r="AB132" s="538"/>
      <c r="AC132" s="10" t="str">
        <f t="shared" si="160"/>
        <v/>
      </c>
      <c r="AD132" s="10"/>
      <c r="AE132" s="82" t="str">
        <f t="shared" si="161"/>
        <v>X</v>
      </c>
      <c r="AF132" s="82"/>
      <c r="AG132" s="10" t="str">
        <f t="shared" si="162"/>
        <v/>
      </c>
      <c r="AH132" s="82"/>
      <c r="AI132" s="10" t="str">
        <f t="shared" si="163"/>
        <v/>
      </c>
      <c r="AJ132" s="506"/>
      <c r="AK132" s="10" t="str">
        <f t="shared" si="164"/>
        <v/>
      </c>
      <c r="AL132" s="141"/>
      <c r="AM132" s="10" t="str">
        <f t="shared" si="165"/>
        <v/>
      </c>
      <c r="AN132" s="10"/>
      <c r="AO132" s="82" t="str">
        <f t="shared" si="166"/>
        <v>X</v>
      </c>
      <c r="AP132" s="82"/>
      <c r="AQ132" s="10" t="str">
        <f t="shared" si="167"/>
        <v/>
      </c>
      <c r="AR132" s="82"/>
      <c r="AS132" s="10" t="str">
        <f t="shared" si="168"/>
        <v/>
      </c>
      <c r="AT132" s="506"/>
      <c r="AU132" s="10" t="str">
        <f t="shared" si="169"/>
        <v/>
      </c>
      <c r="AV132" s="141"/>
      <c r="AW132" s="10"/>
    </row>
    <row r="133" spans="1:49" s="62" customFormat="1" ht="37.5" customHeight="1" x14ac:dyDescent="0.25">
      <c r="A133" s="19">
        <f t="shared" si="173"/>
        <v>26</v>
      </c>
      <c r="B133" s="210" t="s">
        <v>177</v>
      </c>
      <c r="C133" s="40" t="s">
        <v>820</v>
      </c>
      <c r="D133" s="621" t="s">
        <v>944</v>
      </c>
      <c r="E133" s="621" t="s">
        <v>944</v>
      </c>
      <c r="F133" s="137">
        <v>85</v>
      </c>
      <c r="G133" s="137">
        <v>35</v>
      </c>
      <c r="H133" s="137" t="s">
        <v>1597</v>
      </c>
      <c r="I133" s="24">
        <v>0</v>
      </c>
      <c r="J133" s="130">
        <v>0</v>
      </c>
      <c r="K133" s="139">
        <f t="shared" si="130"/>
        <v>85</v>
      </c>
      <c r="L133" s="514" t="str">
        <f t="shared" si="147"/>
        <v>Tốt</v>
      </c>
      <c r="M133" s="130">
        <f>G133</f>
        <v>35</v>
      </c>
      <c r="N133" s="586">
        <f>IF(ROUND(AVERAGE(VLOOKUP($S133,'Hệ số'!$B$5:$C$15,2,0),VLOOKUP($T133,'Hệ số'!$B$5:$C$15,2,0),VLOOKUP($U133,'Hệ số'!$B$5:$C$15,2,0)),1)&gt;=7.5,60,50)</f>
        <v>50</v>
      </c>
      <c r="O133" s="130" t="str">
        <f>IFERROR((VLOOKUP($E133,'[31]16.3-15.6 (total)  (2)'!$C$12:$F$138, 4,0)),"0")</f>
        <v>0</v>
      </c>
      <c r="P133" s="130"/>
      <c r="Q133" s="145">
        <f t="shared" si="156"/>
        <v>85</v>
      </c>
      <c r="R133" s="135" t="str">
        <f t="shared" si="157"/>
        <v>Tốt</v>
      </c>
      <c r="S133" s="461" t="str">
        <f>IFERROR((VLOOKUP($E133,'[1]XET CUOI NAM'!$D$9:$AC$341,21,0)),"-")</f>
        <v>A4</v>
      </c>
      <c r="T133" s="461" t="str">
        <f>IFERROR((VLOOKUP($E133,'[1]XET CUOI NAM'!$D$9:$AC$341,23,0)),"-")</f>
        <v>A4</v>
      </c>
      <c r="U133" s="588" t="str">
        <f>IFERROR((VLOOKUP($E133,[2]Sheet1!$D$7:$P$389,8,0)),"-")</f>
        <v>A4</v>
      </c>
      <c r="V133" s="490">
        <f t="shared" si="170"/>
        <v>0</v>
      </c>
      <c r="W133" s="490">
        <f t="shared" si="171"/>
        <v>0</v>
      </c>
      <c r="X133" s="682">
        <f t="shared" si="172"/>
        <v>9</v>
      </c>
      <c r="Y133" s="490">
        <f>IFERROR((VLOOKUP($E133,'[5]Chi tiet'!$D$7:$P$385,12,0)),"-")+IFERROR((VLOOKUP($E133,[6]Sheet1!$D$7:$P$382,12,0)),"-")+IFERROR((VLOOKUP($E133,[2]Sheet1!$D$7:$P$389,12,0)),"-")</f>
        <v>4</v>
      </c>
      <c r="Z133" s="490">
        <f>IFERROR((VLOOKUP($E133,'[5]Chi tiet'!$D$7:$P$385,13,0)),"-")+IFERROR((VLOOKUP($E133,[6]Sheet1!$D$7:$P$382,13,0)),"-")+IFERROR((VLOOKUP($E133,[2]Sheet1!$D$7:$P$389,13,0)),"-")</f>
        <v>5</v>
      </c>
      <c r="AA133" s="576" t="str">
        <f t="shared" si="159"/>
        <v>Tốt</v>
      </c>
      <c r="AB133" s="491"/>
      <c r="AC133" s="72" t="str">
        <f t="shared" si="160"/>
        <v/>
      </c>
      <c r="AD133" s="72"/>
      <c r="AE133" s="82" t="str">
        <f t="shared" si="161"/>
        <v>X</v>
      </c>
      <c r="AF133" s="82"/>
      <c r="AG133" s="72" t="str">
        <f t="shared" si="162"/>
        <v/>
      </c>
      <c r="AH133" s="82"/>
      <c r="AI133" s="72" t="str">
        <f t="shared" si="163"/>
        <v/>
      </c>
      <c r="AJ133" s="141"/>
      <c r="AK133" s="72" t="str">
        <f t="shared" si="164"/>
        <v/>
      </c>
      <c r="AL133" s="141"/>
      <c r="AM133" s="72" t="str">
        <f t="shared" si="165"/>
        <v/>
      </c>
      <c r="AN133" s="72"/>
      <c r="AO133" s="82" t="str">
        <f t="shared" si="166"/>
        <v>X</v>
      </c>
      <c r="AP133" s="82"/>
      <c r="AQ133" s="72" t="str">
        <f t="shared" si="167"/>
        <v/>
      </c>
      <c r="AR133" s="82"/>
      <c r="AS133" s="72" t="str">
        <f t="shared" si="168"/>
        <v/>
      </c>
      <c r="AT133" s="141"/>
      <c r="AU133" s="72" t="str">
        <f t="shared" si="169"/>
        <v/>
      </c>
      <c r="AV133" s="141"/>
      <c r="AW133" s="72"/>
    </row>
    <row r="134" spans="1:49" s="27" customFormat="1" ht="23.25" customHeight="1" x14ac:dyDescent="0.25">
      <c r="A134" s="19">
        <f t="shared" si="173"/>
        <v>27</v>
      </c>
      <c r="B134" s="301" t="s">
        <v>684</v>
      </c>
      <c r="C134" s="302" t="s">
        <v>111</v>
      </c>
      <c r="D134" s="621" t="s">
        <v>951</v>
      </c>
      <c r="E134" s="621" t="s">
        <v>951</v>
      </c>
      <c r="F134" s="137">
        <v>85</v>
      </c>
      <c r="G134" s="137">
        <v>32</v>
      </c>
      <c r="H134" s="137" t="s">
        <v>1597</v>
      </c>
      <c r="I134" s="24">
        <v>0</v>
      </c>
      <c r="J134" s="24"/>
      <c r="K134" s="139">
        <f t="shared" si="130"/>
        <v>82</v>
      </c>
      <c r="L134" s="514" t="str">
        <f t="shared" si="147"/>
        <v>Tốt</v>
      </c>
      <c r="M134" s="130">
        <f t="shared" ref="M134:M142" si="174">G134</f>
        <v>32</v>
      </c>
      <c r="N134" s="586">
        <f>IF(ROUND(AVERAGE(VLOOKUP($S134,'Hệ số'!$B$5:$C$15,2,0),VLOOKUP($T134,'Hệ số'!$B$5:$C$15,2,0),VLOOKUP($U134,'Hệ số'!$B$5:$C$15,2,0)),1)&gt;=7.5,60,50)</f>
        <v>50</v>
      </c>
      <c r="O134" s="130" t="str">
        <f>IFERROR((VLOOKUP($E134,'[31]16.3-15.6 (total)  (2)'!$C$12:$F$138, 4,0)),"0")</f>
        <v>0</v>
      </c>
      <c r="P134" s="130"/>
      <c r="Q134" s="145">
        <f t="shared" ref="Q134:Q142" si="175">M134+N134+O134-P134</f>
        <v>82</v>
      </c>
      <c r="R134" s="135" t="str">
        <f t="shared" si="157"/>
        <v>Tốt</v>
      </c>
      <c r="S134" s="461" t="str">
        <f>IFERROR((VLOOKUP($E134,'[1]XET CUOI NAM'!$D$9:$AC$341,21,0)),"-")</f>
        <v>A3</v>
      </c>
      <c r="T134" s="461" t="str">
        <f>IFERROR((VLOOKUP($E134,'[1]XET CUOI NAM'!$D$9:$AC$341,23,0)),"-")</f>
        <v>A4</v>
      </c>
      <c r="U134" s="588" t="str">
        <f>IFERROR((VLOOKUP($E134,[2]Sheet1!$D$7:$P$389,8,0)),"-")</f>
        <v>A4</v>
      </c>
      <c r="V134" s="490">
        <f t="shared" si="170"/>
        <v>0</v>
      </c>
      <c r="W134" s="490">
        <f t="shared" si="171"/>
        <v>0</v>
      </c>
      <c r="X134" s="682">
        <f t="shared" ref="X134:X143" si="176">SUM(Y134:Z134)</f>
        <v>3</v>
      </c>
      <c r="Y134" s="490">
        <f>IFERROR((VLOOKUP($E134,'[5]Chi tiet'!$D$7:$P$385,12,0)),"-")+IFERROR((VLOOKUP($E134,[6]Sheet1!$D$7:$P$382,12,0)),"-")+IFERROR((VLOOKUP($E134,[2]Sheet1!$D$7:$P$389,12,0)),"-")</f>
        <v>1</v>
      </c>
      <c r="Z134" s="490">
        <f>IFERROR((VLOOKUP($E134,'[5]Chi tiet'!$D$7:$P$385,13,0)),"-")+IFERROR((VLOOKUP($E134,[6]Sheet1!$D$7:$P$382,13,0)),"-")+IFERROR((VLOOKUP($E134,[2]Sheet1!$D$7:$P$389,13,0)),"-")</f>
        <v>2</v>
      </c>
      <c r="AA134" s="576" t="str">
        <f t="shared" si="159"/>
        <v>Tốt</v>
      </c>
      <c r="AB134" s="535"/>
      <c r="AC134" s="10" t="str">
        <f t="shared" si="160"/>
        <v/>
      </c>
      <c r="AD134" s="10"/>
      <c r="AE134" s="82" t="str">
        <f t="shared" si="161"/>
        <v>X</v>
      </c>
      <c r="AF134" s="82"/>
      <c r="AG134" s="10" t="str">
        <f t="shared" si="162"/>
        <v/>
      </c>
      <c r="AH134" s="82"/>
      <c r="AI134" s="10" t="str">
        <f t="shared" si="163"/>
        <v/>
      </c>
      <c r="AJ134" s="506"/>
      <c r="AK134" s="10" t="str">
        <f t="shared" si="164"/>
        <v/>
      </c>
      <c r="AL134" s="141"/>
      <c r="AM134" s="10" t="str">
        <f t="shared" si="165"/>
        <v/>
      </c>
      <c r="AN134" s="10"/>
      <c r="AO134" s="82" t="str">
        <f t="shared" si="166"/>
        <v>X</v>
      </c>
      <c r="AP134" s="82"/>
      <c r="AQ134" s="10" t="str">
        <f t="shared" si="167"/>
        <v/>
      </c>
      <c r="AR134" s="82"/>
      <c r="AS134" s="10" t="str">
        <f t="shared" si="168"/>
        <v/>
      </c>
      <c r="AT134" s="506"/>
      <c r="AU134" s="10" t="str">
        <f t="shared" si="169"/>
        <v/>
      </c>
      <c r="AV134" s="141"/>
      <c r="AW134" s="454"/>
    </row>
    <row r="135" spans="1:49" s="5" customFormat="1" ht="23.25" customHeight="1" x14ac:dyDescent="0.25">
      <c r="A135" s="19">
        <f t="shared" si="173"/>
        <v>28</v>
      </c>
      <c r="B135" s="301" t="s">
        <v>685</v>
      </c>
      <c r="C135" s="302" t="s">
        <v>423</v>
      </c>
      <c r="D135" s="621" t="s">
        <v>952</v>
      </c>
      <c r="E135" s="621" t="s">
        <v>952</v>
      </c>
      <c r="F135" s="137">
        <v>85</v>
      </c>
      <c r="G135" s="137">
        <v>32</v>
      </c>
      <c r="H135" s="137" t="s">
        <v>1597</v>
      </c>
      <c r="I135" s="24">
        <v>0</v>
      </c>
      <c r="J135" s="24"/>
      <c r="K135" s="139">
        <f t="shared" si="130"/>
        <v>82</v>
      </c>
      <c r="L135" s="514" t="str">
        <f t="shared" si="147"/>
        <v>Tốt</v>
      </c>
      <c r="M135" s="130">
        <f t="shared" si="174"/>
        <v>32</v>
      </c>
      <c r="N135" s="586">
        <f>IF(ROUND(AVERAGE(VLOOKUP($S135,'Hệ số'!$B$5:$C$15,2,0),VLOOKUP($T135,'Hệ số'!$B$5:$C$15,2,0),VLOOKUP($U135,'Hệ số'!$B$5:$C$15,2,0)),1)&gt;=7.5,60,50)</f>
        <v>50</v>
      </c>
      <c r="O135" s="130" t="str">
        <f>IFERROR((VLOOKUP($E135,'[31]16.3-15.6 (total)  (2)'!$C$12:$F$138, 4,0)),"0")</f>
        <v>0</v>
      </c>
      <c r="P135" s="130"/>
      <c r="Q135" s="145">
        <f t="shared" si="175"/>
        <v>82</v>
      </c>
      <c r="R135" s="135" t="str">
        <f t="shared" si="157"/>
        <v>Tốt</v>
      </c>
      <c r="S135" s="461" t="str">
        <f>IFERROR((VLOOKUP($E135,'[1]XET CUOI NAM'!$D$9:$AC$341,21,0)),"-")</f>
        <v>A4</v>
      </c>
      <c r="T135" s="461" t="str">
        <f>IFERROR((VLOOKUP($E135,'[1]XET CUOI NAM'!$D$9:$AC$341,23,0)),"-")</f>
        <v>A4</v>
      </c>
      <c r="U135" s="588" t="str">
        <f>IFERROR((VLOOKUP($E135,[2]Sheet1!$D$7:$P$389,8,0)),"-")</f>
        <v>A4</v>
      </c>
      <c r="V135" s="490">
        <f t="shared" si="170"/>
        <v>0</v>
      </c>
      <c r="W135" s="490">
        <f t="shared" si="171"/>
        <v>0</v>
      </c>
      <c r="X135" s="682">
        <f t="shared" si="176"/>
        <v>4</v>
      </c>
      <c r="Y135" s="490">
        <f>IFERROR((VLOOKUP($E135,'[5]Chi tiet'!$D$7:$P$385,12,0)),"-")+IFERROR((VLOOKUP($E135,[6]Sheet1!$D$7:$P$382,12,0)),"-")+IFERROR((VLOOKUP($E135,[2]Sheet1!$D$7:$P$389,12,0)),"-")</f>
        <v>0</v>
      </c>
      <c r="Z135" s="490">
        <f>IFERROR((VLOOKUP($E135,'[5]Chi tiet'!$D$7:$P$385,13,0)),"-")+IFERROR((VLOOKUP($E135,[6]Sheet1!$D$7:$P$382,13,0)),"-")+IFERROR((VLOOKUP($E135,[2]Sheet1!$D$7:$P$389,13,0)),"-")</f>
        <v>4</v>
      </c>
      <c r="AA135" s="576" t="str">
        <f t="shared" si="159"/>
        <v>Tốt</v>
      </c>
      <c r="AB135" s="542"/>
      <c r="AC135" s="10" t="str">
        <f t="shared" si="160"/>
        <v/>
      </c>
      <c r="AD135" s="10"/>
      <c r="AE135" s="82" t="str">
        <f t="shared" si="161"/>
        <v>X</v>
      </c>
      <c r="AF135" s="82"/>
      <c r="AG135" s="10" t="str">
        <f t="shared" si="162"/>
        <v/>
      </c>
      <c r="AH135" s="82"/>
      <c r="AI135" s="10" t="str">
        <f t="shared" si="163"/>
        <v/>
      </c>
      <c r="AJ135" s="506"/>
      <c r="AK135" s="10" t="str">
        <f t="shared" si="164"/>
        <v/>
      </c>
      <c r="AL135" s="141"/>
      <c r="AM135" s="10" t="str">
        <f t="shared" si="165"/>
        <v/>
      </c>
      <c r="AN135" s="10"/>
      <c r="AO135" s="82" t="str">
        <f t="shared" si="166"/>
        <v>X</v>
      </c>
      <c r="AP135" s="82"/>
      <c r="AQ135" s="10" t="str">
        <f t="shared" si="167"/>
        <v/>
      </c>
      <c r="AR135" s="82"/>
      <c r="AS135" s="10" t="str">
        <f t="shared" si="168"/>
        <v/>
      </c>
      <c r="AT135" s="506"/>
      <c r="AU135" s="10" t="str">
        <f t="shared" si="169"/>
        <v/>
      </c>
      <c r="AV135" s="141"/>
      <c r="AW135" s="556"/>
    </row>
    <row r="136" spans="1:49" s="4" customFormat="1" ht="24.75" customHeight="1" x14ac:dyDescent="0.25">
      <c r="A136" s="19">
        <f t="shared" si="173"/>
        <v>29</v>
      </c>
      <c r="B136" s="20" t="s">
        <v>395</v>
      </c>
      <c r="C136" s="40" t="s">
        <v>412</v>
      </c>
      <c r="D136" s="621" t="s">
        <v>947</v>
      </c>
      <c r="E136" s="621" t="s">
        <v>947</v>
      </c>
      <c r="F136" s="137">
        <v>95</v>
      </c>
      <c r="G136" s="137">
        <v>34</v>
      </c>
      <c r="H136" s="137" t="s">
        <v>1596</v>
      </c>
      <c r="I136" s="24">
        <v>0</v>
      </c>
      <c r="J136" s="24"/>
      <c r="K136" s="139">
        <f t="shared" si="130"/>
        <v>94</v>
      </c>
      <c r="L136" s="514" t="str">
        <f t="shared" si="147"/>
        <v>Xuất sắc</v>
      </c>
      <c r="M136" s="130">
        <f t="shared" si="174"/>
        <v>34</v>
      </c>
      <c r="N136" s="586">
        <f>IF(ROUND(AVERAGE(VLOOKUP($S136,'Hệ số'!$B$5:$C$15,2,0),VLOOKUP($T136,'Hệ số'!$B$5:$C$15,2,0),VLOOKUP($U136,'Hệ số'!$B$5:$C$15,2,0)),1)&gt;=7.5,60,50)</f>
        <v>60</v>
      </c>
      <c r="O136" s="130" t="str">
        <f>IFERROR((VLOOKUP($E136,'[31]16.3-15.6 (total)  (2)'!$C$12:$F$138, 4,0)),"0")</f>
        <v>0</v>
      </c>
      <c r="P136" s="130"/>
      <c r="Q136" s="145">
        <f t="shared" si="175"/>
        <v>94</v>
      </c>
      <c r="R136" s="135" t="str">
        <f t="shared" si="157"/>
        <v>Xuất sắc</v>
      </c>
      <c r="S136" s="461" t="str">
        <f>IFERROR((VLOOKUP($E136,'[1]XET CUOI NAM'!$D$9:$AC$341,21,0)),"-")</f>
        <v>A3</v>
      </c>
      <c r="T136" s="461" t="str">
        <f>IFERROR((VLOOKUP($E136,'[1]XET CUOI NAM'!$D$9:$AC$341,23,0)),"-")</f>
        <v>A3</v>
      </c>
      <c r="U136" s="588" t="str">
        <f>IFERROR((VLOOKUP($E136,[2]Sheet1!$D$7:$P$389,8,0)),"-")</f>
        <v>A3</v>
      </c>
      <c r="V136" s="490">
        <f t="shared" si="170"/>
        <v>0</v>
      </c>
      <c r="W136" s="490">
        <f t="shared" si="171"/>
        <v>0</v>
      </c>
      <c r="X136" s="682">
        <f t="shared" si="176"/>
        <v>15</v>
      </c>
      <c r="Y136" s="490">
        <f>IFERROR((VLOOKUP($E136,'[5]Chi tiet'!$D$7:$P$385,12,0)),"-")+IFERROR((VLOOKUP($E136,[6]Sheet1!$D$7:$P$382,12,0)),"-")+IFERROR((VLOOKUP($E136,[2]Sheet1!$D$7:$P$389,12,0)),"-")</f>
        <v>3</v>
      </c>
      <c r="Z136" s="490">
        <f>IFERROR((VLOOKUP($E136,'[5]Chi tiet'!$D$7:$P$385,13,0)),"-")+IFERROR((VLOOKUP($E136,[6]Sheet1!$D$7:$P$382,13,0)),"-")+IFERROR((VLOOKUP($E136,[2]Sheet1!$D$7:$P$389,13,0)),"-")</f>
        <v>12</v>
      </c>
      <c r="AA136" s="576" t="str">
        <f t="shared" si="159"/>
        <v>Xuất sắc</v>
      </c>
      <c r="AB136" s="541"/>
      <c r="AC136" s="10" t="str">
        <f t="shared" si="160"/>
        <v>X</v>
      </c>
      <c r="AD136" s="10"/>
      <c r="AE136" s="82" t="str">
        <f t="shared" si="161"/>
        <v/>
      </c>
      <c r="AF136" s="82"/>
      <c r="AG136" s="10" t="str">
        <f t="shared" si="162"/>
        <v/>
      </c>
      <c r="AH136" s="82"/>
      <c r="AI136" s="10" t="str">
        <f t="shared" si="163"/>
        <v/>
      </c>
      <c r="AJ136" s="506"/>
      <c r="AK136" s="10" t="str">
        <f t="shared" si="164"/>
        <v/>
      </c>
      <c r="AL136" s="141"/>
      <c r="AM136" s="10" t="str">
        <f t="shared" si="165"/>
        <v>X</v>
      </c>
      <c r="AN136" s="10"/>
      <c r="AO136" s="82" t="str">
        <f t="shared" si="166"/>
        <v/>
      </c>
      <c r="AP136" s="82"/>
      <c r="AQ136" s="10" t="str">
        <f t="shared" si="167"/>
        <v/>
      </c>
      <c r="AR136" s="82"/>
      <c r="AS136" s="10" t="str">
        <f t="shared" si="168"/>
        <v/>
      </c>
      <c r="AT136" s="506"/>
      <c r="AU136" s="10" t="str">
        <f t="shared" si="169"/>
        <v/>
      </c>
      <c r="AV136" s="141"/>
      <c r="AW136" s="10"/>
    </row>
    <row r="137" spans="1:49" s="4" customFormat="1" ht="24.75" customHeight="1" x14ac:dyDescent="0.25">
      <c r="A137" s="19">
        <f t="shared" si="173"/>
        <v>30</v>
      </c>
      <c r="B137" s="20" t="s">
        <v>397</v>
      </c>
      <c r="C137" s="40" t="s">
        <v>556</v>
      </c>
      <c r="D137" s="621" t="s">
        <v>948</v>
      </c>
      <c r="E137" s="621" t="s">
        <v>948</v>
      </c>
      <c r="F137" s="137">
        <v>95</v>
      </c>
      <c r="G137" s="137">
        <v>34</v>
      </c>
      <c r="H137" s="137" t="s">
        <v>1596</v>
      </c>
      <c r="I137" s="24">
        <v>0</v>
      </c>
      <c r="J137" s="24"/>
      <c r="K137" s="139">
        <f t="shared" si="130"/>
        <v>94</v>
      </c>
      <c r="L137" s="514" t="str">
        <f t="shared" si="147"/>
        <v>Xuất sắc</v>
      </c>
      <c r="M137" s="130">
        <f t="shared" si="174"/>
        <v>34</v>
      </c>
      <c r="N137" s="586">
        <f>IF(ROUND(AVERAGE(VLOOKUP($S137,'Hệ số'!$B$5:$C$15,2,0),VLOOKUP($T137,'Hệ số'!$B$5:$C$15,2,0),VLOOKUP($U137,'Hệ số'!$B$5:$C$15,2,0)),1)&gt;=7.5,60,50)</f>
        <v>60</v>
      </c>
      <c r="O137" s="130" t="str">
        <f>IFERROR((VLOOKUP($E137,'[31]16.3-15.6 (total)  (2)'!$C$12:$F$138, 4,0)),"0")</f>
        <v>0</v>
      </c>
      <c r="P137" s="130"/>
      <c r="Q137" s="145">
        <f t="shared" si="175"/>
        <v>94</v>
      </c>
      <c r="R137" s="135" t="str">
        <f t="shared" si="157"/>
        <v>Xuất sắc</v>
      </c>
      <c r="S137" s="461" t="str">
        <f>IFERROR((VLOOKUP($E137,'[1]XET CUOI NAM'!$D$9:$AC$341,21,0)),"-")</f>
        <v>A3</v>
      </c>
      <c r="T137" s="461" t="str">
        <f>IFERROR((VLOOKUP($E137,'[1]XET CUOI NAM'!$D$9:$AC$341,23,0)),"-")</f>
        <v>A3</v>
      </c>
      <c r="U137" s="588" t="str">
        <f>IFERROR((VLOOKUP($E137,[2]Sheet1!$D$7:$P$389,8,0)),"-")</f>
        <v>A3</v>
      </c>
      <c r="V137" s="490">
        <f t="shared" si="170"/>
        <v>0</v>
      </c>
      <c r="W137" s="490">
        <f t="shared" si="171"/>
        <v>0</v>
      </c>
      <c r="X137" s="682">
        <f t="shared" si="176"/>
        <v>8</v>
      </c>
      <c r="Y137" s="490">
        <f>IFERROR((VLOOKUP($E137,'[5]Chi tiet'!$D$7:$P$385,12,0)),"-")+IFERROR((VLOOKUP($E137,[6]Sheet1!$D$7:$P$382,12,0)),"-")+IFERROR((VLOOKUP($E137,[2]Sheet1!$D$7:$P$389,12,0)),"-")</f>
        <v>2</v>
      </c>
      <c r="Z137" s="490">
        <f>IFERROR((VLOOKUP($E137,'[5]Chi tiet'!$D$7:$P$385,13,0)),"-")+IFERROR((VLOOKUP($E137,[6]Sheet1!$D$7:$P$382,13,0)),"-")+IFERROR((VLOOKUP($E137,[2]Sheet1!$D$7:$P$389,13,0)),"-")</f>
        <v>6</v>
      </c>
      <c r="AA137" s="576" t="str">
        <f t="shared" si="159"/>
        <v>Xuất sắc</v>
      </c>
      <c r="AB137" s="541"/>
      <c r="AC137" s="10" t="str">
        <f t="shared" si="160"/>
        <v>X</v>
      </c>
      <c r="AD137" s="10"/>
      <c r="AE137" s="82" t="str">
        <f t="shared" si="161"/>
        <v/>
      </c>
      <c r="AF137" s="82"/>
      <c r="AG137" s="10" t="str">
        <f t="shared" si="162"/>
        <v/>
      </c>
      <c r="AH137" s="82"/>
      <c r="AI137" s="10" t="str">
        <f t="shared" si="163"/>
        <v/>
      </c>
      <c r="AJ137" s="506"/>
      <c r="AK137" s="10" t="str">
        <f t="shared" si="164"/>
        <v/>
      </c>
      <c r="AL137" s="141"/>
      <c r="AM137" s="10" t="str">
        <f t="shared" si="165"/>
        <v>X</v>
      </c>
      <c r="AN137" s="10"/>
      <c r="AO137" s="82" t="str">
        <f t="shared" si="166"/>
        <v/>
      </c>
      <c r="AP137" s="82"/>
      <c r="AQ137" s="10" t="str">
        <f t="shared" si="167"/>
        <v/>
      </c>
      <c r="AR137" s="82"/>
      <c r="AS137" s="10" t="str">
        <f t="shared" si="168"/>
        <v/>
      </c>
      <c r="AT137" s="506"/>
      <c r="AU137" s="10" t="str">
        <f t="shared" si="169"/>
        <v/>
      </c>
      <c r="AV137" s="141"/>
      <c r="AW137" s="10"/>
    </row>
    <row r="138" spans="1:49" s="3" customFormat="1" ht="24.75" customHeight="1" x14ac:dyDescent="0.25">
      <c r="A138" s="19">
        <f t="shared" si="173"/>
        <v>31</v>
      </c>
      <c r="B138" s="20" t="s">
        <v>404</v>
      </c>
      <c r="C138" s="40" t="s">
        <v>570</v>
      </c>
      <c r="D138" s="621" t="s">
        <v>949</v>
      </c>
      <c r="E138" s="621" t="s">
        <v>949</v>
      </c>
      <c r="F138" s="137">
        <v>95</v>
      </c>
      <c r="G138" s="137">
        <v>34</v>
      </c>
      <c r="H138" s="137" t="s">
        <v>1596</v>
      </c>
      <c r="I138" s="24">
        <v>0</v>
      </c>
      <c r="J138" s="24"/>
      <c r="K138" s="139">
        <f t="shared" si="130"/>
        <v>94</v>
      </c>
      <c r="L138" s="514" t="str">
        <f t="shared" si="147"/>
        <v>Xuất sắc</v>
      </c>
      <c r="M138" s="130">
        <f t="shared" si="174"/>
        <v>34</v>
      </c>
      <c r="N138" s="586">
        <f>IF(ROUND(AVERAGE(VLOOKUP($S138,'Hệ số'!$B$5:$C$15,2,0),VLOOKUP($T138,'Hệ số'!$B$5:$C$15,2,0),VLOOKUP($U138,'Hệ số'!$B$5:$C$15,2,0)),1)&gt;=7.5,60,50)</f>
        <v>60</v>
      </c>
      <c r="O138" s="130" t="str">
        <f>IFERROR((VLOOKUP($E138,'[31]16.3-15.6 (total)  (2)'!$C$12:$F$138, 4,0)),"0")</f>
        <v>0</v>
      </c>
      <c r="P138" s="130"/>
      <c r="Q138" s="145">
        <f t="shared" si="175"/>
        <v>94</v>
      </c>
      <c r="R138" s="135" t="str">
        <f t="shared" si="157"/>
        <v>Xuất sắc</v>
      </c>
      <c r="S138" s="461" t="str">
        <f>IFERROR((VLOOKUP($E138,'[1]XET CUOI NAM'!$D$9:$AC$341,21,0)),"-")</f>
        <v>A3</v>
      </c>
      <c r="T138" s="461" t="str">
        <f>IFERROR((VLOOKUP($E138,'[1]XET CUOI NAM'!$D$9:$AC$341,23,0)),"-")</f>
        <v>A3</v>
      </c>
      <c r="U138" s="588" t="str">
        <f>IFERROR((VLOOKUP($E138,[2]Sheet1!$D$7:$P$389,8,0)),"-")</f>
        <v>A3</v>
      </c>
      <c r="V138" s="490">
        <f t="shared" si="170"/>
        <v>0</v>
      </c>
      <c r="W138" s="490">
        <f t="shared" si="171"/>
        <v>0</v>
      </c>
      <c r="X138" s="682">
        <f t="shared" si="176"/>
        <v>16</v>
      </c>
      <c r="Y138" s="490">
        <f>IFERROR((VLOOKUP($E138,'[5]Chi tiet'!$D$7:$P$385,12,0)),"-")+IFERROR((VLOOKUP($E138,[6]Sheet1!$D$7:$P$382,12,0)),"-")+IFERROR((VLOOKUP($E138,[2]Sheet1!$D$7:$P$389,12,0)),"-")</f>
        <v>3</v>
      </c>
      <c r="Z138" s="490">
        <f>IFERROR((VLOOKUP($E138,'[5]Chi tiet'!$D$7:$P$385,13,0)),"-")+IFERROR((VLOOKUP($E138,[6]Sheet1!$D$7:$P$382,13,0)),"-")+IFERROR((VLOOKUP($E138,[2]Sheet1!$D$7:$P$389,13,0)),"-")</f>
        <v>13</v>
      </c>
      <c r="AA138" s="576" t="str">
        <f t="shared" si="159"/>
        <v>Xuất sắc</v>
      </c>
      <c r="AB138" s="538"/>
      <c r="AC138" s="10" t="str">
        <f t="shared" si="160"/>
        <v>X</v>
      </c>
      <c r="AD138" s="10"/>
      <c r="AE138" s="82" t="str">
        <f t="shared" si="161"/>
        <v/>
      </c>
      <c r="AF138" s="82"/>
      <c r="AG138" s="10" t="str">
        <f t="shared" si="162"/>
        <v/>
      </c>
      <c r="AH138" s="82"/>
      <c r="AI138" s="10" t="str">
        <f t="shared" si="163"/>
        <v/>
      </c>
      <c r="AJ138" s="506"/>
      <c r="AK138" s="10" t="str">
        <f t="shared" si="164"/>
        <v/>
      </c>
      <c r="AL138" s="141"/>
      <c r="AM138" s="10" t="str">
        <f t="shared" si="165"/>
        <v>X</v>
      </c>
      <c r="AN138" s="10"/>
      <c r="AO138" s="82" t="str">
        <f t="shared" si="166"/>
        <v/>
      </c>
      <c r="AP138" s="82"/>
      <c r="AQ138" s="10" t="str">
        <f t="shared" si="167"/>
        <v/>
      </c>
      <c r="AR138" s="82"/>
      <c r="AS138" s="10" t="str">
        <f t="shared" si="168"/>
        <v/>
      </c>
      <c r="AT138" s="506"/>
      <c r="AU138" s="10" t="str">
        <f t="shared" si="169"/>
        <v/>
      </c>
      <c r="AV138" s="141"/>
      <c r="AW138" s="10"/>
    </row>
    <row r="139" spans="1:49" s="62" customFormat="1" ht="26.25" customHeight="1" x14ac:dyDescent="0.25">
      <c r="A139" s="19">
        <f t="shared" si="173"/>
        <v>32</v>
      </c>
      <c r="B139" s="20" t="s">
        <v>251</v>
      </c>
      <c r="C139" s="73" t="s">
        <v>543</v>
      </c>
      <c r="D139" s="621" t="s">
        <v>953</v>
      </c>
      <c r="E139" s="621" t="s">
        <v>953</v>
      </c>
      <c r="F139" s="137">
        <v>77</v>
      </c>
      <c r="G139" s="137">
        <v>34</v>
      </c>
      <c r="H139" s="137">
        <v>50</v>
      </c>
      <c r="I139" s="24">
        <v>0</v>
      </c>
      <c r="J139" s="24"/>
      <c r="K139" s="139">
        <f t="shared" si="130"/>
        <v>84</v>
      </c>
      <c r="L139" s="514" t="str">
        <f t="shared" si="147"/>
        <v>Tốt</v>
      </c>
      <c r="M139" s="130">
        <f t="shared" si="174"/>
        <v>34</v>
      </c>
      <c r="N139" s="586">
        <f>IF(ROUND(AVERAGE(VLOOKUP($S139,'Hệ số'!$B$5:$C$15,2,0),VLOOKUP($T139,'Hệ số'!$B$5:$C$15,2,0),VLOOKUP($U139,'Hệ số'!$B$5:$C$15,2,0)),1)&gt;=7.5,60,50)</f>
        <v>50</v>
      </c>
      <c r="O139" s="130" t="str">
        <f>IFERROR((VLOOKUP($E139,'[31]16.3-15.6 (total)  (2)'!$C$12:$F$138, 4,0)),"0")</f>
        <v>0</v>
      </c>
      <c r="P139" s="130"/>
      <c r="Q139" s="145">
        <f t="shared" si="175"/>
        <v>84</v>
      </c>
      <c r="R139" s="135" t="str">
        <f t="shared" si="157"/>
        <v>Tốt</v>
      </c>
      <c r="S139" s="461" t="str">
        <f>IFERROR((VLOOKUP($E139,'[1]XET CUOI NAM'!$D$9:$AC$341,21,0)),"-")</f>
        <v>A4</v>
      </c>
      <c r="T139" s="461" t="str">
        <f>IFERROR((VLOOKUP($E139,'[1]XET CUOI NAM'!$D$9:$AC$341,23,0)),"-")</f>
        <v>A4</v>
      </c>
      <c r="U139" s="588" t="str">
        <f>IFERROR((VLOOKUP($E139,[2]Sheet1!$D$7:$P$389,8,0)),"-")</f>
        <v>A4</v>
      </c>
      <c r="V139" s="490">
        <f t="shared" si="170"/>
        <v>0</v>
      </c>
      <c r="W139" s="490">
        <f t="shared" si="171"/>
        <v>0</v>
      </c>
      <c r="X139" s="682">
        <f t="shared" si="176"/>
        <v>0</v>
      </c>
      <c r="Y139" s="490">
        <f>IFERROR((VLOOKUP($E139,'[5]Chi tiet'!$D$7:$P$385,12,0)),"-")+IFERROR((VLOOKUP($E139,[6]Sheet1!$D$7:$P$382,12,0)),"-")+IFERROR((VLOOKUP($E139,[2]Sheet1!$D$7:$P$389,12,0)),"-")</f>
        <v>0</v>
      </c>
      <c r="Z139" s="490">
        <f>IFERROR((VLOOKUP($E139,'[5]Chi tiet'!$D$7:$P$385,13,0)),"-")+IFERROR((VLOOKUP($E139,[6]Sheet1!$D$7:$P$382,13,0)),"-")+IFERROR((VLOOKUP($E139,[2]Sheet1!$D$7:$P$389,13,0)),"-")</f>
        <v>0</v>
      </c>
      <c r="AA139" s="576" t="str">
        <f t="shared" si="159"/>
        <v>Tốt</v>
      </c>
      <c r="AB139" s="534"/>
      <c r="AC139" s="10" t="str">
        <f t="shared" si="160"/>
        <v/>
      </c>
      <c r="AD139" s="10"/>
      <c r="AE139" s="82" t="str">
        <f t="shared" si="161"/>
        <v>X</v>
      </c>
      <c r="AF139" s="82"/>
      <c r="AG139" s="10" t="str">
        <f t="shared" si="162"/>
        <v/>
      </c>
      <c r="AH139" s="82"/>
      <c r="AI139" s="10" t="str">
        <f t="shared" si="163"/>
        <v/>
      </c>
      <c r="AJ139" s="506"/>
      <c r="AK139" s="10" t="str">
        <f t="shared" si="164"/>
        <v/>
      </c>
      <c r="AL139" s="141"/>
      <c r="AM139" s="10" t="str">
        <f t="shared" si="165"/>
        <v/>
      </c>
      <c r="AN139" s="10"/>
      <c r="AO139" s="82" t="str">
        <f t="shared" si="166"/>
        <v>X</v>
      </c>
      <c r="AP139" s="82"/>
      <c r="AQ139" s="10" t="str">
        <f t="shared" si="167"/>
        <v/>
      </c>
      <c r="AR139" s="82"/>
      <c r="AS139" s="10" t="str">
        <f t="shared" si="168"/>
        <v/>
      </c>
      <c r="AT139" s="506"/>
      <c r="AU139" s="10" t="str">
        <f t="shared" si="169"/>
        <v/>
      </c>
      <c r="AV139" s="141"/>
      <c r="AW139" s="72"/>
    </row>
    <row r="140" spans="1:49" s="5" customFormat="1" ht="24.75" customHeight="1" x14ac:dyDescent="0.25">
      <c r="A140" s="19">
        <f t="shared" si="173"/>
        <v>33</v>
      </c>
      <c r="B140" s="20" t="s">
        <v>406</v>
      </c>
      <c r="C140" s="40" t="s">
        <v>571</v>
      </c>
      <c r="D140" s="621" t="s">
        <v>950</v>
      </c>
      <c r="E140" s="621" t="s">
        <v>950</v>
      </c>
      <c r="F140" s="137">
        <v>85</v>
      </c>
      <c r="G140" s="137">
        <v>34</v>
      </c>
      <c r="H140" s="137" t="s">
        <v>1597</v>
      </c>
      <c r="I140" s="24">
        <v>0</v>
      </c>
      <c r="J140" s="24"/>
      <c r="K140" s="139">
        <f>G140+H140+I140-J140</f>
        <v>84</v>
      </c>
      <c r="L140" s="514" t="str">
        <f t="shared" si="147"/>
        <v>Tốt</v>
      </c>
      <c r="M140" s="130">
        <f t="shared" si="174"/>
        <v>34</v>
      </c>
      <c r="N140" s="586">
        <f>IF(ROUND(AVERAGE(VLOOKUP($S140,'Hệ số'!$B$5:$C$15,2,0),VLOOKUP($T140,'Hệ số'!$B$5:$C$15,2,0),VLOOKUP($U140,'Hệ số'!$B$5:$C$15,2,0)),1)&gt;=7.5,60,50)</f>
        <v>50</v>
      </c>
      <c r="O140" s="130" t="str">
        <f>IFERROR((VLOOKUP($E140,'[31]16.3-15.6 (total)  (2)'!$C$12:$F$138, 4,0)),"0")</f>
        <v>0</v>
      </c>
      <c r="P140" s="130"/>
      <c r="Q140" s="145">
        <f t="shared" si="175"/>
        <v>84</v>
      </c>
      <c r="R140" s="135" t="str">
        <f t="shared" si="157"/>
        <v>Tốt</v>
      </c>
      <c r="S140" s="461" t="str">
        <f>IFERROR((VLOOKUP($E140,'[1]XET CUOI NAM'!$D$9:$AC$341,21,0)),"-")</f>
        <v>A4</v>
      </c>
      <c r="T140" s="461" t="str">
        <f>IFERROR((VLOOKUP($E140,'[1]XET CUOI NAM'!$D$9:$AC$341,23,0)),"-")</f>
        <v>A4</v>
      </c>
      <c r="U140" s="588" t="str">
        <f>IFERROR((VLOOKUP($E140,[2]Sheet1!$D$7:$P$389,8,0)),"-")</f>
        <v>A4</v>
      </c>
      <c r="V140" s="490">
        <f>COUNTIF(S140:U140,"B1")+COUNTIF(S140:U140,"B2")*2</f>
        <v>0</v>
      </c>
      <c r="W140" s="490">
        <f>+COUNTIF(S140:U140,"C*")+COUNTIF(S140:U140,"D")</f>
        <v>0</v>
      </c>
      <c r="X140" s="682">
        <f t="shared" si="176"/>
        <v>1</v>
      </c>
      <c r="Y140" s="490">
        <f>IFERROR((VLOOKUP($E140,'[5]Chi tiet'!$D$7:$P$385,12,0)),"-")+IFERROR((VLOOKUP($E140,[6]Sheet1!$D$7:$P$382,12,0)),"-")+IFERROR((VLOOKUP($E140,[2]Sheet1!$D$7:$P$389,12,0)),"-")</f>
        <v>0</v>
      </c>
      <c r="Z140" s="490">
        <f>IFERROR((VLOOKUP($E140,'[5]Chi tiet'!$D$7:$P$385,13,0)),"-")+IFERROR((VLOOKUP($E140,[6]Sheet1!$D$7:$P$382,13,0)),"-")+IFERROR((VLOOKUP($E140,[2]Sheet1!$D$7:$P$389,13,0)),"-")</f>
        <v>1</v>
      </c>
      <c r="AA140" s="576" t="str">
        <f t="shared" si="159"/>
        <v>Tốt</v>
      </c>
      <c r="AB140" s="542"/>
      <c r="AC140" s="10" t="str">
        <f t="shared" si="160"/>
        <v/>
      </c>
      <c r="AD140" s="10"/>
      <c r="AE140" s="82" t="str">
        <f t="shared" si="161"/>
        <v>X</v>
      </c>
      <c r="AF140" s="82"/>
      <c r="AG140" s="10" t="str">
        <f t="shared" si="162"/>
        <v/>
      </c>
      <c r="AH140" s="82"/>
      <c r="AI140" s="10" t="str">
        <f t="shared" si="163"/>
        <v/>
      </c>
      <c r="AJ140" s="580"/>
      <c r="AK140" s="10" t="str">
        <f t="shared" si="164"/>
        <v/>
      </c>
      <c r="AL140" s="141"/>
      <c r="AM140" s="10" t="str">
        <f t="shared" si="165"/>
        <v/>
      </c>
      <c r="AN140" s="10"/>
      <c r="AO140" s="82" t="str">
        <f t="shared" si="166"/>
        <v>X</v>
      </c>
      <c r="AP140" s="82"/>
      <c r="AQ140" s="10" t="str">
        <f t="shared" si="167"/>
        <v/>
      </c>
      <c r="AR140" s="82"/>
      <c r="AS140" s="10" t="str">
        <f t="shared" si="168"/>
        <v/>
      </c>
      <c r="AT140" s="580"/>
      <c r="AU140" s="10" t="str">
        <f t="shared" si="169"/>
        <v/>
      </c>
      <c r="AV140" s="141"/>
      <c r="AW140" s="556"/>
    </row>
    <row r="141" spans="1:49" s="5" customFormat="1" ht="24.75" customHeight="1" x14ac:dyDescent="0.25">
      <c r="A141" s="19">
        <f t="shared" si="173"/>
        <v>34</v>
      </c>
      <c r="B141" s="20" t="s">
        <v>954</v>
      </c>
      <c r="C141" s="40" t="s">
        <v>199</v>
      </c>
      <c r="D141" s="621" t="s">
        <v>957</v>
      </c>
      <c r="E141" s="621" t="s">
        <v>957</v>
      </c>
      <c r="F141" s="137">
        <v>85</v>
      </c>
      <c r="G141" s="137">
        <v>34</v>
      </c>
      <c r="H141" s="137" t="s">
        <v>1597</v>
      </c>
      <c r="I141" s="24">
        <v>0</v>
      </c>
      <c r="J141" s="24"/>
      <c r="K141" s="139">
        <f>G141+H141+I141-J141</f>
        <v>84</v>
      </c>
      <c r="L141" s="514" t="str">
        <f t="shared" si="147"/>
        <v>Tốt</v>
      </c>
      <c r="M141" s="130">
        <f t="shared" si="174"/>
        <v>34</v>
      </c>
      <c r="N141" s="586">
        <f>IF(ROUND(AVERAGE(VLOOKUP($S141,'Hệ số'!$B$5:$C$15,2,0),VLOOKUP($T141,'Hệ số'!$B$5:$C$15,2,0),VLOOKUP($U141,'Hệ số'!$B$5:$C$15,2,0)),1)&gt;=7.5,60,50)</f>
        <v>50</v>
      </c>
      <c r="O141" s="130" t="str">
        <f>IFERROR((VLOOKUP($E141,'[31]16.3-15.6 (total)  (2)'!$C$12:$F$138, 4,0)),"0")</f>
        <v>0</v>
      </c>
      <c r="P141" s="130"/>
      <c r="Q141" s="145">
        <f t="shared" si="175"/>
        <v>84</v>
      </c>
      <c r="R141" s="135" t="str">
        <f t="shared" si="157"/>
        <v>Tốt</v>
      </c>
      <c r="S141" s="461" t="str">
        <f>IFERROR((VLOOKUP($E141,'[1]XET CUOI NAM'!$D$9:$AC$341,21,0)),"-")</f>
        <v>A4</v>
      </c>
      <c r="T141" s="461" t="str">
        <f>IFERROR((VLOOKUP($E141,'[1]XET CUOI NAM'!$D$9:$AC$341,23,0)),"-")</f>
        <v>A4</v>
      </c>
      <c r="U141" s="588" t="str">
        <f>IFERROR((VLOOKUP($E141,[2]Sheet1!$D$7:$P$389,8,0)),"-")</f>
        <v>A4</v>
      </c>
      <c r="V141" s="490">
        <f>COUNTIF(S141:U141,"B1")+COUNTIF(S141:U141,"B2")*2</f>
        <v>0</v>
      </c>
      <c r="W141" s="490">
        <f>+COUNTIF(S141:U141,"C*")+COUNTIF(S141:U141,"D")</f>
        <v>0</v>
      </c>
      <c r="X141" s="682" t="e">
        <f t="shared" si="176"/>
        <v>#VALUE!</v>
      </c>
      <c r="Y141" s="490" t="e">
        <f>IFERROR((VLOOKUP($E141,'[5]Chi tiet'!$D$7:$P$385,12,0)),"-")+IFERROR((VLOOKUP($E141,[6]Sheet1!$D$7:$P$382,12,0)),"-")+IFERROR((VLOOKUP($E141,[2]Sheet1!$D$7:$P$389,12,0)),"-")</f>
        <v>#VALUE!</v>
      </c>
      <c r="Z141" s="490" t="e">
        <f>IFERROR((VLOOKUP($E141,'[5]Chi tiet'!$D$7:$P$385,13,0)),"-")+IFERROR((VLOOKUP($E141,[6]Sheet1!$D$7:$P$382,13,0)),"-")+IFERROR((VLOOKUP($E141,[2]Sheet1!$D$7:$P$389,13,0)),"-")</f>
        <v>#VALUE!</v>
      </c>
      <c r="AA141" s="576" t="str">
        <f t="shared" si="159"/>
        <v>Tốt</v>
      </c>
      <c r="AB141" s="542"/>
      <c r="AC141" s="10" t="str">
        <f t="shared" si="160"/>
        <v/>
      </c>
      <c r="AD141" s="10"/>
      <c r="AE141" s="82" t="str">
        <f t="shared" si="161"/>
        <v>X</v>
      </c>
      <c r="AF141" s="82"/>
      <c r="AG141" s="10" t="str">
        <f t="shared" si="162"/>
        <v/>
      </c>
      <c r="AH141" s="82"/>
      <c r="AI141" s="10" t="str">
        <f t="shared" si="163"/>
        <v/>
      </c>
      <c r="AJ141" s="580"/>
      <c r="AK141" s="10" t="str">
        <f t="shared" si="164"/>
        <v/>
      </c>
      <c r="AL141" s="141"/>
      <c r="AM141" s="10" t="str">
        <f t="shared" si="165"/>
        <v/>
      </c>
      <c r="AN141" s="10"/>
      <c r="AO141" s="82" t="str">
        <f t="shared" si="166"/>
        <v>X</v>
      </c>
      <c r="AP141" s="82"/>
      <c r="AQ141" s="10" t="str">
        <f t="shared" si="167"/>
        <v/>
      </c>
      <c r="AR141" s="82"/>
      <c r="AS141" s="10" t="str">
        <f t="shared" si="168"/>
        <v/>
      </c>
      <c r="AT141" s="580"/>
      <c r="AU141" s="10" t="str">
        <f t="shared" si="169"/>
        <v/>
      </c>
      <c r="AV141" s="141"/>
      <c r="AW141" s="556"/>
    </row>
    <row r="142" spans="1:49" s="5" customFormat="1" ht="24.75" customHeight="1" x14ac:dyDescent="0.25">
      <c r="A142" s="19">
        <f t="shared" si="173"/>
        <v>35</v>
      </c>
      <c r="B142" s="20" t="s">
        <v>403</v>
      </c>
      <c r="C142" s="40" t="s">
        <v>304</v>
      </c>
      <c r="D142" s="621" t="s">
        <v>958</v>
      </c>
      <c r="E142" s="621" t="s">
        <v>958</v>
      </c>
      <c r="F142" s="137">
        <v>85</v>
      </c>
      <c r="G142" s="137">
        <v>34</v>
      </c>
      <c r="H142" s="137" t="s">
        <v>1597</v>
      </c>
      <c r="I142" s="24">
        <v>0</v>
      </c>
      <c r="J142" s="24"/>
      <c r="K142" s="139">
        <f>G142+H142+I142-J142</f>
        <v>84</v>
      </c>
      <c r="L142" s="514" t="str">
        <f t="shared" si="147"/>
        <v>Tốt</v>
      </c>
      <c r="M142" s="130">
        <f t="shared" si="174"/>
        <v>34</v>
      </c>
      <c r="N142" s="586">
        <f>IF(ROUND(AVERAGE(VLOOKUP($S142,'Hệ số'!$B$5:$C$15,2,0),VLOOKUP($T142,'Hệ số'!$B$5:$C$15,2,0),VLOOKUP($U142,'Hệ số'!$B$5:$C$15,2,0)),1)&gt;=7.5,60,50)</f>
        <v>50</v>
      </c>
      <c r="O142" s="130" t="str">
        <f>IFERROR((VLOOKUP($E142,'[31]16.3-15.6 (total)  (2)'!$C$12:$F$138, 4,0)),"0")</f>
        <v>0</v>
      </c>
      <c r="P142" s="130"/>
      <c r="Q142" s="145">
        <f t="shared" si="175"/>
        <v>84</v>
      </c>
      <c r="R142" s="135" t="str">
        <f t="shared" si="157"/>
        <v>Tốt</v>
      </c>
      <c r="S142" s="461" t="str">
        <f>IFERROR((VLOOKUP($E142,'[1]XET CUOI NAM'!$D$9:$AC$341,21,0)),"-")</f>
        <v>A4</v>
      </c>
      <c r="T142" s="461" t="str">
        <f>IFERROR((VLOOKUP($E142,'[1]XET CUOI NAM'!$D$9:$AC$341,23,0)),"-")</f>
        <v>A4</v>
      </c>
      <c r="U142" s="588" t="str">
        <f>IFERROR((VLOOKUP($E142,[2]Sheet1!$D$7:$P$389,8,0)),"-")</f>
        <v>A4</v>
      </c>
      <c r="V142" s="490">
        <f>COUNTIF(S142:U142,"B1")+COUNTIF(S142:U142,"B2")*2</f>
        <v>0</v>
      </c>
      <c r="W142" s="490">
        <f>+COUNTIF(S142:U142,"C*")+COUNTIF(S142:U142,"D")</f>
        <v>0</v>
      </c>
      <c r="X142" s="682" t="e">
        <f t="shared" si="176"/>
        <v>#VALUE!</v>
      </c>
      <c r="Y142" s="490" t="e">
        <f>IFERROR((VLOOKUP($E142,'[5]Chi tiet'!$D$7:$P$385,12,0)),"-")+IFERROR((VLOOKUP($E142,[6]Sheet1!$D$7:$P$382,12,0)),"-")+IFERROR((VLOOKUP($E142,[2]Sheet1!$D$7:$P$389,12,0)),"-")</f>
        <v>#VALUE!</v>
      </c>
      <c r="Z142" s="490" t="e">
        <f>IFERROR((VLOOKUP($E142,'[5]Chi tiet'!$D$7:$P$385,13,0)),"-")+IFERROR((VLOOKUP($E142,[6]Sheet1!$D$7:$P$382,13,0)),"-")+IFERROR((VLOOKUP($E142,[2]Sheet1!$D$7:$P$389,13,0)),"-")</f>
        <v>#VALUE!</v>
      </c>
      <c r="AA142" s="576" t="str">
        <f t="shared" si="159"/>
        <v>Tốt</v>
      </c>
      <c r="AB142" s="542"/>
      <c r="AC142" s="10" t="str">
        <f t="shared" si="160"/>
        <v/>
      </c>
      <c r="AD142" s="10"/>
      <c r="AE142" s="82" t="str">
        <f t="shared" si="161"/>
        <v>X</v>
      </c>
      <c r="AF142" s="82"/>
      <c r="AG142" s="10" t="str">
        <f t="shared" si="162"/>
        <v/>
      </c>
      <c r="AH142" s="82"/>
      <c r="AI142" s="10" t="str">
        <f t="shared" si="163"/>
        <v/>
      </c>
      <c r="AJ142" s="580"/>
      <c r="AK142" s="10" t="str">
        <f t="shared" si="164"/>
        <v/>
      </c>
      <c r="AL142" s="141"/>
      <c r="AM142" s="10" t="str">
        <f t="shared" si="165"/>
        <v/>
      </c>
      <c r="AN142" s="10"/>
      <c r="AO142" s="82" t="str">
        <f t="shared" si="166"/>
        <v>X</v>
      </c>
      <c r="AP142" s="82"/>
      <c r="AQ142" s="10" t="str">
        <f t="shared" si="167"/>
        <v/>
      </c>
      <c r="AR142" s="82"/>
      <c r="AS142" s="10" t="str">
        <f t="shared" si="168"/>
        <v/>
      </c>
      <c r="AT142" s="580"/>
      <c r="AU142" s="10" t="str">
        <f t="shared" si="169"/>
        <v/>
      </c>
      <c r="AV142" s="141"/>
      <c r="AW142" s="556"/>
    </row>
    <row r="143" spans="1:49" s="5" customFormat="1" ht="24.75" customHeight="1" x14ac:dyDescent="0.25">
      <c r="A143" s="19">
        <f t="shared" si="173"/>
        <v>36</v>
      </c>
      <c r="B143" s="20" t="s">
        <v>956</v>
      </c>
      <c r="C143" s="40" t="s">
        <v>955</v>
      </c>
      <c r="D143" s="621" t="s">
        <v>959</v>
      </c>
      <c r="E143" s="621" t="s">
        <v>959</v>
      </c>
      <c r="F143" s="137">
        <v>85</v>
      </c>
      <c r="G143" s="137">
        <v>34</v>
      </c>
      <c r="H143" s="137" t="s">
        <v>1597</v>
      </c>
      <c r="I143" s="24">
        <v>1</v>
      </c>
      <c r="J143" s="24"/>
      <c r="K143" s="139">
        <f t="shared" si="130"/>
        <v>85</v>
      </c>
      <c r="L143" s="514" t="str">
        <f t="shared" si="147"/>
        <v>Tốt</v>
      </c>
      <c r="M143" s="130">
        <f>G143</f>
        <v>34</v>
      </c>
      <c r="N143" s="586">
        <f>IF(ROUND(AVERAGE(VLOOKUP($S143,'Hệ số'!$B$5:$C$15,2,0),VLOOKUP($T143,'Hệ số'!$B$5:$C$15,2,0),VLOOKUP($U143,'Hệ số'!$B$5:$C$15,2,0)),1)&gt;=7.5,60,50)</f>
        <v>50</v>
      </c>
      <c r="O143" s="130">
        <f>IFERROR((VLOOKUP($E143,'[31]16.3-15.6 (total)  (2)'!$C$12:$F$138, 4,0)),"0")</f>
        <v>1</v>
      </c>
      <c r="P143" s="130"/>
      <c r="Q143" s="145">
        <f>M143+N143+O143-P143</f>
        <v>85</v>
      </c>
      <c r="R143" s="135" t="str">
        <f t="shared" si="157"/>
        <v>Tốt</v>
      </c>
      <c r="S143" s="461" t="str">
        <f>IFERROR((VLOOKUP($E143,'[1]XET CUOI NAM'!$D$9:$AC$341,21,0)),"-")</f>
        <v>A4</v>
      </c>
      <c r="T143" s="461" t="str">
        <f>IFERROR((VLOOKUP($E143,'[1]XET CUOI NAM'!$D$9:$AC$341,23,0)),"-")</f>
        <v>A4</v>
      </c>
      <c r="U143" s="588" t="str">
        <f>IFERROR((VLOOKUP($E143,[2]Sheet1!$D$7:$P$389,8,0)),"-")</f>
        <v>A4</v>
      </c>
      <c r="V143" s="490">
        <f t="shared" si="170"/>
        <v>0</v>
      </c>
      <c r="W143" s="490">
        <f t="shared" si="171"/>
        <v>0</v>
      </c>
      <c r="X143" s="682" t="e">
        <f t="shared" si="176"/>
        <v>#VALUE!</v>
      </c>
      <c r="Y143" s="490" t="e">
        <f>IFERROR((VLOOKUP($E143,'[5]Chi tiet'!$D$7:$P$385,12,0)),"-")+IFERROR((VLOOKUP($E143,[6]Sheet1!$D$7:$P$382,12,0)),"-")+IFERROR((VLOOKUP($E143,[2]Sheet1!$D$7:$P$389,12,0)),"-")</f>
        <v>#VALUE!</v>
      </c>
      <c r="Z143" s="490" t="e">
        <f>IFERROR((VLOOKUP($E143,'[5]Chi tiet'!$D$7:$P$385,13,0)),"-")+IFERROR((VLOOKUP($E143,[6]Sheet1!$D$7:$P$382,13,0)),"-")+IFERROR((VLOOKUP($E143,[2]Sheet1!$D$7:$P$389,13,0)),"-")</f>
        <v>#VALUE!</v>
      </c>
      <c r="AA143" s="576" t="str">
        <f t="shared" si="159"/>
        <v>Tốt</v>
      </c>
      <c r="AB143" s="542"/>
      <c r="AC143" s="10" t="str">
        <f t="shared" si="160"/>
        <v/>
      </c>
      <c r="AD143" s="10"/>
      <c r="AE143" s="82" t="str">
        <f t="shared" si="161"/>
        <v>X</v>
      </c>
      <c r="AF143" s="82"/>
      <c r="AG143" s="10" t="str">
        <f t="shared" si="162"/>
        <v/>
      </c>
      <c r="AH143" s="82"/>
      <c r="AI143" s="10" t="str">
        <f t="shared" si="163"/>
        <v/>
      </c>
      <c r="AJ143" s="506"/>
      <c r="AK143" s="10" t="str">
        <f t="shared" si="164"/>
        <v/>
      </c>
      <c r="AL143" s="141"/>
      <c r="AM143" s="10" t="str">
        <f t="shared" si="165"/>
        <v/>
      </c>
      <c r="AN143" s="10"/>
      <c r="AO143" s="82" t="str">
        <f t="shared" si="166"/>
        <v>X</v>
      </c>
      <c r="AP143" s="82"/>
      <c r="AQ143" s="10" t="str">
        <f t="shared" si="167"/>
        <v/>
      </c>
      <c r="AR143" s="82"/>
      <c r="AS143" s="10" t="str">
        <f t="shared" si="168"/>
        <v/>
      </c>
      <c r="AT143" s="506"/>
      <c r="AU143" s="10" t="str">
        <f t="shared" si="169"/>
        <v/>
      </c>
      <c r="AV143" s="141"/>
      <c r="AW143" s="556"/>
    </row>
    <row r="144" spans="1:49" s="28" customFormat="1" ht="24.75" customHeight="1" x14ac:dyDescent="0.25">
      <c r="A144" s="778" t="s">
        <v>435</v>
      </c>
      <c r="B144" s="785" t="s">
        <v>288</v>
      </c>
      <c r="C144" s="675"/>
      <c r="D144" s="705"/>
      <c r="E144" s="705"/>
      <c r="F144" s="791"/>
      <c r="G144" s="791"/>
      <c r="H144" s="88"/>
      <c r="I144" s="88"/>
      <c r="J144" s="88"/>
      <c r="K144" s="155"/>
      <c r="L144" s="515"/>
      <c r="M144" s="163"/>
      <c r="N144" s="163"/>
      <c r="O144" s="163"/>
      <c r="P144" s="163"/>
      <c r="Q144" s="156"/>
      <c r="R144" s="135"/>
      <c r="S144" s="461" t="str">
        <f>IFERROR((VLOOKUP($E144,'[1]XET CUOI NAM'!$D$9:$AC$341,21,0)),"-")</f>
        <v>-</v>
      </c>
      <c r="T144" s="461" t="str">
        <f>IFERROR((VLOOKUP($E144,'[1]XET CUOI NAM'!$D$9:$AC$341,23,0)),"-")</f>
        <v>-</v>
      </c>
      <c r="U144" s="588">
        <f>IFERROR((VLOOKUP($E144,[2]Sheet1!$D$7:$P$389,8,0)),"-")</f>
        <v>4</v>
      </c>
      <c r="V144" s="488"/>
      <c r="W144" s="488"/>
      <c r="X144" s="683"/>
      <c r="Y144" s="488"/>
      <c r="Z144" s="488"/>
      <c r="AA144" s="576"/>
      <c r="AB144" s="546"/>
      <c r="AC144" s="30">
        <f>AC145+AC147</f>
        <v>1</v>
      </c>
      <c r="AD144" s="85">
        <f>AC144/($AC144+$AE144+$AG144+$AI144+$AK144)</f>
        <v>0.5</v>
      </c>
      <c r="AE144" s="30">
        <f>AE145+AE147</f>
        <v>1</v>
      </c>
      <c r="AF144" s="85">
        <f>AE144/($AC144+$AE144+$AG144+$AI144+$AK144)</f>
        <v>0.5</v>
      </c>
      <c r="AG144" s="30">
        <f>AG145+AG147</f>
        <v>0</v>
      </c>
      <c r="AH144" s="85">
        <f>AG144/($AC144+$AE144+$AG144+$AI144+$AK144)</f>
        <v>0</v>
      </c>
      <c r="AI144" s="30">
        <f>AI145+AI147</f>
        <v>0</v>
      </c>
      <c r="AJ144" s="85">
        <f>AI144/($AC144+$AE144+$AG144+$AI144+$AK144)</f>
        <v>0</v>
      </c>
      <c r="AK144" s="30">
        <f>AK145+AK147</f>
        <v>0</v>
      </c>
      <c r="AL144" s="85">
        <f>AK144/($AC144+$AE144+$AG144+$AI144+$AK144)</f>
        <v>0</v>
      </c>
      <c r="AM144" s="30">
        <f>AM145+AM147</f>
        <v>1</v>
      </c>
      <c r="AN144" s="85">
        <f>AM144/($AM144+$AO144+$AQ144+$AS144+$AU144)</f>
        <v>0.5</v>
      </c>
      <c r="AO144" s="30">
        <f>AO145+AO147</f>
        <v>1</v>
      </c>
      <c r="AP144" s="85">
        <f>AO144/($AM144+$AO144+$AQ144+$AS144+$AU144)</f>
        <v>0.5</v>
      </c>
      <c r="AQ144" s="30">
        <f>AQ145+AQ147</f>
        <v>0</v>
      </c>
      <c r="AR144" s="85">
        <f>AQ144/($AM144+$AO144+$AQ144+$AS144+$AU144)</f>
        <v>0</v>
      </c>
      <c r="AS144" s="30">
        <f>AS145+AS147</f>
        <v>0</v>
      </c>
      <c r="AT144" s="85">
        <f>AS144/($AM144+$AO144+$AQ144+$AS144+$AU144)</f>
        <v>0</v>
      </c>
      <c r="AU144" s="30">
        <f>AU145+AU147</f>
        <v>0</v>
      </c>
      <c r="AV144" s="85">
        <f>AU144/($AM144+$AO144+$AQ144+$AS144+$AU144)</f>
        <v>0</v>
      </c>
      <c r="AW144" s="556"/>
    </row>
    <row r="145" spans="1:49" s="3" customFormat="1" ht="24.75" customHeight="1" x14ac:dyDescent="0.25">
      <c r="A145" s="74" t="s">
        <v>672</v>
      </c>
      <c r="B145" s="75" t="s">
        <v>23</v>
      </c>
      <c r="C145" s="76"/>
      <c r="D145" s="593"/>
      <c r="E145" s="593"/>
      <c r="F145" s="74"/>
      <c r="G145" s="77"/>
      <c r="H145" s="77"/>
      <c r="I145" s="77"/>
      <c r="J145" s="77"/>
      <c r="K145" s="77"/>
      <c r="L145" s="513"/>
      <c r="M145" s="160"/>
      <c r="N145" s="160"/>
      <c r="O145" s="160"/>
      <c r="P145" s="160"/>
      <c r="Q145" s="145"/>
      <c r="R145" s="135"/>
      <c r="S145" s="461" t="str">
        <f>IFERROR((VLOOKUP($E145,'[1]XET CUOI NAM'!$D$9:$AC$341,21,0)),"-")</f>
        <v>-</v>
      </c>
      <c r="T145" s="461" t="str">
        <f>IFERROR((VLOOKUP($E145,'[1]XET CUOI NAM'!$D$9:$AC$341,23,0)),"-")</f>
        <v>-</v>
      </c>
      <c r="U145" s="588">
        <f>IFERROR((VLOOKUP($E145,[2]Sheet1!$D$7:$P$389,8,0)),"-")</f>
        <v>4</v>
      </c>
      <c r="V145" s="490"/>
      <c r="W145" s="490"/>
      <c r="X145" s="682"/>
      <c r="Y145" s="490"/>
      <c r="Z145" s="490"/>
      <c r="AA145" s="576"/>
      <c r="AB145" s="532"/>
      <c r="AC145" s="78">
        <f>COUNTIF(AC146:AC146,"x")</f>
        <v>1</v>
      </c>
      <c r="AD145" s="84">
        <f>AC145/($AC145+$AE145+$AG145+$AI145+$AK145)</f>
        <v>1</v>
      </c>
      <c r="AE145" s="78">
        <f>COUNTIF(AE146:AE146,"x")</f>
        <v>0</v>
      </c>
      <c r="AF145" s="84">
        <f>AE145/($AC145+$AE145+$AG145+$AI145+$AK145)</f>
        <v>0</v>
      </c>
      <c r="AG145" s="78">
        <f>COUNTIF(AG146:AG146,"x")</f>
        <v>0</v>
      </c>
      <c r="AH145" s="84">
        <f>AG145/($AC145+$AE145+$AG145+$AI145+$AK145)</f>
        <v>0</v>
      </c>
      <c r="AI145" s="78">
        <f>COUNTIF(AI146:AI146,"x")</f>
        <v>0</v>
      </c>
      <c r="AJ145" s="84">
        <f>AI145/($AC145+$AE145+$AG145+$AI145+$AK145)</f>
        <v>0</v>
      </c>
      <c r="AK145" s="78">
        <f>COUNTIF(AK146:AK146,"x")</f>
        <v>0</v>
      </c>
      <c r="AL145" s="84">
        <f>AK145/($AC145+$AE145+$AG145+$AI145+$AK145)</f>
        <v>0</v>
      </c>
      <c r="AM145" s="78">
        <f>COUNTIF(AM146:AM146,"x")</f>
        <v>1</v>
      </c>
      <c r="AN145" s="84">
        <f>AM145/($AM145+$AO145+$AQ145+$AS145+$AU145)</f>
        <v>1</v>
      </c>
      <c r="AO145" s="78">
        <f>COUNTIF(AO146:AO146,"x")</f>
        <v>0</v>
      </c>
      <c r="AP145" s="84">
        <f>AO145/($AM145+$AO145+$AQ145+$AS145+$AU145)</f>
        <v>0</v>
      </c>
      <c r="AQ145" s="78">
        <f>COUNTIF(AQ146:AQ146,"x")</f>
        <v>0</v>
      </c>
      <c r="AR145" s="84">
        <f>AQ145/($AM145+$AO145+$AQ145+$AS145+$AU145)</f>
        <v>0</v>
      </c>
      <c r="AS145" s="78">
        <f>COUNTIF(AS146:AS146,"x")</f>
        <v>0</v>
      </c>
      <c r="AT145" s="84">
        <f>AS145/($AM145+$AO145+$AQ145+$AS145+$AU145)</f>
        <v>0</v>
      </c>
      <c r="AU145" s="78">
        <f>COUNTIF(AU146:AU146,"x")</f>
        <v>0</v>
      </c>
      <c r="AV145" s="84">
        <f>AU145/($AM145+$AO145+$AQ145+$AS145+$AU145)</f>
        <v>0</v>
      </c>
      <c r="AW145" s="10"/>
    </row>
    <row r="146" spans="1:49" s="3" customFormat="1" ht="26.25" customHeight="1" x14ac:dyDescent="0.25">
      <c r="A146" s="19">
        <v>1</v>
      </c>
      <c r="B146" s="20" t="s">
        <v>143</v>
      </c>
      <c r="C146" s="40" t="s">
        <v>145</v>
      </c>
      <c r="D146" s="471" t="s">
        <v>919</v>
      </c>
      <c r="E146" s="471" t="s">
        <v>919</v>
      </c>
      <c r="F146" s="137">
        <v>97</v>
      </c>
      <c r="G146" s="137">
        <v>36</v>
      </c>
      <c r="H146" s="137">
        <v>60</v>
      </c>
      <c r="I146" s="24"/>
      <c r="J146" s="24"/>
      <c r="K146" s="139">
        <f>G146+H146+I146-J146</f>
        <v>96</v>
      </c>
      <c r="L146" s="514" t="str">
        <f t="shared" ref="L146" si="177">IF(AND($K146&gt;=90,$K146&lt;=100),"Xuất sắc",IF(AND($K146&gt;=75,$K146&lt;90),"Tốt",IF(AND($K146&gt;=50,$K146&lt;75),"Hoàn thành",IF(AND($K146&lt;50,$K146&gt;0),"Không hoàn thành",IF($K146=0,"Không đánh giá","")))))</f>
        <v>Xuất sắc</v>
      </c>
      <c r="M146" s="130">
        <f>G146</f>
        <v>36</v>
      </c>
      <c r="N146" s="586">
        <f>IF(ROUND(AVERAGE(VLOOKUP($S146,'Hệ số'!$B$5:$C$15,2,0),VLOOKUP($T146,'Hệ số'!$B$5:$C$15,2,0),VLOOKUP($U146,'Hệ số'!$B$5:$C$15,2,0)),1)&gt;=7.5,60,50)</f>
        <v>60</v>
      </c>
      <c r="O146" s="130">
        <f>IFERROR((VLOOKUP($E146,'[31]16.3-15.6 (total)  (2)'!$C$12:$F$138, 4,0)),"0")</f>
        <v>0</v>
      </c>
      <c r="P146" s="130"/>
      <c r="Q146" s="145">
        <f>M146+N146+O146-P146</f>
        <v>96</v>
      </c>
      <c r="R146" s="135" t="str">
        <f>IF(AND($Q146&gt;=90,$Q146&lt;=100),"Xuất sắc",IF(AND($Q146&gt;=75,$Q146&lt;90),"Tốt",IF(AND($Q146&gt;=50,$Q146&lt;75),"Hoàn thành",IF(AND($Q146&lt;50,$Q146&gt;0),"Không hoàn thành",IF($Q146=0,"Không đánh giá","")))))</f>
        <v>Xuất sắc</v>
      </c>
      <c r="S146" s="461" t="str">
        <f>IFERROR((VLOOKUP($E146,'[1]XET CUOI NAM'!$D$9:$AC$341,21,0)),"-")</f>
        <v>A1</v>
      </c>
      <c r="T146" s="461" t="str">
        <f>IFERROR((VLOOKUP($E146,'[1]XET CUOI NAM'!$D$9:$AC$341,23,0)),"-")</f>
        <v>A1</v>
      </c>
      <c r="U146" s="588" t="str">
        <f>IFERROR((VLOOKUP($E146,[2]Sheet1!$D$7:$P$389,8,0)),"-")</f>
        <v>A1</v>
      </c>
      <c r="V146" s="490">
        <f>COUNTIF(S146:U146,"B1")+COUNTIF(S146:U146,"B2")*2</f>
        <v>0</v>
      </c>
      <c r="W146" s="490">
        <f>+COUNTIF(S146:U146,"C*")+COUNTIF(S146:U146,"D")</f>
        <v>0</v>
      </c>
      <c r="X146" s="682">
        <f t="shared" ref="X146" si="178">SUM(Y146:Z146)</f>
        <v>15</v>
      </c>
      <c r="Y146" s="490">
        <f>IFERROR((VLOOKUP($E146,'[5]Chi tiet'!$D$7:$P$385,12,0)),"-")+IFERROR((VLOOKUP($E146,[6]Sheet1!$D$7:$P$382,12,0)),"-")+IFERROR((VLOOKUP($E146,[2]Sheet1!$D$7:$P$389,12,0)),"-")</f>
        <v>7</v>
      </c>
      <c r="Z146" s="490">
        <f>IFERROR((VLOOKUP($E146,'[5]Chi tiet'!$D$7:$P$385,13,0)),"-")+IFERROR((VLOOKUP($E146,[6]Sheet1!$D$7:$P$382,13,0)),"-")+IFERROR((VLOOKUP($E146,[2]Sheet1!$D$7:$P$389,13,0)),"-")</f>
        <v>8</v>
      </c>
      <c r="AA146" s="576" t="str">
        <f>IF(W146&gt;=1,"Không hoàn thành",IF(AND($Q146&gt;=90,$Q146&lt;=100,V146=0),"Xuất sắc",IF(AND($Q146&gt;=90,$Q146&lt;=100,V146=1),"Tốt",IF(AND($Q146&gt;=90,$Q146&lt;=100,V146=2),"Hoàn thành",IF(AND($Q146&gt;=90,$Q146&lt;=100,V146&gt;=3),"Không hoàn thành",IF(AND($Q146&gt;=75,$Q146&lt;90,V146=0),"Tốt",IF(AND($Q146&gt;=75,$Q146&lt;90,V146=1),"Hoàn thành",IF(AND($Q146&gt;=75,$Q146&lt;90,V146&gt;=2),"Không hoàn thành",IF(AND($Q146&gt;=50,$Q146&lt;75,V146=0),"Hoàn thành",IF(AND($Q146&gt;=50,$Q146&lt;=75,V146&gt;=1),"Không hoàn thành",IF(AND($Q146&gt;0,$Q146&lt;50),"Không hoàn thành",IF($Q146=0,"Không đánh giá",""))))))))))))</f>
        <v>Xuất sắc</v>
      </c>
      <c r="AB146" s="491"/>
      <c r="AC146" s="10" t="str">
        <f>IF($L146="Xuất sắc","X","")</f>
        <v>X</v>
      </c>
      <c r="AD146" s="10"/>
      <c r="AE146" s="82" t="str">
        <f>IF($L146="Tốt","X","")</f>
        <v/>
      </c>
      <c r="AF146" s="82"/>
      <c r="AG146" s="10" t="str">
        <f>IF($L146="Hoàn thành","X","")</f>
        <v/>
      </c>
      <c r="AH146" s="82"/>
      <c r="AI146" s="10" t="str">
        <f>IF($L146="Không hoàn thành","X","")</f>
        <v/>
      </c>
      <c r="AJ146" s="506"/>
      <c r="AK146" s="10" t="str">
        <f>IF($L146="Không đánh giá","X","")</f>
        <v/>
      </c>
      <c r="AL146" s="141"/>
      <c r="AM146" s="10" t="str">
        <f>IF($AA146="Xuất sắc","X","")</f>
        <v>X</v>
      </c>
      <c r="AN146" s="10"/>
      <c r="AO146" s="82" t="str">
        <f>IF($AA146="Tốt","X","")</f>
        <v/>
      </c>
      <c r="AP146" s="82"/>
      <c r="AQ146" s="10" t="str">
        <f>IF($AA146="Hoàn thành","X","")</f>
        <v/>
      </c>
      <c r="AR146" s="82"/>
      <c r="AS146" s="10" t="str">
        <f>IF($AA146="Không hoàn thành","X","")</f>
        <v/>
      </c>
      <c r="AT146" s="506"/>
      <c r="AU146" s="10" t="str">
        <f>IF($AA146="Không đánh giá","X","")</f>
        <v/>
      </c>
      <c r="AV146" s="141"/>
      <c r="AW146" s="72" t="s">
        <v>827</v>
      </c>
    </row>
    <row r="147" spans="1:49" s="4" customFormat="1" ht="18.75" x14ac:dyDescent="0.25">
      <c r="A147" s="79" t="s">
        <v>675</v>
      </c>
      <c r="B147" s="80" t="s">
        <v>26</v>
      </c>
      <c r="C147" s="109"/>
      <c r="D147" s="161"/>
      <c r="E147" s="161"/>
      <c r="F147" s="86"/>
      <c r="G147" s="86"/>
      <c r="H147" s="86"/>
      <c r="I147" s="86"/>
      <c r="J147" s="86"/>
      <c r="K147" s="153"/>
      <c r="L147" s="516"/>
      <c r="M147" s="161"/>
      <c r="N147" s="161"/>
      <c r="O147" s="161"/>
      <c r="P147" s="161"/>
      <c r="Q147" s="145"/>
      <c r="R147" s="135"/>
      <c r="S147" s="461" t="str">
        <f>IFERROR((VLOOKUP($E147,'[1]XET CUOI NAM'!$D$9:$AC$341,21,0)),"-")</f>
        <v>-</v>
      </c>
      <c r="T147" s="461" t="str">
        <f>IFERROR((VLOOKUP($E147,'[1]XET CUOI NAM'!$D$9:$AC$341,23,0)),"-")</f>
        <v>-</v>
      </c>
      <c r="U147" s="588">
        <f>IFERROR((VLOOKUP($E147,[2]Sheet1!$D$7:$P$389,8,0)),"-")</f>
        <v>4</v>
      </c>
      <c r="V147" s="490"/>
      <c r="W147" s="490"/>
      <c r="X147" s="682"/>
      <c r="Y147" s="490"/>
      <c r="Z147" s="490"/>
      <c r="AA147" s="576"/>
      <c r="AB147" s="543"/>
      <c r="AC147" s="81">
        <f>COUNTIF(AC148:AC148,"x")</f>
        <v>0</v>
      </c>
      <c r="AD147" s="84">
        <f>AC147/($AC147+$AE147+$AG147+$AI147+$AK147)</f>
        <v>0</v>
      </c>
      <c r="AE147" s="81">
        <f>COUNTIF(AE148:AE148,"x")</f>
        <v>1</v>
      </c>
      <c r="AF147" s="84">
        <f>AE147/($AC147+$AE147+$AG147+$AI147+$AK147)</f>
        <v>1</v>
      </c>
      <c r="AG147" s="81">
        <f>COUNTIF(AG148:AG148,"x")</f>
        <v>0</v>
      </c>
      <c r="AH147" s="84">
        <f>AG147/($AC147+$AE147+$AG147+$AI147+$AK147)</f>
        <v>0</v>
      </c>
      <c r="AI147" s="81">
        <f>COUNTIF(AI148:AI148,"x")</f>
        <v>0</v>
      </c>
      <c r="AJ147" s="84">
        <f>AI147/($AC147+$AE147+$AG147+$AI147+$AK147)</f>
        <v>0</v>
      </c>
      <c r="AK147" s="81">
        <f>COUNTIF(AK148:AK148,"x")</f>
        <v>0</v>
      </c>
      <c r="AL147" s="84">
        <f>AK147/($AC147+$AE147+$AG147+$AI147+$AK147)</f>
        <v>0</v>
      </c>
      <c r="AM147" s="81">
        <f>COUNTIF(AM148:AM148,"x")</f>
        <v>0</v>
      </c>
      <c r="AN147" s="84">
        <f>AM147/($AM147+$AO147+$AQ147+$AS147+$AU147)</f>
        <v>0</v>
      </c>
      <c r="AO147" s="81">
        <f>COUNTIF(AO148:AO148,"x")</f>
        <v>1</v>
      </c>
      <c r="AP147" s="84">
        <f>AO147/($AM147+$AO147+$AQ147+$AS147+$AU147)</f>
        <v>1</v>
      </c>
      <c r="AQ147" s="81">
        <f>COUNTIF(AQ148:AQ148,"x")</f>
        <v>0</v>
      </c>
      <c r="AR147" s="84">
        <f>AQ147/($AM147+$AO147+$AQ147+$AS147+$AU147)</f>
        <v>0</v>
      </c>
      <c r="AS147" s="81">
        <f>COUNTIF(AS148:AS148,"x")</f>
        <v>0</v>
      </c>
      <c r="AT147" s="84">
        <f>AS147/($AM147+$AO147+$AQ147+$AS147+$AU147)</f>
        <v>0</v>
      </c>
      <c r="AU147" s="81">
        <f>COUNTIF(AU148:AU148,"x")</f>
        <v>0</v>
      </c>
      <c r="AV147" s="84">
        <f>AU147/($AM147+$AO147+$AQ147+$AS147+$AU147)</f>
        <v>0</v>
      </c>
      <c r="AW147" s="10"/>
    </row>
    <row r="148" spans="1:49" s="494" customFormat="1" ht="25.5" customHeight="1" x14ac:dyDescent="0.25">
      <c r="A148" s="19">
        <v>2</v>
      </c>
      <c r="B148" s="68" t="s">
        <v>290</v>
      </c>
      <c r="C148" s="40" t="s">
        <v>148</v>
      </c>
      <c r="D148" s="471" t="s">
        <v>920</v>
      </c>
      <c r="E148" s="471" t="s">
        <v>920</v>
      </c>
      <c r="F148" s="137">
        <v>77</v>
      </c>
      <c r="G148" s="137">
        <v>27</v>
      </c>
      <c r="H148" s="137">
        <v>50</v>
      </c>
      <c r="I148" s="175"/>
      <c r="J148" s="175"/>
      <c r="K148" s="139">
        <f>G148+H148+I148-J148</f>
        <v>77</v>
      </c>
      <c r="L148" s="514" t="str">
        <f t="shared" ref="L148" si="179">IF(AND($K148&gt;=90,$K148&lt;=100),"Xuất sắc",IF(AND($K148&gt;=75,$K148&lt;90),"Tốt",IF(AND($K148&gt;=50,$K148&lt;75),"Hoàn thành",IF(AND($K148&lt;50,$K148&gt;0),"Không hoàn thành",IF($K148=0,"Không đánh giá","")))))</f>
        <v>Tốt</v>
      </c>
      <c r="M148" s="130">
        <f>G148</f>
        <v>27</v>
      </c>
      <c r="N148" s="586">
        <f>IF(ROUND(AVERAGE(VLOOKUP($S148,'Hệ số'!$B$5:$C$15,2,0),VLOOKUP($T148,'Hệ số'!$B$5:$C$15,2,0),VLOOKUP($U148,'Hệ số'!$B$5:$C$15,2,0)),1)&gt;=7.5,60,50)</f>
        <v>50</v>
      </c>
      <c r="O148" s="130" t="str">
        <f>IFERROR((VLOOKUP($E148,'[31]16.3-15.6 (total)  (2)'!$C$12:$F$138, 4,0)),"0")</f>
        <v>0</v>
      </c>
      <c r="P148" s="130"/>
      <c r="Q148" s="145">
        <f>M148+N148+O148-P148</f>
        <v>77</v>
      </c>
      <c r="R148" s="135" t="str">
        <f>IF(AND($Q148&gt;=90,$Q148&lt;=100),"Xuất sắc",IF(AND($Q148&gt;=75,$Q148&lt;90),"Tốt",IF(AND($Q148&gt;=50,$Q148&lt;75),"Hoàn thành",IF(AND($Q148&lt;50,$Q148&gt;0),"Không hoàn thành",IF($Q148=0,"Không đánh giá","")))))</f>
        <v>Tốt</v>
      </c>
      <c r="S148" s="461" t="str">
        <f>IFERROR((VLOOKUP($E148,'[1]XET CUOI NAM'!$D$9:$AC$341,21,0)),"-")</f>
        <v>A3</v>
      </c>
      <c r="T148" s="461" t="str">
        <f>IFERROR((VLOOKUP($E148,'[1]XET CUOI NAM'!$D$9:$AC$341,23,0)),"-")</f>
        <v>A4</v>
      </c>
      <c r="U148" s="588" t="str">
        <f>IFERROR((VLOOKUP($E148,[2]Sheet1!$D$7:$P$389,8,0)),"-")</f>
        <v>A4</v>
      </c>
      <c r="V148" s="490">
        <f>COUNTIF(S148:U148,"B1")+COUNTIF(S148:U148,"B2")*2</f>
        <v>0</v>
      </c>
      <c r="W148" s="490">
        <f>+COUNTIF(S148:U148,"C*")+COUNTIF(S148:U148,"D")</f>
        <v>0</v>
      </c>
      <c r="X148" s="682">
        <f t="shared" ref="X148" si="180">SUM(Y148:Z148)</f>
        <v>12</v>
      </c>
      <c r="Y148" s="490">
        <f>IFERROR((VLOOKUP($E148,'[5]Chi tiet'!$D$7:$P$385,12,0)),"-")+IFERROR((VLOOKUP($E148,[6]Sheet1!$D$7:$P$382,12,0)),"-")+IFERROR((VLOOKUP($E148,[2]Sheet1!$D$7:$P$389,12,0)),"-")</f>
        <v>6</v>
      </c>
      <c r="Z148" s="490">
        <f>IFERROR((VLOOKUP($E148,'[5]Chi tiet'!$D$7:$P$385,13,0)),"-")+IFERROR((VLOOKUP($E148,[6]Sheet1!$D$7:$P$382,13,0)),"-")+IFERROR((VLOOKUP($E148,[2]Sheet1!$D$7:$P$389,13,0)),"-")</f>
        <v>6</v>
      </c>
      <c r="AA148" s="576" t="str">
        <f>IF(W148&gt;=1,"Không hoàn thành",IF(AND($Q148&gt;=90,$Q148&lt;=100,V148=0),"Xuất sắc",IF(AND($Q148&gt;=90,$Q148&lt;=100,V148=1),"Tốt",IF(AND($Q148&gt;=90,$Q148&lt;=100,V148=2),"Hoàn thành",IF(AND($Q148&gt;=90,$Q148&lt;=100,V148&gt;=3),"Không hoàn thành",IF(AND($Q148&gt;=75,$Q148&lt;90,V148=0),"Tốt",IF(AND($Q148&gt;=75,$Q148&lt;90,V148=1),"Hoàn thành",IF(AND($Q148&gt;=75,$Q148&lt;90,V148&gt;=2),"Không hoàn thành",IF(AND($Q148&gt;=50,$Q148&lt;75,V148=0),"Hoàn thành",IF(AND($Q148&gt;=50,$Q148&lt;=75,V148&gt;=1),"Không hoàn thành",IF(AND($Q148&gt;0,$Q148&lt;50),"Không hoàn thành",IF($Q148=0,"Không đánh giá",""))))))))))))</f>
        <v>Tốt</v>
      </c>
      <c r="AB148" s="534"/>
      <c r="AC148" s="10" t="str">
        <f>IF($L148="Xuất sắc","X","")</f>
        <v/>
      </c>
      <c r="AD148" s="10"/>
      <c r="AE148" s="82" t="str">
        <f>IF($L148="Tốt","X","")</f>
        <v>X</v>
      </c>
      <c r="AF148" s="82"/>
      <c r="AG148" s="10" t="str">
        <f>IF($L148="Hoàn thành","X","")</f>
        <v/>
      </c>
      <c r="AH148" s="82"/>
      <c r="AI148" s="10" t="str">
        <f>IF($L148="Không hoàn thành","X","")</f>
        <v/>
      </c>
      <c r="AJ148" s="506"/>
      <c r="AK148" s="10" t="str">
        <f>IF($L148="Không đánh giá","X","")</f>
        <v/>
      </c>
      <c r="AL148" s="141"/>
      <c r="AM148" s="10" t="str">
        <f>IF($AA148="Xuất sắc","X","")</f>
        <v/>
      </c>
      <c r="AN148" s="10"/>
      <c r="AO148" s="82" t="str">
        <f>IF($AA148="Tốt","X","")</f>
        <v>X</v>
      </c>
      <c r="AP148" s="82"/>
      <c r="AQ148" s="10" t="str">
        <f>IF($AA148="Hoàn thành","X","")</f>
        <v/>
      </c>
      <c r="AR148" s="82"/>
      <c r="AS148" s="10" t="str">
        <f>IF($AA148="Không hoàn thành","X","")</f>
        <v/>
      </c>
      <c r="AT148" s="506"/>
      <c r="AU148" s="10" t="str">
        <f>IF($AA148="Không đánh giá","X","")</f>
        <v/>
      </c>
      <c r="AV148" s="141"/>
      <c r="AW148" s="10"/>
    </row>
    <row r="149" spans="1:49" s="5" customFormat="1" ht="29.25" customHeight="1" x14ac:dyDescent="0.25">
      <c r="A149" s="778" t="s">
        <v>436</v>
      </c>
      <c r="B149" s="792" t="s">
        <v>183</v>
      </c>
      <c r="C149" s="675"/>
      <c r="D149" s="793"/>
      <c r="E149" s="793"/>
      <c r="F149" s="791"/>
      <c r="G149" s="88"/>
      <c r="H149" s="88"/>
      <c r="I149" s="88"/>
      <c r="J149" s="88"/>
      <c r="K149" s="155"/>
      <c r="L149" s="515"/>
      <c r="M149" s="163"/>
      <c r="N149" s="163"/>
      <c r="O149" s="163"/>
      <c r="P149" s="163"/>
      <c r="Q149" s="156"/>
      <c r="R149" s="135"/>
      <c r="S149" s="461" t="str">
        <f>IFERROR((VLOOKUP($E149,'[1]XET CUOI NAM'!$D$9:$AC$341,21,0)),"-")</f>
        <v>-</v>
      </c>
      <c r="T149" s="461" t="str">
        <f>IFERROR((VLOOKUP($E149,'[1]XET CUOI NAM'!$D$9:$AC$341,23,0)),"-")</f>
        <v>-</v>
      </c>
      <c r="U149" s="588">
        <f>IFERROR((VLOOKUP($E149,[2]Sheet1!$D$7:$P$389,8,0)),"-")</f>
        <v>4</v>
      </c>
      <c r="V149" s="488"/>
      <c r="W149" s="488"/>
      <c r="X149" s="683"/>
      <c r="Y149" s="488"/>
      <c r="Z149" s="488"/>
      <c r="AA149" s="576"/>
      <c r="AB149" s="544"/>
      <c r="AC149" s="30">
        <f>AC150</f>
        <v>2</v>
      </c>
      <c r="AD149" s="85">
        <f>AC149/($AC149+$AE149+$AG149+$AI149+$AK149)</f>
        <v>1</v>
      </c>
      <c r="AE149" s="30">
        <f>AE150</f>
        <v>0</v>
      </c>
      <c r="AF149" s="85">
        <f>AE149/($AC149+$AE149+$AG149+$AI149+$AK149)</f>
        <v>0</v>
      </c>
      <c r="AG149" s="30">
        <f>AG150</f>
        <v>0</v>
      </c>
      <c r="AH149" s="85">
        <f>AG149/($AC149+$AE149+$AG149+$AI149+$AK149)</f>
        <v>0</v>
      </c>
      <c r="AI149" s="30">
        <f>AI150</f>
        <v>0</v>
      </c>
      <c r="AJ149" s="85">
        <f>AI149/($AC149+$AE149+$AG149+$AI149+$AK149)</f>
        <v>0</v>
      </c>
      <c r="AK149" s="30">
        <f>AK150</f>
        <v>0</v>
      </c>
      <c r="AL149" s="85">
        <f>AK149/($AC149+$AE149+$AG149+$AI149+$AK149)</f>
        <v>0</v>
      </c>
      <c r="AM149" s="30">
        <f>AM150</f>
        <v>2</v>
      </c>
      <c r="AN149" s="85">
        <f>AM149/($AM149+$AO149+$AQ149+$AS149+$AU149)</f>
        <v>1</v>
      </c>
      <c r="AO149" s="30">
        <f>AO150</f>
        <v>0</v>
      </c>
      <c r="AP149" s="85">
        <f>AO149/($AM149+$AO149+$AQ149+$AS149+$AU149)</f>
        <v>0</v>
      </c>
      <c r="AQ149" s="30">
        <f>AQ150</f>
        <v>0</v>
      </c>
      <c r="AR149" s="85">
        <f>AQ149/($AM149+$AO149+$AQ149+$AS149+$AU149)</f>
        <v>0</v>
      </c>
      <c r="AS149" s="30">
        <f>AS150</f>
        <v>0</v>
      </c>
      <c r="AT149" s="85">
        <f>AS149/($AM149+$AO149+$AQ149+$AS149+$AU149)</f>
        <v>0</v>
      </c>
      <c r="AU149" s="30">
        <f>AU150</f>
        <v>0</v>
      </c>
      <c r="AV149" s="85">
        <f>AU149/($AM149+$AO149+$AQ149+$AS149+$AU149)</f>
        <v>0</v>
      </c>
      <c r="AW149" s="556"/>
    </row>
    <row r="150" spans="1:49" s="3" customFormat="1" ht="29.25" customHeight="1" x14ac:dyDescent="0.25">
      <c r="A150" s="74" t="s">
        <v>672</v>
      </c>
      <c r="B150" s="75" t="s">
        <v>23</v>
      </c>
      <c r="C150" s="76"/>
      <c r="D150" s="593"/>
      <c r="E150" s="593"/>
      <c r="F150" s="74"/>
      <c r="G150" s="77"/>
      <c r="H150" s="77"/>
      <c r="I150" s="77"/>
      <c r="J150" s="77"/>
      <c r="K150" s="77"/>
      <c r="L150" s="513"/>
      <c r="M150" s="160"/>
      <c r="N150" s="160"/>
      <c r="O150" s="160"/>
      <c r="P150" s="160"/>
      <c r="Q150" s="145"/>
      <c r="R150" s="135"/>
      <c r="S150" s="461" t="str">
        <f>IFERROR((VLOOKUP($E150,'[1]XET CUOI NAM'!$D$9:$AC$341,21,0)),"-")</f>
        <v>-</v>
      </c>
      <c r="T150" s="461" t="str">
        <f>IFERROR((VLOOKUP($E150,'[1]XET CUOI NAM'!$D$9:$AC$341,23,0)),"-")</f>
        <v>-</v>
      </c>
      <c r="U150" s="588">
        <f>IFERROR((VLOOKUP($E150,[2]Sheet1!$D$7:$P$389,8,0)),"-")</f>
        <v>4</v>
      </c>
      <c r="V150" s="490"/>
      <c r="W150" s="490"/>
      <c r="X150" s="682"/>
      <c r="Y150" s="490"/>
      <c r="Z150" s="490"/>
      <c r="AA150" s="576"/>
      <c r="AB150" s="532"/>
      <c r="AC150" s="78">
        <f>COUNTIF(AC151:AC152,"x")</f>
        <v>2</v>
      </c>
      <c r="AD150" s="84">
        <f>AC150/($AC150+$AE150+$AG150+$AI150+$AK150)</f>
        <v>1</v>
      </c>
      <c r="AE150" s="78">
        <f>COUNTIF(AE151:AE152,"x")</f>
        <v>0</v>
      </c>
      <c r="AF150" s="84">
        <f>AE150/($AC150+$AE150+$AG150+$AI150+$AK150)</f>
        <v>0</v>
      </c>
      <c r="AG150" s="78">
        <f>COUNTIF(AG151:AG152,"x")</f>
        <v>0</v>
      </c>
      <c r="AH150" s="84">
        <f>AG150/($AC150+$AE150+$AG150+$AI150+$AK150)</f>
        <v>0</v>
      </c>
      <c r="AI150" s="78">
        <f>COUNTIF(AI151:AI152,"x")</f>
        <v>0</v>
      </c>
      <c r="AJ150" s="84">
        <f>AI150/($AC150+$AE150+$AG150+$AI150+$AK150)</f>
        <v>0</v>
      </c>
      <c r="AK150" s="78">
        <f>COUNTIF(AK151:AK152,"x")</f>
        <v>0</v>
      </c>
      <c r="AL150" s="84">
        <f>AK150/($AC150+$AE150+$AG150+$AI150+$AK150)</f>
        <v>0</v>
      </c>
      <c r="AM150" s="78">
        <f>COUNTIF(AM151:AM152,"x")</f>
        <v>2</v>
      </c>
      <c r="AN150" s="84">
        <f>AM150/($AM150+$AO150+$AQ150+$AS150+$AU150)</f>
        <v>1</v>
      </c>
      <c r="AO150" s="78">
        <f>COUNTIF(AO151:AO152,"x")</f>
        <v>0</v>
      </c>
      <c r="AP150" s="84">
        <f>AO150/($AM150+$AO150+$AQ150+$AS150+$AU150)</f>
        <v>0</v>
      </c>
      <c r="AQ150" s="78">
        <f>COUNTIF(AQ151:AQ152,"x")</f>
        <v>0</v>
      </c>
      <c r="AR150" s="84">
        <f>AQ150/($AM150+$AO150+$AQ150+$AS150+$AU150)</f>
        <v>0</v>
      </c>
      <c r="AS150" s="78">
        <f>COUNTIF(AS151:AS152,"x")</f>
        <v>0</v>
      </c>
      <c r="AT150" s="84">
        <f>AS150/($AM150+$AO150+$AQ150+$AS150+$AU150)</f>
        <v>0</v>
      </c>
      <c r="AU150" s="78">
        <f>COUNTIF(AU151:AU152,"x")</f>
        <v>0</v>
      </c>
      <c r="AV150" s="84">
        <f>AU150/($AM150+$AO150+$AQ150+$AS150+$AU150)</f>
        <v>0</v>
      </c>
      <c r="AW150" s="10"/>
    </row>
    <row r="151" spans="1:49" s="62" customFormat="1" ht="29.25" customHeight="1" x14ac:dyDescent="0.25">
      <c r="A151" s="31">
        <v>1</v>
      </c>
      <c r="B151" s="64" t="s">
        <v>28</v>
      </c>
      <c r="C151" s="40" t="s">
        <v>178</v>
      </c>
      <c r="D151" s="586">
        <v>40800000177</v>
      </c>
      <c r="E151" s="632" t="s">
        <v>1163</v>
      </c>
      <c r="F151" s="137">
        <v>95</v>
      </c>
      <c r="G151" s="137">
        <v>35</v>
      </c>
      <c r="H151" s="137">
        <v>60</v>
      </c>
      <c r="I151" s="24"/>
      <c r="J151" s="24"/>
      <c r="K151" s="139">
        <f>G151+H151+I151-J151</f>
        <v>95</v>
      </c>
      <c r="L151" s="514" t="str">
        <f t="shared" ref="L151:L152" si="181">IF(AND($K151&gt;=90,$K151&lt;=100),"Xuất sắc",IF(AND($K151&gt;=75,$K151&lt;90),"Tốt",IF(AND($K151&gt;=50,$K151&lt;75),"Hoàn thành",IF(AND($K151&lt;50,$K151&gt;0),"Không hoàn thành",IF($K151=0,"Không đánh giá","")))))</f>
        <v>Xuất sắc</v>
      </c>
      <c r="M151" s="130">
        <f>G151</f>
        <v>35</v>
      </c>
      <c r="N151" s="586">
        <f>IF(ROUND(AVERAGE(VLOOKUP($S151,'Hệ số'!$B$5:$C$15,2,0),VLOOKUP($T151,'Hệ số'!$B$5:$C$15,2,0),VLOOKUP($U151,'Hệ số'!$B$5:$C$15,2,0)),1)&gt;=7.5,60,50)</f>
        <v>60</v>
      </c>
      <c r="O151" s="130" t="str">
        <f>IFERROR((VLOOKUP($E151,'[31]16.3-15.6 (total)  (2)'!$C$12:$F$138, 4,0)),"0")</f>
        <v>0</v>
      </c>
      <c r="P151" s="130"/>
      <c r="Q151" s="145">
        <f>M151+N151+O151-P151</f>
        <v>95</v>
      </c>
      <c r="R151" s="135" t="str">
        <f>IF(AND($Q151&gt;=90,$Q151&lt;=100),"Xuất sắc",IF(AND($Q151&gt;=75,$Q151&lt;90),"Tốt",IF(AND($Q151&gt;=50,$Q151&lt;75),"Hoàn thành",IF(AND($Q151&lt;50,$Q151&gt;0),"Không hoàn thành",IF($Q151=0,"Không đánh giá","")))))</f>
        <v>Xuất sắc</v>
      </c>
      <c r="S151" s="461" t="str">
        <f>IFERROR((VLOOKUP($E151,'[1]XET CUOI NAM'!$D$9:$AC$341,21,0)),"-")</f>
        <v>A1</v>
      </c>
      <c r="T151" s="461" t="str">
        <f>IFERROR((VLOOKUP($E151,'[1]XET CUOI NAM'!$D$9:$AC$341,23,0)),"-")</f>
        <v>A2</v>
      </c>
      <c r="U151" s="588" t="str">
        <f>IFERROR((VLOOKUP($E151,[2]Sheet1!$D$7:$P$389,8,0)),"-")</f>
        <v>A2</v>
      </c>
      <c r="V151" s="490">
        <f>COUNTIF(S151:U151,"B1")+COUNTIF(S151:U151,"B2")*2</f>
        <v>0</v>
      </c>
      <c r="W151" s="490">
        <f>+COUNTIF(S151:U151,"C*")+COUNTIF(S151:U151,"D")</f>
        <v>0</v>
      </c>
      <c r="X151" s="682" t="e">
        <f t="shared" ref="X151:X152" si="182">SUM(Y151:Z151)</f>
        <v>#VALUE!</v>
      </c>
      <c r="Y151" s="490" t="e">
        <f>IFERROR((VLOOKUP($E151,'[5]Chi tiet'!$D$7:$P$385,12,0)),"-")+IFERROR((VLOOKUP($E151,[6]Sheet1!$D$7:$P$382,12,0)),"-")+IFERROR((VLOOKUP($E151,[2]Sheet1!$D$7:$P$389,12,0)),"-")</f>
        <v>#VALUE!</v>
      </c>
      <c r="Z151" s="490" t="e">
        <f>IFERROR((VLOOKUP($E151,'[5]Chi tiet'!$D$7:$P$385,13,0)),"-")+IFERROR((VLOOKUP($E151,[6]Sheet1!$D$7:$P$382,13,0)),"-")+IFERROR((VLOOKUP($E151,[2]Sheet1!$D$7:$P$389,13,0)),"-")</f>
        <v>#VALUE!</v>
      </c>
      <c r="AA151" s="576" t="str">
        <f>IF(W151&gt;=1,"Không hoàn thành",IF(AND($Q151&gt;=90,$Q151&lt;=100,V151=0),"Xuất sắc",IF(AND($Q151&gt;=90,$Q151&lt;=100,V151=1),"Tốt",IF(AND($Q151&gt;=90,$Q151&lt;=100,V151=2),"Hoàn thành",IF(AND($Q151&gt;=90,$Q151&lt;=100,V151&gt;=3),"Không hoàn thành",IF(AND($Q151&gt;=75,$Q151&lt;90,V151=0),"Tốt",IF(AND($Q151&gt;=75,$Q151&lt;90,V151=1),"Hoàn thành",IF(AND($Q151&gt;=75,$Q151&lt;90,V151&gt;=2),"Không hoàn thành",IF(AND($Q151&gt;=50,$Q151&lt;75,V151=0),"Hoàn thành",IF(AND($Q151&gt;=50,$Q151&lt;=75,V151&gt;=1),"Không hoàn thành",IF(AND($Q151&gt;0,$Q151&lt;50),"Không hoàn thành",IF($Q151=0,"Không đánh giá",""))))))))))))</f>
        <v>Xuất sắc</v>
      </c>
      <c r="AB151" s="534"/>
      <c r="AC151" s="10" t="str">
        <f>IF($L151="Xuất sắc","X","")</f>
        <v>X</v>
      </c>
      <c r="AD151" s="10"/>
      <c r="AE151" s="82" t="str">
        <f>IF($L151="Tốt","X","")</f>
        <v/>
      </c>
      <c r="AF151" s="82"/>
      <c r="AG151" s="10" t="str">
        <f>IF($L151="Hoàn thành","X","")</f>
        <v/>
      </c>
      <c r="AH151" s="82"/>
      <c r="AI151" s="10" t="str">
        <f>IF($L151="Không hoàn thành","X","")</f>
        <v/>
      </c>
      <c r="AJ151" s="506"/>
      <c r="AK151" s="10" t="str">
        <f>IF($L151="Không đánh giá","X","")</f>
        <v/>
      </c>
      <c r="AL151" s="141"/>
      <c r="AM151" s="10" t="str">
        <f>IF($AA151="Xuất sắc","X","")</f>
        <v>X</v>
      </c>
      <c r="AN151" s="10"/>
      <c r="AO151" s="82" t="str">
        <f>IF($AA151="Tốt","X","")</f>
        <v/>
      </c>
      <c r="AP151" s="82"/>
      <c r="AQ151" s="10" t="str">
        <f>IF($AA151="Hoàn thành","X","")</f>
        <v/>
      </c>
      <c r="AR151" s="82"/>
      <c r="AS151" s="10" t="str">
        <f>IF($AA151="Không hoàn thành","X","")</f>
        <v/>
      </c>
      <c r="AT151" s="506"/>
      <c r="AU151" s="10" t="str">
        <f>IF($AA151="Không đánh giá","X","")</f>
        <v/>
      </c>
      <c r="AV151" s="141"/>
      <c r="AW151" s="72" t="s">
        <v>827</v>
      </c>
    </row>
    <row r="152" spans="1:49" s="69" customFormat="1" ht="29.25" customHeight="1" x14ac:dyDescent="0.25">
      <c r="A152" s="19">
        <v>2</v>
      </c>
      <c r="B152" s="20" t="s">
        <v>325</v>
      </c>
      <c r="C152" s="112" t="s">
        <v>302</v>
      </c>
      <c r="D152" s="586">
        <v>20100001676</v>
      </c>
      <c r="E152" s="632" t="s">
        <v>1239</v>
      </c>
      <c r="F152" s="137">
        <v>96</v>
      </c>
      <c r="G152" s="137">
        <v>33</v>
      </c>
      <c r="H152" s="137">
        <v>60</v>
      </c>
      <c r="I152" s="24">
        <v>0.5</v>
      </c>
      <c r="J152" s="24"/>
      <c r="K152" s="139">
        <f>G152+H152+I152-J152</f>
        <v>93.5</v>
      </c>
      <c r="L152" s="514" t="str">
        <f t="shared" si="181"/>
        <v>Xuất sắc</v>
      </c>
      <c r="M152" s="130">
        <f>G152</f>
        <v>33</v>
      </c>
      <c r="N152" s="586">
        <f>IF(ROUND(AVERAGE(VLOOKUP($S152,'Hệ số'!$B$5:$C$15,2,0),VLOOKUP($T152,'Hệ số'!$B$5:$C$15,2,0),VLOOKUP($U152,'Hệ số'!$B$5:$C$15,2,0)),1)&gt;=7.5,60,50)</f>
        <v>60</v>
      </c>
      <c r="O152" s="130">
        <f>IFERROR((VLOOKUP($E152,'[31]16.3-15.6 (total)  (2)'!$C$12:$F$138, 4,0)),"0")</f>
        <v>0.5</v>
      </c>
      <c r="P152" s="130"/>
      <c r="Q152" s="145">
        <f>M152+N152+O152-P152</f>
        <v>93.5</v>
      </c>
      <c r="R152" s="135" t="str">
        <f>IF(AND($Q152&gt;=90,$Q152&lt;=100),"Xuất sắc",IF(AND($Q152&gt;=75,$Q152&lt;90),"Tốt",IF(AND($Q152&gt;=50,$Q152&lt;75),"Hoàn thành",IF(AND($Q152&lt;50,$Q152&gt;0),"Không hoàn thành",IF($Q152=0,"Không đánh giá","")))))</f>
        <v>Xuất sắc</v>
      </c>
      <c r="S152" s="461" t="str">
        <f>IFERROR((VLOOKUP($E152,'[1]XET CUOI NAM'!$D$9:$AC$341,21,0)),"-")</f>
        <v>A3</v>
      </c>
      <c r="T152" s="461" t="str">
        <f>IFERROR((VLOOKUP($E152,'[1]XET CUOI NAM'!$D$9:$AC$341,23,0)),"-")</f>
        <v>A3</v>
      </c>
      <c r="U152" s="588" t="str">
        <f>IFERROR((VLOOKUP($E152,[2]Sheet1!$D$7:$P$389,8,0)),"-")</f>
        <v>A3</v>
      </c>
      <c r="V152" s="490">
        <f>COUNTIF(S152:U152,"B1")+COUNTIF(S152:U152,"B2")*2</f>
        <v>0</v>
      </c>
      <c r="W152" s="490">
        <f>+COUNTIF(S152:U152,"C*")+COUNTIF(S152:U152,"D")</f>
        <v>0</v>
      </c>
      <c r="X152" s="682" t="e">
        <f t="shared" si="182"/>
        <v>#VALUE!</v>
      </c>
      <c r="Y152" s="490" t="e">
        <f>IFERROR((VLOOKUP($E152,'[5]Chi tiet'!$D$7:$P$385,12,0)),"-")+IFERROR((VLOOKUP($E152,[6]Sheet1!$D$7:$P$382,12,0)),"-")+IFERROR((VLOOKUP($E152,[2]Sheet1!$D$7:$P$389,12,0)),"-")</f>
        <v>#VALUE!</v>
      </c>
      <c r="Z152" s="490" t="e">
        <f>IFERROR((VLOOKUP($E152,'[5]Chi tiet'!$D$7:$P$385,13,0)),"-")+IFERROR((VLOOKUP($E152,[6]Sheet1!$D$7:$P$382,13,0)),"-")+IFERROR((VLOOKUP($E152,[2]Sheet1!$D$7:$P$389,13,0)),"-")</f>
        <v>#VALUE!</v>
      </c>
      <c r="AA152" s="576" t="str">
        <f>IF(W152&gt;=1,"Không hoàn thành",IF(AND($Q152&gt;=90,$Q152&lt;=100,V152=0),"Xuất sắc",IF(AND($Q152&gt;=90,$Q152&lt;=100,V152=1),"Tốt",IF(AND($Q152&gt;=90,$Q152&lt;=100,V152=2),"Hoàn thành",IF(AND($Q152&gt;=90,$Q152&lt;=100,V152&gt;=3),"Không hoàn thành",IF(AND($Q152&gt;=75,$Q152&lt;90,V152=0),"Tốt",IF(AND($Q152&gt;=75,$Q152&lt;90,V152=1),"Hoàn thành",IF(AND($Q152&gt;=75,$Q152&lt;90,V152&gt;=2),"Không hoàn thành",IF(AND($Q152&gt;=50,$Q152&lt;75,V152=0),"Hoàn thành",IF(AND($Q152&gt;=50,$Q152&lt;=75,V152&gt;=1),"Không hoàn thành",IF(AND($Q152&gt;0,$Q152&lt;50),"Không hoàn thành",IF($Q152=0,"Không đánh giá",""))))))))))))</f>
        <v>Xuất sắc</v>
      </c>
      <c r="AB152" s="547"/>
      <c r="AC152" s="10" t="str">
        <f>IF($L152="Xuất sắc","X","")</f>
        <v>X</v>
      </c>
      <c r="AD152" s="10"/>
      <c r="AE152" s="82" t="str">
        <f>IF($L152="Tốt","X","")</f>
        <v/>
      </c>
      <c r="AF152" s="82"/>
      <c r="AG152" s="10" t="str">
        <f>IF($L152="Hoàn thành","X","")</f>
        <v/>
      </c>
      <c r="AH152" s="82"/>
      <c r="AI152" s="10" t="str">
        <f>IF($L152="Không hoàn thành","X","")</f>
        <v/>
      </c>
      <c r="AJ152" s="506"/>
      <c r="AK152" s="10" t="str">
        <f>IF($L152="Không đánh giá","X","")</f>
        <v/>
      </c>
      <c r="AL152" s="141"/>
      <c r="AM152" s="10" t="str">
        <f>IF($AA152="Xuất sắc","X","")</f>
        <v>X</v>
      </c>
      <c r="AN152" s="10"/>
      <c r="AO152" s="82" t="str">
        <f>IF($AA152="Tốt","X","")</f>
        <v/>
      </c>
      <c r="AP152" s="82"/>
      <c r="AQ152" s="10" t="str">
        <f>IF($AA152="Hoàn thành","X","")</f>
        <v/>
      </c>
      <c r="AR152" s="82"/>
      <c r="AS152" s="10" t="str">
        <f>IF($AA152="Không hoàn thành","X","")</f>
        <v/>
      </c>
      <c r="AT152" s="506"/>
      <c r="AU152" s="10" t="str">
        <f>IF($AA152="Không đánh giá","X","")</f>
        <v/>
      </c>
      <c r="AV152" s="141"/>
      <c r="AW152" s="558"/>
    </row>
    <row r="153" spans="1:49" s="48" customFormat="1" ht="26.25" customHeight="1" x14ac:dyDescent="0.25">
      <c r="A153" s="778" t="s">
        <v>296</v>
      </c>
      <c r="B153" s="792" t="s">
        <v>195</v>
      </c>
      <c r="C153" s="675"/>
      <c r="D153" s="705"/>
      <c r="E153" s="705"/>
      <c r="F153" s="791"/>
      <c r="G153" s="88"/>
      <c r="H153" s="88"/>
      <c r="I153" s="88"/>
      <c r="J153" s="88"/>
      <c r="K153" s="155"/>
      <c r="L153" s="515"/>
      <c r="M153" s="163"/>
      <c r="N153" s="163"/>
      <c r="O153" s="163"/>
      <c r="P153" s="163"/>
      <c r="Q153" s="156"/>
      <c r="R153" s="135"/>
      <c r="S153" s="461" t="str">
        <f>IFERROR((VLOOKUP($E153,'[1]XET CUOI NAM'!$D$9:$AC$341,21,0)),"-")</f>
        <v>-</v>
      </c>
      <c r="T153" s="461" t="str">
        <f>IFERROR((VLOOKUP($E153,'[1]XET CUOI NAM'!$D$9:$AC$341,23,0)),"-")</f>
        <v>-</v>
      </c>
      <c r="U153" s="588">
        <f>IFERROR((VLOOKUP($E153,[2]Sheet1!$D$7:$P$389,8,0)),"-")</f>
        <v>4</v>
      </c>
      <c r="V153" s="490"/>
      <c r="W153" s="490"/>
      <c r="X153" s="682"/>
      <c r="Y153" s="490"/>
      <c r="Z153" s="490"/>
      <c r="AA153" s="576"/>
      <c r="AB153" s="544"/>
      <c r="AC153" s="30">
        <f>AC154+AC158</f>
        <v>5</v>
      </c>
      <c r="AD153" s="85">
        <f>AC153/($AC153+$AE153+$AG153+$AI153+$AK153)</f>
        <v>1</v>
      </c>
      <c r="AE153" s="30">
        <f>AE154+AE158</f>
        <v>0</v>
      </c>
      <c r="AF153" s="85">
        <f>AE153/($AC153+$AE153+$AG153+$AI153+$AK153)</f>
        <v>0</v>
      </c>
      <c r="AG153" s="30">
        <f>AG154+AG158</f>
        <v>0</v>
      </c>
      <c r="AH153" s="85">
        <f>AG153/($AC153+$AE153+$AG153+$AI153+$AK153)</f>
        <v>0</v>
      </c>
      <c r="AI153" s="30">
        <f>AI154+AI158</f>
        <v>0</v>
      </c>
      <c r="AJ153" s="85">
        <f>AI153/($AC153+$AE153+$AG153+$AI153+$AK153)</f>
        <v>0</v>
      </c>
      <c r="AK153" s="30">
        <f>AK154+AK158</f>
        <v>0</v>
      </c>
      <c r="AL153" s="85">
        <f>AK153/($AC153+$AE153+$AG153+$AI153+$AK153)</f>
        <v>0</v>
      </c>
      <c r="AM153" s="30">
        <f>AM154+AM158</f>
        <v>0</v>
      </c>
      <c r="AN153" s="85">
        <f>AM153/($AM153+$AO153+$AQ153+$AS153+$AU153)</f>
        <v>0</v>
      </c>
      <c r="AO153" s="30">
        <f>AO154+AO158</f>
        <v>5</v>
      </c>
      <c r="AP153" s="85">
        <f>AO153/($AM153+$AO153+$AQ153+$AS153+$AU153)</f>
        <v>1</v>
      </c>
      <c r="AQ153" s="30">
        <f>AQ154+AQ158</f>
        <v>0</v>
      </c>
      <c r="AR153" s="85">
        <f>AQ153/($AM153+$AO153+$AQ153+$AS153+$AU153)</f>
        <v>0</v>
      </c>
      <c r="AS153" s="30">
        <f>AS154+AS158</f>
        <v>0</v>
      </c>
      <c r="AT153" s="85">
        <f>AS153/($AM153+$AO153+$AQ153+$AS153+$AU153)</f>
        <v>0</v>
      </c>
      <c r="AU153" s="30">
        <f>AU154+AU158</f>
        <v>0</v>
      </c>
      <c r="AV153" s="85">
        <f>AU153/($AM153+$AO153+$AQ153+$AS153+$AU153)</f>
        <v>0</v>
      </c>
      <c r="AW153" s="557"/>
    </row>
    <row r="154" spans="1:49" s="49" customFormat="1" ht="26.25" customHeight="1" x14ac:dyDescent="0.25">
      <c r="A154" s="74" t="s">
        <v>672</v>
      </c>
      <c r="B154" s="75" t="s">
        <v>23</v>
      </c>
      <c r="C154" s="76"/>
      <c r="D154" s="593"/>
      <c r="E154" s="593"/>
      <c r="F154" s="74"/>
      <c r="G154" s="77"/>
      <c r="H154" s="77"/>
      <c r="I154" s="77"/>
      <c r="J154" s="77"/>
      <c r="K154" s="77"/>
      <c r="L154" s="513"/>
      <c r="M154" s="160"/>
      <c r="N154" s="160"/>
      <c r="O154" s="160"/>
      <c r="P154" s="160"/>
      <c r="Q154" s="145"/>
      <c r="R154" s="135"/>
      <c r="S154" s="461" t="str">
        <f>IFERROR((VLOOKUP($E154,'[1]XET CUOI NAM'!$D$9:$AC$341,21,0)),"-")</f>
        <v>-</v>
      </c>
      <c r="T154" s="461" t="str">
        <f>IFERROR((VLOOKUP($E154,'[1]XET CUOI NAM'!$D$9:$AC$341,23,0)),"-")</f>
        <v>-</v>
      </c>
      <c r="U154" s="588">
        <f>IFERROR((VLOOKUP($E154,[2]Sheet1!$D$7:$P$389,8,0)),"-")</f>
        <v>4</v>
      </c>
      <c r="V154" s="490"/>
      <c r="W154" s="490"/>
      <c r="X154" s="682"/>
      <c r="Y154" s="490"/>
      <c r="Z154" s="490"/>
      <c r="AA154" s="576"/>
      <c r="AB154" s="532"/>
      <c r="AC154" s="78">
        <f>COUNTIF(AC155:AC157,"x")</f>
        <v>3</v>
      </c>
      <c r="AD154" s="84">
        <f>AC154/($AC154+$AE154+$AG154+$AI154+$AK154)</f>
        <v>1</v>
      </c>
      <c r="AE154" s="78">
        <f>COUNTIF(AE155:AE157,"x")</f>
        <v>0</v>
      </c>
      <c r="AF154" s="84">
        <f>AE154/($AC154+$AE154+$AG154+$AI154+$AK154)</f>
        <v>0</v>
      </c>
      <c r="AG154" s="78">
        <f>COUNTIF(AG155:AG157,"x")</f>
        <v>0</v>
      </c>
      <c r="AH154" s="84">
        <f>AG154/($AC154+$AE154+$AG154+$AI154+$AK154)</f>
        <v>0</v>
      </c>
      <c r="AI154" s="78">
        <f>COUNTIF(AI155:AI157,"x")</f>
        <v>0</v>
      </c>
      <c r="AJ154" s="84">
        <f>AI154/($AC154+$AE154+$AG154+$AI154+$AK154)</f>
        <v>0</v>
      </c>
      <c r="AK154" s="78">
        <f>COUNTIF(AK155:AK157,"x")</f>
        <v>0</v>
      </c>
      <c r="AL154" s="84">
        <f>AK154/($AC154+$AE154+$AG154+$AI154+$AK154)</f>
        <v>0</v>
      </c>
      <c r="AM154" s="78">
        <f>COUNTIF(AM155:AM157,"x")</f>
        <v>0</v>
      </c>
      <c r="AN154" s="84">
        <f>AM154/($AM154+$AO154+$AQ154+$AS154+$AU154)</f>
        <v>0</v>
      </c>
      <c r="AO154" s="78">
        <f>COUNTIF(AO155:AO157,"x")</f>
        <v>3</v>
      </c>
      <c r="AP154" s="84">
        <f>AO154/($AM154+$AO154+$AQ154+$AS154+$AU154)</f>
        <v>1</v>
      </c>
      <c r="AQ154" s="78">
        <f>COUNTIF(AQ155:AQ157,"x")</f>
        <v>0</v>
      </c>
      <c r="AR154" s="84">
        <f>AQ154/($AM154+$AO154+$AQ154+$AS154+$AU154)</f>
        <v>0</v>
      </c>
      <c r="AS154" s="78">
        <f>COUNTIF(AS155:AS157,"x")</f>
        <v>0</v>
      </c>
      <c r="AT154" s="84">
        <f>AS154/($AM154+$AO154+$AQ154+$AS154+$AU154)</f>
        <v>0</v>
      </c>
      <c r="AU154" s="78">
        <f>COUNTIF(AU155:AU157,"x")</f>
        <v>0</v>
      </c>
      <c r="AV154" s="84">
        <f>AU154/($AM154+$AO154+$AQ154+$AS154+$AU154)</f>
        <v>0</v>
      </c>
      <c r="AW154" s="21"/>
    </row>
    <row r="155" spans="1:49" s="49" customFormat="1" ht="26.25" customHeight="1" x14ac:dyDescent="0.25">
      <c r="A155" s="19">
        <v>1</v>
      </c>
      <c r="B155" s="20" t="s">
        <v>184</v>
      </c>
      <c r="C155" s="40" t="s">
        <v>185</v>
      </c>
      <c r="D155" s="130">
        <v>11100083326</v>
      </c>
      <c r="E155" s="611" t="s">
        <v>1164</v>
      </c>
      <c r="F155" s="137">
        <v>92</v>
      </c>
      <c r="G155" s="137">
        <v>32</v>
      </c>
      <c r="H155" s="137">
        <v>60</v>
      </c>
      <c r="I155" s="24">
        <v>1</v>
      </c>
      <c r="J155" s="24">
        <v>0</v>
      </c>
      <c r="K155" s="139">
        <f>G155+H155+I155-J155</f>
        <v>93</v>
      </c>
      <c r="L155" s="514" t="str">
        <f t="shared" ref="L155:L157" si="183">IF(AND($K155&gt;=90,$K155&lt;=100),"Xuất sắc",IF(AND($K155&gt;=75,$K155&lt;90),"Tốt",IF(AND($K155&gt;=50,$K155&lt;75),"Hoàn thành",IF(AND($K155&lt;50,$K155&gt;0),"Không hoàn thành",IF($K155=0,"Không đánh giá","")))))</f>
        <v>Xuất sắc</v>
      </c>
      <c r="M155" s="130">
        <f t="shared" ref="M155:M157" si="184">G155</f>
        <v>32</v>
      </c>
      <c r="N155" s="586">
        <f>IF(ROUND(AVERAGE(VLOOKUP($S155,'Hệ số'!$B$5:$C$15,2,0),VLOOKUP($T155,'Hệ số'!$B$5:$C$15,2,0),VLOOKUP($U155,'Hệ số'!$B$5:$C$15,2,0)),1)&gt;=7.5,60,50)</f>
        <v>50</v>
      </c>
      <c r="O155" s="130" t="str">
        <f>IFERROR((VLOOKUP($E155,'[31]16.3-15.6 (total)  (2)'!$C$12:$F$138, 4,0)),"0")</f>
        <v>0</v>
      </c>
      <c r="P155" s="130"/>
      <c r="Q155" s="145">
        <f>M155+N155+O155-P155</f>
        <v>82</v>
      </c>
      <c r="R155" s="135" t="str">
        <f>IF(AND($Q155&gt;=90,$Q155&lt;=100),"Xuất sắc",IF(AND($Q155&gt;=75,$Q155&lt;90),"Tốt",IF(AND($Q155&gt;=50,$Q155&lt;75),"Hoàn thành",IF(AND($Q155&lt;50,$Q155&gt;0),"Không hoàn thành",IF($Q155=0,"Không đánh giá","")))))</f>
        <v>Tốt</v>
      </c>
      <c r="S155" s="461" t="str">
        <f>IFERROR((VLOOKUP($E155,'[1]XET CUOI NAM'!$D$9:$AC$341,21,0)),"-")</f>
        <v>A1</v>
      </c>
      <c r="T155" s="461" t="str">
        <f>IFERROR((VLOOKUP($E155,'[1]XET CUOI NAM'!$D$9:$AC$341,23,0)),"-")</f>
        <v>A1</v>
      </c>
      <c r="U155" s="588" t="str">
        <f>IFERROR((VLOOKUP($E155,[2]Sheet1!$D$7:$P$389,8,0)),"-")</f>
        <v>-</v>
      </c>
      <c r="V155" s="490">
        <f>COUNTIF(S155:U155,"B1")+COUNTIF(S155:U155,"B2")*2</f>
        <v>0</v>
      </c>
      <c r="W155" s="490">
        <f>+COUNTIF(S155:U155,"C*")+COUNTIF(S155:U155,"D")</f>
        <v>0</v>
      </c>
      <c r="X155" s="682" t="e">
        <f t="shared" ref="X155:X157" si="185">SUM(Y155:Z155)</f>
        <v>#VALUE!</v>
      </c>
      <c r="Y155" s="490" t="e">
        <f>IFERROR((VLOOKUP($E155,'[5]Chi tiet'!$D$7:$P$385,12,0)),"-")+IFERROR((VLOOKUP($E155,[6]Sheet1!$D$7:$P$382,12,0)),"-")+IFERROR((VLOOKUP($E155,[2]Sheet1!$D$7:$P$389,12,0)),"-")</f>
        <v>#VALUE!</v>
      </c>
      <c r="Z155" s="490" t="e">
        <f>IFERROR((VLOOKUP($E155,'[5]Chi tiet'!$D$7:$P$385,13,0)),"-")+IFERROR((VLOOKUP($E155,[6]Sheet1!$D$7:$P$382,13,0)),"-")+IFERROR((VLOOKUP($E155,[2]Sheet1!$D$7:$P$389,13,0)),"-")</f>
        <v>#VALUE!</v>
      </c>
      <c r="AA155" s="576" t="str">
        <f>IF(W155&gt;=1,"Không hoàn thành",IF(AND($Q155&gt;=90,$Q155&lt;=100,V155=0),"Xuất sắc",IF(AND($Q155&gt;=90,$Q155&lt;=100,V155=1),"Tốt",IF(AND($Q155&gt;=90,$Q155&lt;=100,V155=2),"Hoàn thành",IF(AND($Q155&gt;=90,$Q155&lt;=100,V155&gt;=3),"Không hoàn thành",IF(AND($Q155&gt;=75,$Q155&lt;90,V155=0),"Tốt",IF(AND($Q155&gt;=75,$Q155&lt;90,V155=1),"Hoàn thành",IF(AND($Q155&gt;=75,$Q155&lt;90,V155&gt;=2),"Không hoàn thành",IF(AND($Q155&gt;=50,$Q155&lt;75,V155=0),"Hoàn thành",IF(AND($Q155&gt;=50,$Q155&lt;=75,V155&gt;=1),"Không hoàn thành",IF(AND($Q155&gt;0,$Q155&lt;50),"Không hoàn thành",IF($Q155=0,"Không đánh giá",""))))))))))))</f>
        <v>Tốt</v>
      </c>
      <c r="AB155" s="538"/>
      <c r="AC155" s="10" t="str">
        <f>IF($L155="Xuất sắc","X","")</f>
        <v>X</v>
      </c>
      <c r="AD155" s="10"/>
      <c r="AE155" s="82" t="str">
        <f>IF($L155="Tốt","X","")</f>
        <v/>
      </c>
      <c r="AF155" s="82"/>
      <c r="AG155" s="10" t="str">
        <f>IF($L155="Hoàn thành","X","")</f>
        <v/>
      </c>
      <c r="AH155" s="82"/>
      <c r="AI155" s="10" t="str">
        <f>IF($L155="Không hoàn thành","X","")</f>
        <v/>
      </c>
      <c r="AJ155" s="506"/>
      <c r="AK155" s="10" t="str">
        <f>IF($L155="Không đánh giá","X","")</f>
        <v/>
      </c>
      <c r="AL155" s="141"/>
      <c r="AM155" s="10" t="str">
        <f>IF($AA155="Xuất sắc","X","")</f>
        <v/>
      </c>
      <c r="AN155" s="10"/>
      <c r="AO155" s="82" t="str">
        <f>IF($AA155="Tốt","X","")</f>
        <v>X</v>
      </c>
      <c r="AP155" s="82"/>
      <c r="AQ155" s="10" t="str">
        <f>IF($AA155="Hoàn thành","X","")</f>
        <v/>
      </c>
      <c r="AR155" s="82"/>
      <c r="AS155" s="10" t="str">
        <f>IF($AA155="Không hoàn thành","X","")</f>
        <v/>
      </c>
      <c r="AT155" s="506"/>
      <c r="AU155" s="10" t="str">
        <f>IF($AA155="Không đánh giá","X","")</f>
        <v/>
      </c>
      <c r="AV155" s="141"/>
      <c r="AW155" s="72" t="s">
        <v>827</v>
      </c>
    </row>
    <row r="156" spans="1:49" s="3" customFormat="1" ht="26.25" customHeight="1" x14ac:dyDescent="0.25">
      <c r="A156" s="19">
        <v>2</v>
      </c>
      <c r="B156" s="20" t="s">
        <v>449</v>
      </c>
      <c r="C156" s="39" t="s">
        <v>450</v>
      </c>
      <c r="D156" s="130">
        <v>40800000361</v>
      </c>
      <c r="E156" s="611" t="s">
        <v>1165</v>
      </c>
      <c r="F156" s="137">
        <v>91</v>
      </c>
      <c r="G156" s="137">
        <v>32</v>
      </c>
      <c r="H156" s="137">
        <v>60</v>
      </c>
      <c r="I156" s="24">
        <v>1</v>
      </c>
      <c r="J156" s="24">
        <v>0</v>
      </c>
      <c r="K156" s="139">
        <f>G156+H156+I156-J156</f>
        <v>93</v>
      </c>
      <c r="L156" s="514" t="str">
        <f t="shared" si="183"/>
        <v>Xuất sắc</v>
      </c>
      <c r="M156" s="130">
        <f t="shared" si="184"/>
        <v>32</v>
      </c>
      <c r="N156" s="586">
        <f>IF(ROUND(AVERAGE(VLOOKUP($S156,'Hệ số'!$B$5:$C$15,2,0),VLOOKUP($T156,'Hệ số'!$B$5:$C$15,2,0),VLOOKUP($U156,'Hệ số'!$B$5:$C$15,2,0)),1)&gt;=7.5,60,50)</f>
        <v>50</v>
      </c>
      <c r="O156" s="130">
        <f>IFERROR((VLOOKUP($E156,'[31]16.3-15.6 (total)  (2)'!$C$12:$F$138, 4,0)),"0")</f>
        <v>0</v>
      </c>
      <c r="P156" s="130"/>
      <c r="Q156" s="145">
        <f>M156+N156+O156-P156</f>
        <v>82</v>
      </c>
      <c r="R156" s="135" t="str">
        <f>IF(AND($Q156&gt;=90,$Q156&lt;=100),"Xuất sắc",IF(AND($Q156&gt;=75,$Q156&lt;90),"Tốt",IF(AND($Q156&gt;=50,$Q156&lt;75),"Hoàn thành",IF(AND($Q156&lt;50,$Q156&gt;0),"Không hoàn thành",IF($Q156=0,"Không đánh giá","")))))</f>
        <v>Tốt</v>
      </c>
      <c r="S156" s="461" t="str">
        <f>IFERROR((VLOOKUP($E156,'[1]XET CUOI NAM'!$D$9:$AC$341,21,0)),"-")</f>
        <v>A2</v>
      </c>
      <c r="T156" s="461" t="str">
        <f>IFERROR((VLOOKUP($E156,'[1]XET CUOI NAM'!$D$9:$AC$341,23,0)),"-")</f>
        <v>A2</v>
      </c>
      <c r="U156" s="588" t="str">
        <f>IFERROR((VLOOKUP($E156,[2]Sheet1!$D$7:$P$389,8,0)),"-")</f>
        <v>-</v>
      </c>
      <c r="V156" s="490">
        <f>COUNTIF(S156:U156,"B1")+COUNTIF(S156:U156,"B2")*2</f>
        <v>0</v>
      </c>
      <c r="W156" s="490">
        <f>+COUNTIF(S156:U156,"C*")+COUNTIF(S156:U156,"D")</f>
        <v>0</v>
      </c>
      <c r="X156" s="682" t="e">
        <f t="shared" si="185"/>
        <v>#VALUE!</v>
      </c>
      <c r="Y156" s="490" t="e">
        <f>IFERROR((VLOOKUP($E156,'[5]Chi tiet'!$D$7:$P$385,12,0)),"-")+IFERROR((VLOOKUP($E156,[6]Sheet1!$D$7:$P$382,12,0)),"-")+IFERROR((VLOOKUP($E156,[2]Sheet1!$D$7:$P$389,12,0)),"-")</f>
        <v>#VALUE!</v>
      </c>
      <c r="Z156" s="490" t="e">
        <f>IFERROR((VLOOKUP($E156,'[5]Chi tiet'!$D$7:$P$385,13,0)),"-")+IFERROR((VLOOKUP($E156,[6]Sheet1!$D$7:$P$382,13,0)),"-")+IFERROR((VLOOKUP($E156,[2]Sheet1!$D$7:$P$389,13,0)),"-")</f>
        <v>#VALUE!</v>
      </c>
      <c r="AA156" s="576" t="str">
        <f>IF(W156&gt;=1,"Không hoàn thành",IF(AND($Q156&gt;=90,$Q156&lt;=100,V156=0),"Xuất sắc",IF(AND($Q156&gt;=90,$Q156&lt;=100,V156=1),"Tốt",IF(AND($Q156&gt;=90,$Q156&lt;=100,V156=2),"Hoàn thành",IF(AND($Q156&gt;=90,$Q156&lt;=100,V156&gt;=3),"Không hoàn thành",IF(AND($Q156&gt;=75,$Q156&lt;90,V156=0),"Tốt",IF(AND($Q156&gt;=75,$Q156&lt;90,V156=1),"Hoàn thành",IF(AND($Q156&gt;=75,$Q156&lt;90,V156&gt;=2),"Không hoàn thành",IF(AND($Q156&gt;=50,$Q156&lt;75,V156=0),"Hoàn thành",IF(AND($Q156&gt;=50,$Q156&lt;=75,V156&gt;=1),"Không hoàn thành",IF(AND($Q156&gt;0,$Q156&lt;50),"Không hoàn thành",IF($Q156=0,"Không đánh giá",""))))))))))))</f>
        <v>Tốt</v>
      </c>
      <c r="AB156" s="538"/>
      <c r="AC156" s="10" t="str">
        <f>IF($L156="Xuất sắc","X","")</f>
        <v>X</v>
      </c>
      <c r="AD156" s="10"/>
      <c r="AE156" s="82" t="str">
        <f>IF($L156="Tốt","X","")</f>
        <v/>
      </c>
      <c r="AF156" s="82"/>
      <c r="AG156" s="10" t="str">
        <f>IF($L156="Hoàn thành","X","")</f>
        <v/>
      </c>
      <c r="AH156" s="82"/>
      <c r="AI156" s="10" t="str">
        <f>IF($L156="Không hoàn thành","X","")</f>
        <v/>
      </c>
      <c r="AJ156" s="506"/>
      <c r="AK156" s="10" t="str">
        <f>IF($L156="Không đánh giá","X","")</f>
        <v/>
      </c>
      <c r="AL156" s="141"/>
      <c r="AM156" s="10" t="str">
        <f>IF($AA156="Xuất sắc","X","")</f>
        <v/>
      </c>
      <c r="AN156" s="10"/>
      <c r="AO156" s="82" t="str">
        <f>IF($AA156="Tốt","X","")</f>
        <v>X</v>
      </c>
      <c r="AP156" s="82"/>
      <c r="AQ156" s="10" t="str">
        <f>IF($AA156="Hoàn thành","X","")</f>
        <v/>
      </c>
      <c r="AR156" s="82"/>
      <c r="AS156" s="10" t="str">
        <f>IF($AA156="Không hoàn thành","X","")</f>
        <v/>
      </c>
      <c r="AT156" s="506"/>
      <c r="AU156" s="10" t="str">
        <f>IF($AA156="Không đánh giá","X","")</f>
        <v/>
      </c>
      <c r="AV156" s="141"/>
      <c r="AW156" s="10"/>
    </row>
    <row r="157" spans="1:49" s="3" customFormat="1" ht="30.75" customHeight="1" x14ac:dyDescent="0.25">
      <c r="A157" s="13">
        <v>7</v>
      </c>
      <c r="B157" s="20" t="s">
        <v>419</v>
      </c>
      <c r="C157" s="40" t="s">
        <v>211</v>
      </c>
      <c r="D157" s="594">
        <v>40400000575</v>
      </c>
      <c r="E157" s="611" t="s">
        <v>1166</v>
      </c>
      <c r="F157" s="137">
        <v>95</v>
      </c>
      <c r="G157" s="137">
        <v>32</v>
      </c>
      <c r="H157" s="137">
        <v>60</v>
      </c>
      <c r="I157" s="24">
        <v>1</v>
      </c>
      <c r="J157" s="24">
        <v>0</v>
      </c>
      <c r="K157" s="139">
        <f>G157+H157+I157-J157</f>
        <v>93</v>
      </c>
      <c r="L157" s="514" t="str">
        <f t="shared" si="183"/>
        <v>Xuất sắc</v>
      </c>
      <c r="M157" s="130">
        <f t="shared" si="184"/>
        <v>32</v>
      </c>
      <c r="N157" s="586">
        <f>IF(ROUND(AVERAGE(VLOOKUP($S157,'Hệ số'!$B$5:$C$15,2,0),VLOOKUP($T157,'Hệ số'!$B$5:$C$15,2,0),VLOOKUP($U157,'Hệ số'!$B$5:$C$15,2,0)),1)&gt;=7.5,60,50)</f>
        <v>50</v>
      </c>
      <c r="O157" s="130">
        <f>IFERROR((VLOOKUP($E157,'[31]16.3-15.6 (total)  (2)'!$C$12:$F$138, 4,0)),"0")</f>
        <v>1</v>
      </c>
      <c r="P157" s="130"/>
      <c r="Q157" s="145">
        <f>M157+N157+O157-P157</f>
        <v>83</v>
      </c>
      <c r="R157" s="135" t="str">
        <f>IF(AND($Q157&gt;=90,$Q157&lt;=100),"Xuất sắc",IF(AND($Q157&gt;=75,$Q157&lt;90),"Tốt",IF(AND($Q157&gt;=50,$Q157&lt;75),"Hoàn thành",IF(AND($Q157&lt;50,$Q157&gt;0),"Không hoàn thành",IF($Q157=0,"Không đánh giá","")))))</f>
        <v>Tốt</v>
      </c>
      <c r="S157" s="461" t="str">
        <f>IFERROR((VLOOKUP($E157,'[1]XET CUOI NAM'!$D$9:$AC$341,21,0)),"-")</f>
        <v>A2</v>
      </c>
      <c r="T157" s="461" t="str">
        <f>IFERROR((VLOOKUP($E157,'[1]XET CUOI NAM'!$D$9:$AC$341,23,0)),"-")</f>
        <v>A2</v>
      </c>
      <c r="U157" s="588" t="str">
        <f>IFERROR((VLOOKUP($E157,[2]Sheet1!$D$7:$P$389,8,0)),"-")</f>
        <v>-</v>
      </c>
      <c r="V157" s="490">
        <f>COUNTIF(S157:U157,"B1")+COUNTIF(S157:U157,"B2")*2</f>
        <v>0</v>
      </c>
      <c r="W157" s="490">
        <f>+COUNTIF(S157:U157,"C*")+COUNTIF(S157:U157,"D")</f>
        <v>0</v>
      </c>
      <c r="X157" s="682" t="e">
        <f t="shared" si="185"/>
        <v>#VALUE!</v>
      </c>
      <c r="Y157" s="490" t="e">
        <f>IFERROR((VLOOKUP($E157,'[5]Chi tiet'!$D$7:$P$385,12,0)),"-")+IFERROR((VLOOKUP($E157,[6]Sheet1!$D$7:$P$382,12,0)),"-")+IFERROR((VLOOKUP($E157,[2]Sheet1!$D$7:$P$389,12,0)),"-")</f>
        <v>#VALUE!</v>
      </c>
      <c r="Z157" s="490" t="e">
        <f>IFERROR((VLOOKUP($E157,'[5]Chi tiet'!$D$7:$P$385,13,0)),"-")+IFERROR((VLOOKUP($E157,[6]Sheet1!$D$7:$P$382,13,0)),"-")+IFERROR((VLOOKUP($E157,[2]Sheet1!$D$7:$P$389,13,0)),"-")</f>
        <v>#VALUE!</v>
      </c>
      <c r="AA157" s="576" t="str">
        <f>IF(W157&gt;=1,"Không hoàn thành",IF(AND($Q157&gt;=90,$Q157&lt;=100,V157=0),"Xuất sắc",IF(AND($Q157&gt;=90,$Q157&lt;=100,V157=1),"Tốt",IF(AND($Q157&gt;=90,$Q157&lt;=100,V157=2),"Hoàn thành",IF(AND($Q157&gt;=90,$Q157&lt;=100,V157&gt;=3),"Không hoàn thành",IF(AND($Q157&gt;=75,$Q157&lt;90,V157=0),"Tốt",IF(AND($Q157&gt;=75,$Q157&lt;90,V157=1),"Hoàn thành",IF(AND($Q157&gt;=75,$Q157&lt;90,V157&gt;=2),"Không hoàn thành",IF(AND($Q157&gt;=50,$Q157&lt;75,V157=0),"Hoàn thành",IF(AND($Q157&gt;=50,$Q157&lt;=75,V157&gt;=1),"Không hoàn thành",IF(AND($Q157&gt;0,$Q157&lt;50),"Không hoàn thành",IF($Q157=0,"Không đánh giá",""))))))))))))</f>
        <v>Tốt</v>
      </c>
      <c r="AB157" s="538"/>
      <c r="AC157" s="10" t="str">
        <f>IF($L157="Xuất sắc","X","")</f>
        <v>X</v>
      </c>
      <c r="AD157" s="10"/>
      <c r="AE157" s="82" t="str">
        <f>IF($L157="Tốt","X","")</f>
        <v/>
      </c>
      <c r="AF157" s="82"/>
      <c r="AG157" s="10" t="str">
        <f>IF($L157="Hoàn thành","X","")</f>
        <v/>
      </c>
      <c r="AH157" s="82"/>
      <c r="AI157" s="10" t="str">
        <f>IF($L157="Không hoàn thành","X","")</f>
        <v/>
      </c>
      <c r="AJ157" s="506"/>
      <c r="AK157" s="10" t="str">
        <f>IF($L157="Không đánh giá","X","")</f>
        <v/>
      </c>
      <c r="AL157" s="141"/>
      <c r="AM157" s="10" t="str">
        <f>IF($AA157="Xuất sắc","X","")</f>
        <v/>
      </c>
      <c r="AN157" s="10"/>
      <c r="AO157" s="82" t="str">
        <f>IF($AA157="Tốt","X","")</f>
        <v>X</v>
      </c>
      <c r="AP157" s="82"/>
      <c r="AQ157" s="10" t="str">
        <f>IF($AA157="Hoàn thành","X","")</f>
        <v/>
      </c>
      <c r="AR157" s="82"/>
      <c r="AS157" s="10" t="str">
        <f>IF($AA157="Không hoàn thành","X","")</f>
        <v/>
      </c>
      <c r="AT157" s="506"/>
      <c r="AU157" s="10" t="str">
        <f>IF($AA157="Không đánh giá","X","")</f>
        <v/>
      </c>
      <c r="AV157" s="141"/>
      <c r="AW157" s="10"/>
    </row>
    <row r="158" spans="1:49" s="48" customFormat="1" ht="26.25" customHeight="1" x14ac:dyDescent="0.25">
      <c r="A158" s="79" t="s">
        <v>675</v>
      </c>
      <c r="B158" s="80" t="s">
        <v>26</v>
      </c>
      <c r="C158" s="109"/>
      <c r="D158" s="161"/>
      <c r="E158" s="161"/>
      <c r="F158" s="86"/>
      <c r="G158" s="86"/>
      <c r="H158" s="86"/>
      <c r="I158" s="86"/>
      <c r="J158" s="86"/>
      <c r="K158" s="153"/>
      <c r="L158" s="516"/>
      <c r="M158" s="161"/>
      <c r="N158" s="161"/>
      <c r="O158" s="161"/>
      <c r="P158" s="161"/>
      <c r="Q158" s="145"/>
      <c r="R158" s="135"/>
      <c r="S158" s="461" t="str">
        <f>IFERROR((VLOOKUP($E158,'[1]XET CUOI NAM'!$D$9:$AC$341,21,0)),"-")</f>
        <v>-</v>
      </c>
      <c r="T158" s="461" t="str">
        <f>IFERROR((VLOOKUP($E158,'[1]XET CUOI NAM'!$D$9:$AC$341,23,0)),"-")</f>
        <v>-</v>
      </c>
      <c r="U158" s="588">
        <f>IFERROR((VLOOKUP($E158,[2]Sheet1!$D$7:$P$389,8,0)),"-")</f>
        <v>4</v>
      </c>
      <c r="V158" s="490"/>
      <c r="W158" s="490"/>
      <c r="X158" s="682"/>
      <c r="Y158" s="490"/>
      <c r="Z158" s="490"/>
      <c r="AA158" s="576"/>
      <c r="AB158" s="543"/>
      <c r="AC158" s="81">
        <f>COUNTIF(AC159:AC160,"x")</f>
        <v>2</v>
      </c>
      <c r="AD158" s="84">
        <f>AC158/($AC158+$AE158+$AG158+$AI158+$AK158)</f>
        <v>1</v>
      </c>
      <c r="AE158" s="81">
        <f>COUNTIF(AE159:AE160,"x")</f>
        <v>0</v>
      </c>
      <c r="AF158" s="84">
        <f>AE158/($AC158+$AE158+$AG158+$AI158+$AK158)</f>
        <v>0</v>
      </c>
      <c r="AG158" s="81">
        <f>COUNTIF(AG159:AG160,"x")</f>
        <v>0</v>
      </c>
      <c r="AH158" s="84">
        <f>AG158/($AC158+$AE158+$AG158+$AI158+$AK158)</f>
        <v>0</v>
      </c>
      <c r="AI158" s="81">
        <f>COUNTIF(AI159:AI160,"x")</f>
        <v>0</v>
      </c>
      <c r="AJ158" s="84">
        <f>AI158/($AC158+$AE158+$AG158+$AI158+$AK158)</f>
        <v>0</v>
      </c>
      <c r="AK158" s="81">
        <f>COUNTIF(AK159:AK160,"x")</f>
        <v>0</v>
      </c>
      <c r="AL158" s="84">
        <f>AK158/($AC158+$AE158+$AG158+$AI158+$AK158)</f>
        <v>0</v>
      </c>
      <c r="AM158" s="81">
        <f>COUNTIF(AM159:AM160,"x")</f>
        <v>0</v>
      </c>
      <c r="AN158" s="84">
        <f>AM158/($AM158+$AO158+$AQ158+$AS158+$AU158)</f>
        <v>0</v>
      </c>
      <c r="AO158" s="81">
        <f>COUNTIF(AO159:AO160,"x")</f>
        <v>2</v>
      </c>
      <c r="AP158" s="84">
        <f>AO158/($AM158+$AO158+$AQ158+$AS158+$AU158)</f>
        <v>1</v>
      </c>
      <c r="AQ158" s="81">
        <f>COUNTIF(AQ159:AQ160,"x")</f>
        <v>0</v>
      </c>
      <c r="AR158" s="84">
        <f>AQ158/($AM158+$AO158+$AQ158+$AS158+$AU158)</f>
        <v>0</v>
      </c>
      <c r="AS158" s="81">
        <f>COUNTIF(AS159:AS160,"x")</f>
        <v>0</v>
      </c>
      <c r="AT158" s="84">
        <f>AS158/($AM158+$AO158+$AQ158+$AS158+$AU158)</f>
        <v>0</v>
      </c>
      <c r="AU158" s="81">
        <f>COUNTIF(AU159:AU160,"x")</f>
        <v>0</v>
      </c>
      <c r="AV158" s="84">
        <f>AU158/($AM158+$AO158+$AQ158+$AS158+$AU158)</f>
        <v>0</v>
      </c>
      <c r="AW158" s="557"/>
    </row>
    <row r="159" spans="1:49" s="51" customFormat="1" ht="31.5" customHeight="1" x14ac:dyDescent="0.25">
      <c r="A159" s="19">
        <v>4</v>
      </c>
      <c r="B159" s="20" t="s">
        <v>189</v>
      </c>
      <c r="C159" s="40" t="s">
        <v>190</v>
      </c>
      <c r="D159" s="596" t="s">
        <v>191</v>
      </c>
      <c r="E159" s="611" t="s">
        <v>1168</v>
      </c>
      <c r="F159" s="137">
        <v>91</v>
      </c>
      <c r="G159" s="137">
        <v>32</v>
      </c>
      <c r="H159" s="137">
        <v>60</v>
      </c>
      <c r="I159" s="24">
        <v>1</v>
      </c>
      <c r="J159" s="24">
        <v>0</v>
      </c>
      <c r="K159" s="139">
        <f>G159+H159+I159-J159</f>
        <v>93</v>
      </c>
      <c r="L159" s="514" t="str">
        <f t="shared" ref="L159:L160" si="186">IF(AND($K159&gt;=90,$K159&lt;=100),"Xuất sắc",IF(AND($K159&gt;=75,$K159&lt;90),"Tốt",IF(AND($K159&gt;=50,$K159&lt;75),"Hoàn thành",IF(AND($K159&lt;50,$K159&gt;0),"Không hoàn thành",IF($K159=0,"Không đánh giá","")))))</f>
        <v>Xuất sắc</v>
      </c>
      <c r="M159" s="130">
        <f t="shared" ref="M159:M160" si="187">G159</f>
        <v>32</v>
      </c>
      <c r="N159" s="586">
        <f>IF(ROUND(AVERAGE(VLOOKUP($S159,'Hệ số'!$B$5:$C$15,2,0),VLOOKUP($T159,'Hệ số'!$B$5:$C$15,2,0),VLOOKUP($U159,'Hệ số'!$B$5:$C$15,2,0)),1)&gt;=7.5,60,50)</f>
        <v>50</v>
      </c>
      <c r="O159" s="130">
        <f>IFERROR((VLOOKUP($E159,'[31]16.3-15.6 (total)  (2)'!$C$12:$F$138, 4,0)),"0")</f>
        <v>1</v>
      </c>
      <c r="P159" s="130"/>
      <c r="Q159" s="145">
        <f>M159+N159+O159-P159</f>
        <v>83</v>
      </c>
      <c r="R159" s="135" t="str">
        <f>IF(AND($Q159&gt;=90,$Q159&lt;=100),"Xuất sắc",IF(AND($Q159&gt;=75,$Q159&lt;90),"Tốt",IF(AND($Q159&gt;=50,$Q159&lt;75),"Hoàn thành",IF(AND($Q159&lt;50,$Q159&gt;0),"Không hoàn thành",IF($Q159=0,"Không đánh giá","")))))</f>
        <v>Tốt</v>
      </c>
      <c r="S159" s="461" t="str">
        <f>IFERROR((VLOOKUP($E159,'[1]XET CUOI NAM'!$D$9:$AC$341,21,0)),"-")</f>
        <v>A2</v>
      </c>
      <c r="T159" s="461" t="str">
        <f>IFERROR((VLOOKUP($E159,'[1]XET CUOI NAM'!$D$9:$AC$341,23,0)),"-")</f>
        <v>A3</v>
      </c>
      <c r="U159" s="588" t="str">
        <f>IFERROR((VLOOKUP($E159,[2]Sheet1!$D$7:$P$389,8,0)),"-")</f>
        <v>-</v>
      </c>
      <c r="V159" s="490">
        <f>COUNTIF(S159:U159,"B1")+COUNTIF(S159:U159,"B2")*2</f>
        <v>0</v>
      </c>
      <c r="W159" s="490">
        <f>+COUNTIF(S159:U159,"C*")+COUNTIF(S159:U159,"D")</f>
        <v>0</v>
      </c>
      <c r="X159" s="682" t="e">
        <f t="shared" ref="X159:X160" si="188">SUM(Y159:Z159)</f>
        <v>#VALUE!</v>
      </c>
      <c r="Y159" s="490" t="e">
        <f>IFERROR((VLOOKUP($E159,'[5]Chi tiet'!$D$7:$P$385,12,0)),"-")+IFERROR((VLOOKUP($E159,[6]Sheet1!$D$7:$P$382,12,0)),"-")+IFERROR((VLOOKUP($E159,[2]Sheet1!$D$7:$P$389,12,0)),"-")</f>
        <v>#VALUE!</v>
      </c>
      <c r="Z159" s="490" t="e">
        <f>IFERROR((VLOOKUP($E159,'[5]Chi tiet'!$D$7:$P$385,13,0)),"-")+IFERROR((VLOOKUP($E159,[6]Sheet1!$D$7:$P$382,13,0)),"-")+IFERROR((VLOOKUP($E159,[2]Sheet1!$D$7:$P$389,13,0)),"-")</f>
        <v>#VALUE!</v>
      </c>
      <c r="AA159" s="576" t="str">
        <f>IF(W159&gt;=1,"Không hoàn thành",IF(AND($Q159&gt;=90,$Q159&lt;=100,V159=0),"Xuất sắc",IF(AND($Q159&gt;=90,$Q159&lt;=100,V159=1),"Tốt",IF(AND($Q159&gt;=90,$Q159&lt;=100,V159=2),"Hoàn thành",IF(AND($Q159&gt;=90,$Q159&lt;=100,V159&gt;=3),"Không hoàn thành",IF(AND($Q159&gt;=75,$Q159&lt;90,V159=0),"Tốt",IF(AND($Q159&gt;=75,$Q159&lt;90,V159=1),"Hoàn thành",IF(AND($Q159&gt;=75,$Q159&lt;90,V159&gt;=2),"Không hoàn thành",IF(AND($Q159&gt;=50,$Q159&lt;75,V159=0),"Hoàn thành",IF(AND($Q159&gt;=50,$Q159&lt;=75,V159&gt;=1),"Không hoàn thành",IF(AND($Q159&gt;0,$Q159&lt;50),"Không hoàn thành",IF($Q159=0,"Không đánh giá",""))))))))))))</f>
        <v>Tốt</v>
      </c>
      <c r="AB159" s="539"/>
      <c r="AC159" s="10" t="str">
        <f>IF($L159="Xuất sắc","X","")</f>
        <v>X</v>
      </c>
      <c r="AD159" s="10"/>
      <c r="AE159" s="82" t="str">
        <f>IF($L159="Tốt","X","")</f>
        <v/>
      </c>
      <c r="AF159" s="82"/>
      <c r="AG159" s="10" t="str">
        <f>IF($L159="Hoàn thành","X","")</f>
        <v/>
      </c>
      <c r="AH159" s="82"/>
      <c r="AI159" s="10" t="str">
        <f>IF($L159="Không hoàn thành","X","")</f>
        <v/>
      </c>
      <c r="AJ159" s="506"/>
      <c r="AK159" s="10" t="str">
        <f>IF($L159="Không đánh giá","X","")</f>
        <v/>
      </c>
      <c r="AL159" s="141"/>
      <c r="AM159" s="10" t="str">
        <f>IF($AA159="Xuất sắc","X","")</f>
        <v/>
      </c>
      <c r="AN159" s="10"/>
      <c r="AO159" s="82" t="str">
        <f>IF($AA159="Tốt","X","")</f>
        <v>X</v>
      </c>
      <c r="AP159" s="82"/>
      <c r="AQ159" s="10" t="str">
        <f>IF($AA159="Hoàn thành","X","")</f>
        <v/>
      </c>
      <c r="AR159" s="82"/>
      <c r="AS159" s="10" t="str">
        <f>IF($AA159="Không hoàn thành","X","")</f>
        <v/>
      </c>
      <c r="AT159" s="506"/>
      <c r="AU159" s="10" t="str">
        <f>IF($AA159="Không đánh giá","X","")</f>
        <v/>
      </c>
      <c r="AV159" s="141"/>
      <c r="AW159" s="557"/>
    </row>
    <row r="160" spans="1:49" s="51" customFormat="1" ht="26.25" customHeight="1" x14ac:dyDescent="0.25">
      <c r="A160" s="19">
        <v>5</v>
      </c>
      <c r="B160" s="20" t="s">
        <v>192</v>
      </c>
      <c r="C160" s="40" t="s">
        <v>193</v>
      </c>
      <c r="D160" s="596" t="s">
        <v>194</v>
      </c>
      <c r="E160" s="611" t="s">
        <v>1167</v>
      </c>
      <c r="F160" s="137">
        <v>90</v>
      </c>
      <c r="G160" s="137">
        <v>30</v>
      </c>
      <c r="H160" s="137">
        <v>60</v>
      </c>
      <c r="I160" s="24">
        <v>1</v>
      </c>
      <c r="J160" s="24">
        <v>0</v>
      </c>
      <c r="K160" s="139">
        <f>G160+H160+I160-J160</f>
        <v>91</v>
      </c>
      <c r="L160" s="514" t="str">
        <f t="shared" si="186"/>
        <v>Xuất sắc</v>
      </c>
      <c r="M160" s="130">
        <f t="shared" si="187"/>
        <v>30</v>
      </c>
      <c r="N160" s="586">
        <f>IF(ROUND(AVERAGE(VLOOKUP($S160,'Hệ số'!$B$5:$C$15,2,0),VLOOKUP($T160,'Hệ số'!$B$5:$C$15,2,0),VLOOKUP($U160,'Hệ số'!$B$5:$C$15,2,0)),1)&gt;=7.5,60,50)</f>
        <v>50</v>
      </c>
      <c r="O160" s="130">
        <f>IFERROR((VLOOKUP($E160,'[31]16.3-15.6 (total)  (2)'!$C$12:$F$138, 4,0)),"0")</f>
        <v>1</v>
      </c>
      <c r="P160" s="130"/>
      <c r="Q160" s="145">
        <f>M160+N160+O160-P160</f>
        <v>81</v>
      </c>
      <c r="R160" s="135" t="str">
        <f>IF(AND($Q160&gt;=90,$Q160&lt;=100),"Xuất sắc",IF(AND($Q160&gt;=75,$Q160&lt;90),"Tốt",IF(AND($Q160&gt;=50,$Q160&lt;75),"Hoàn thành",IF(AND($Q160&lt;50,$Q160&gt;0),"Không hoàn thành",IF($Q160=0,"Không đánh giá","")))))</f>
        <v>Tốt</v>
      </c>
      <c r="S160" s="461" t="str">
        <f>IFERROR((VLOOKUP($E160,'[1]XET CUOI NAM'!$D$9:$AC$341,21,0)),"-")</f>
        <v>A3</v>
      </c>
      <c r="T160" s="461" t="str">
        <f>IFERROR((VLOOKUP($E160,'[1]XET CUOI NAM'!$D$9:$AC$341,23,0)),"-")</f>
        <v>A3</v>
      </c>
      <c r="U160" s="588" t="str">
        <f>IFERROR((VLOOKUP($E160,[2]Sheet1!$D$7:$P$389,8,0)),"-")</f>
        <v>-</v>
      </c>
      <c r="V160" s="490">
        <f>COUNTIF(S160:U160,"B1")+COUNTIF(S160:U160,"B2")*2</f>
        <v>0</v>
      </c>
      <c r="W160" s="490">
        <f>+COUNTIF(S160:U160,"C*")+COUNTIF(S160:U160,"D")</f>
        <v>0</v>
      </c>
      <c r="X160" s="682" t="e">
        <f t="shared" si="188"/>
        <v>#VALUE!</v>
      </c>
      <c r="Y160" s="490" t="e">
        <f>IFERROR((VLOOKUP($E160,'[5]Chi tiet'!$D$7:$P$385,12,0)),"-")+IFERROR((VLOOKUP($E160,[6]Sheet1!$D$7:$P$382,12,0)),"-")+IFERROR((VLOOKUP($E160,[2]Sheet1!$D$7:$P$389,12,0)),"-")</f>
        <v>#VALUE!</v>
      </c>
      <c r="Z160" s="490" t="e">
        <f>IFERROR((VLOOKUP($E160,'[5]Chi tiet'!$D$7:$P$385,13,0)),"-")+IFERROR((VLOOKUP($E160,[6]Sheet1!$D$7:$P$382,13,0)),"-")+IFERROR((VLOOKUP($E160,[2]Sheet1!$D$7:$P$389,13,0)),"-")</f>
        <v>#VALUE!</v>
      </c>
      <c r="AA160" s="576" t="str">
        <f>IF(W160&gt;=1,"Không hoàn thành",IF(AND($Q160&gt;=90,$Q160&lt;=100,V160=0),"Xuất sắc",IF(AND($Q160&gt;=90,$Q160&lt;=100,V160=1),"Tốt",IF(AND($Q160&gt;=90,$Q160&lt;=100,V160=2),"Hoàn thành",IF(AND($Q160&gt;=90,$Q160&lt;=100,V160&gt;=3),"Không hoàn thành",IF(AND($Q160&gt;=75,$Q160&lt;90,V160=0),"Tốt",IF(AND($Q160&gt;=75,$Q160&lt;90,V160=1),"Hoàn thành",IF(AND($Q160&gt;=75,$Q160&lt;90,V160&gt;=2),"Không hoàn thành",IF(AND($Q160&gt;=50,$Q160&lt;75,V160=0),"Hoàn thành",IF(AND($Q160&gt;=50,$Q160&lt;=75,V160&gt;=1),"Không hoàn thành",IF(AND($Q160&gt;0,$Q160&lt;50),"Không hoàn thành",IF($Q160=0,"Không đánh giá",""))))))))))))</f>
        <v>Tốt</v>
      </c>
      <c r="AB160" s="545"/>
      <c r="AC160" s="10" t="str">
        <f>IF($L160="Xuất sắc","X","")</f>
        <v>X</v>
      </c>
      <c r="AD160" s="10"/>
      <c r="AE160" s="82" t="str">
        <f>IF($L160="Tốt","X","")</f>
        <v/>
      </c>
      <c r="AF160" s="82"/>
      <c r="AG160" s="10" t="str">
        <f>IF($L160="Hoàn thành","X","")</f>
        <v/>
      </c>
      <c r="AH160" s="82"/>
      <c r="AI160" s="10" t="str">
        <f>IF($L160="Không hoàn thành","X","")</f>
        <v/>
      </c>
      <c r="AJ160" s="506"/>
      <c r="AK160" s="10" t="str">
        <f>IF($L160="Không đánh giá","X","")</f>
        <v/>
      </c>
      <c r="AL160" s="141"/>
      <c r="AM160" s="10" t="str">
        <f>IF($AA160="Xuất sắc","X","")</f>
        <v/>
      </c>
      <c r="AN160" s="10"/>
      <c r="AO160" s="82" t="str">
        <f>IF($AA160="Tốt","X","")</f>
        <v>X</v>
      </c>
      <c r="AP160" s="82"/>
      <c r="AQ160" s="10" t="str">
        <f>IF($AA160="Hoàn thành","X","")</f>
        <v/>
      </c>
      <c r="AR160" s="82"/>
      <c r="AS160" s="10" t="str">
        <f>IF($AA160="Không hoàn thành","X","")</f>
        <v/>
      </c>
      <c r="AT160" s="506"/>
      <c r="AU160" s="10" t="str">
        <f>IF($AA160="Không đánh giá","X","")</f>
        <v/>
      </c>
      <c r="AV160" s="141"/>
      <c r="AW160" s="557"/>
    </row>
    <row r="161" spans="1:49" s="51" customFormat="1" ht="26.25" customHeight="1" x14ac:dyDescent="0.25">
      <c r="A161" s="778" t="s">
        <v>442</v>
      </c>
      <c r="B161" s="792" t="s">
        <v>441</v>
      </c>
      <c r="C161" s="675"/>
      <c r="D161" s="705"/>
      <c r="E161" s="705"/>
      <c r="F161" s="791"/>
      <c r="G161" s="88"/>
      <c r="H161" s="88"/>
      <c r="I161" s="88"/>
      <c r="J161" s="88"/>
      <c r="K161" s="155"/>
      <c r="L161" s="515"/>
      <c r="M161" s="163"/>
      <c r="N161" s="163"/>
      <c r="O161" s="163"/>
      <c r="P161" s="163"/>
      <c r="Q161" s="156"/>
      <c r="R161" s="135"/>
      <c r="S161" s="461" t="str">
        <f>IFERROR((VLOOKUP($E161,'[1]XET CUOI NAM'!$D$9:$AC$341,21,0)),"-")</f>
        <v>-</v>
      </c>
      <c r="T161" s="461" t="str">
        <f>IFERROR((VLOOKUP($E161,'[1]XET CUOI NAM'!$D$9:$AC$341,23,0)),"-")</f>
        <v>-</v>
      </c>
      <c r="U161" s="588">
        <f>IFERROR((VLOOKUP($E161,[2]Sheet1!$D$7:$P$389,8,0)),"-")</f>
        <v>4</v>
      </c>
      <c r="V161" s="490"/>
      <c r="W161" s="490"/>
      <c r="X161" s="682"/>
      <c r="Y161" s="490"/>
      <c r="Z161" s="490"/>
      <c r="AA161" s="576"/>
      <c r="AB161" s="544"/>
      <c r="AC161" s="30">
        <f>AC162+AC165</f>
        <v>3</v>
      </c>
      <c r="AD161" s="85">
        <f>AC161/($AC161+$AE161+$AG161+$AI161+$AK161)</f>
        <v>1</v>
      </c>
      <c r="AE161" s="30">
        <f>AE162+AE165</f>
        <v>0</v>
      </c>
      <c r="AF161" s="85">
        <f>AE161/($AC161+$AE161+$AG161+$AI161+$AK161)</f>
        <v>0</v>
      </c>
      <c r="AG161" s="30">
        <f>AG162+AG165</f>
        <v>0</v>
      </c>
      <c r="AH161" s="85">
        <f>AG161/($AC161+$AE161+$AG161+$AI161+$AK161)</f>
        <v>0</v>
      </c>
      <c r="AI161" s="30">
        <f>AI162+AI165</f>
        <v>0</v>
      </c>
      <c r="AJ161" s="85">
        <f>AI161/($AC161+$AE161+$AG161+$AI161+$AK161)</f>
        <v>0</v>
      </c>
      <c r="AK161" s="30">
        <f>AK162+AK165</f>
        <v>0</v>
      </c>
      <c r="AL161" s="85">
        <f>AK161/($AC161+$AE161+$AG161+$AI161+$AK161)</f>
        <v>0</v>
      </c>
      <c r="AM161" s="30">
        <f>AM162+AM165</f>
        <v>3</v>
      </c>
      <c r="AN161" s="85">
        <f>AM161/($AM161+$AO161+$AQ161+$AS161+$AU161)</f>
        <v>1</v>
      </c>
      <c r="AO161" s="30">
        <f>AO162+AO165</f>
        <v>0</v>
      </c>
      <c r="AP161" s="85">
        <f>AO161/($AM161+$AO161+$AQ161+$AS161+$AU161)</f>
        <v>0</v>
      </c>
      <c r="AQ161" s="30">
        <f>AQ162+AQ165</f>
        <v>0</v>
      </c>
      <c r="AR161" s="85">
        <f>AQ161/($AM161+$AO161+$AQ161+$AS161+$AU161)</f>
        <v>0</v>
      </c>
      <c r="AS161" s="30">
        <f>AS162+AS165</f>
        <v>0</v>
      </c>
      <c r="AT161" s="85">
        <f>AS161/($AM161+$AO161+$AQ161+$AS161+$AU161)</f>
        <v>0</v>
      </c>
      <c r="AU161" s="30">
        <f>AU162+AU165</f>
        <v>0</v>
      </c>
      <c r="AV161" s="85">
        <f>AU161/($AM161+$AO161+$AQ161+$AS161+$AU161)</f>
        <v>0</v>
      </c>
      <c r="AW161" s="557"/>
    </row>
    <row r="162" spans="1:49" s="3" customFormat="1" ht="26.25" customHeight="1" x14ac:dyDescent="0.25">
      <c r="A162" s="74" t="s">
        <v>672</v>
      </c>
      <c r="B162" s="75" t="s">
        <v>23</v>
      </c>
      <c r="C162" s="76"/>
      <c r="D162" s="593"/>
      <c r="E162" s="593"/>
      <c r="F162" s="74"/>
      <c r="G162" s="77"/>
      <c r="H162" s="77"/>
      <c r="I162" s="77"/>
      <c r="J162" s="77"/>
      <c r="K162" s="77"/>
      <c r="L162" s="513"/>
      <c r="M162" s="160"/>
      <c r="N162" s="160"/>
      <c r="O162" s="160"/>
      <c r="P162" s="160"/>
      <c r="Q162" s="145"/>
      <c r="R162" s="135"/>
      <c r="S162" s="461" t="str">
        <f>IFERROR((VLOOKUP($E162,'[1]XET CUOI NAM'!$D$9:$AC$341,21,0)),"-")</f>
        <v>-</v>
      </c>
      <c r="T162" s="461" t="str">
        <f>IFERROR((VLOOKUP($E162,'[1]XET CUOI NAM'!$D$9:$AC$341,23,0)),"-")</f>
        <v>-</v>
      </c>
      <c r="U162" s="588">
        <f>IFERROR((VLOOKUP($E162,[2]Sheet1!$D$7:$P$389,8,0)),"-")</f>
        <v>4</v>
      </c>
      <c r="V162" s="490"/>
      <c r="W162" s="490"/>
      <c r="X162" s="682"/>
      <c r="Y162" s="490"/>
      <c r="Z162" s="490"/>
      <c r="AA162" s="576"/>
      <c r="AB162" s="532"/>
      <c r="AC162" s="78">
        <f>COUNTIF(AC163:AC164,"x")</f>
        <v>2</v>
      </c>
      <c r="AD162" s="84">
        <f>AC162/($AC162+$AE162+$AG162+$AI162+$AK162)</f>
        <v>1</v>
      </c>
      <c r="AE162" s="78">
        <f>COUNTIF(AE163:AE164,"x")</f>
        <v>0</v>
      </c>
      <c r="AF162" s="84">
        <f>AE162/($AC162+$AE162+$AG162+$AI162+$AK162)</f>
        <v>0</v>
      </c>
      <c r="AG162" s="78">
        <f>COUNTIF(AG163:AG164,"x")</f>
        <v>0</v>
      </c>
      <c r="AH162" s="84">
        <f>AG162/($AC162+$AE162+$AG162+$AI162+$AK162)</f>
        <v>0</v>
      </c>
      <c r="AI162" s="78">
        <f>COUNTIF(AI163:AI164,"x")</f>
        <v>0</v>
      </c>
      <c r="AJ162" s="84">
        <f>AI162/($AC162+$AE162+$AG162+$AI162+$AK162)</f>
        <v>0</v>
      </c>
      <c r="AK162" s="78">
        <f>COUNTIF(AK163:AK164,"x")</f>
        <v>0</v>
      </c>
      <c r="AL162" s="84">
        <f>AK162/($AC162+$AE162+$AG162+$AI162+$AK162)</f>
        <v>0</v>
      </c>
      <c r="AM162" s="78">
        <f>COUNTIF(AM163:AM164,"x")</f>
        <v>2</v>
      </c>
      <c r="AN162" s="84">
        <f>AM162/($AM162+$AO162+$AQ162+$AS162+$AU162)</f>
        <v>1</v>
      </c>
      <c r="AO162" s="78">
        <f>COUNTIF(AO163:AO164,"x")</f>
        <v>0</v>
      </c>
      <c r="AP162" s="84">
        <f>AO162/($AM162+$AO162+$AQ162+$AS162+$AU162)</f>
        <v>0</v>
      </c>
      <c r="AQ162" s="78">
        <f>COUNTIF(AQ163:AQ164,"x")</f>
        <v>0</v>
      </c>
      <c r="AR162" s="84">
        <f>AQ162/($AM162+$AO162+$AQ162+$AS162+$AU162)</f>
        <v>0</v>
      </c>
      <c r="AS162" s="78">
        <f>COUNTIF(AS163:AS164,"x")</f>
        <v>0</v>
      </c>
      <c r="AT162" s="84">
        <f>AS162/($AM162+$AO162+$AQ162+$AS162+$AU162)</f>
        <v>0</v>
      </c>
      <c r="AU162" s="78">
        <f>COUNTIF(AU163:AU164,"x")</f>
        <v>0</v>
      </c>
      <c r="AV162" s="84">
        <f>AU162/($AM162+$AO162+$AQ162+$AS162+$AU162)</f>
        <v>0</v>
      </c>
      <c r="AW162" s="10"/>
    </row>
    <row r="163" spans="1:49" s="3" customFormat="1" ht="26.25" customHeight="1" x14ac:dyDescent="0.25">
      <c r="A163" s="19">
        <v>1</v>
      </c>
      <c r="B163" s="20" t="s">
        <v>437</v>
      </c>
      <c r="C163" s="39" t="s">
        <v>438</v>
      </c>
      <c r="D163" s="130">
        <v>11100000785</v>
      </c>
      <c r="E163" s="611" t="s">
        <v>1160</v>
      </c>
      <c r="F163" s="137">
        <v>95</v>
      </c>
      <c r="G163" s="137">
        <v>35</v>
      </c>
      <c r="H163" s="137">
        <v>60</v>
      </c>
      <c r="I163" s="24">
        <v>0</v>
      </c>
      <c r="J163" s="24">
        <v>0</v>
      </c>
      <c r="K163" s="139">
        <f>G163+H163+I163-J163</f>
        <v>95</v>
      </c>
      <c r="L163" s="514" t="str">
        <f t="shared" ref="L163:L166" si="189">IF(AND($K163&gt;=90,$K163&lt;=100),"Xuất sắc",IF(AND($K163&gt;=75,$K163&lt;90),"Tốt",IF(AND($K163&gt;=50,$K163&lt;75),"Hoàn thành",IF(AND($K163&lt;50,$K163&gt;0),"Không hoàn thành",IF($K163=0,"Không đánh giá","")))))</f>
        <v>Xuất sắc</v>
      </c>
      <c r="M163" s="130">
        <f>G163</f>
        <v>35</v>
      </c>
      <c r="N163" s="586">
        <f>IF(ROUND(AVERAGE(VLOOKUP($S163,'Hệ số'!$B$5:$C$15,2,0),VLOOKUP($T163,'Hệ số'!$B$5:$C$15,2,0),VLOOKUP($U163,'Hệ số'!$B$5:$C$15,2,0)),1)&gt;=7.5,60,50)</f>
        <v>60</v>
      </c>
      <c r="O163" s="130" t="str">
        <f>IFERROR((VLOOKUP($E163,'[31]16.3-15.6 (total)  (2)'!$C$12:$F$138, 4,0)),"0")</f>
        <v>0</v>
      </c>
      <c r="P163" s="130"/>
      <c r="Q163" s="145">
        <f>M163+N163+O163-P163</f>
        <v>95</v>
      </c>
      <c r="R163" s="135" t="str">
        <f>IF(AND($Q163&gt;=90,$Q163&lt;=100),"Xuất sắc",IF(AND($Q163&gt;=75,$Q163&lt;90),"Tốt",IF(AND($Q163&gt;=50,$Q163&lt;75),"Hoàn thành",IF(AND($Q163&lt;50,$Q163&gt;0),"Không hoàn thành",IF($Q163=0,"Không đánh giá","")))))</f>
        <v>Xuất sắc</v>
      </c>
      <c r="S163" s="461" t="str">
        <f>IFERROR((VLOOKUP($E163,'[1]XET CUOI NAM'!$D$9:$AC$341,21,0)),"-")</f>
        <v>A2</v>
      </c>
      <c r="T163" s="461" t="str">
        <f>IFERROR((VLOOKUP($E163,'[1]XET CUOI NAM'!$D$9:$AC$341,23,0)),"-")</f>
        <v>A1</v>
      </c>
      <c r="U163" s="588" t="str">
        <f>IFERROR((VLOOKUP($E163,[2]Sheet1!$D$7:$P$389,8,0)),"-")</f>
        <v>A1</v>
      </c>
      <c r="V163" s="490">
        <f>COUNTIF(S163:U163,"B1")+COUNTIF(S163:U163,"B2")*2</f>
        <v>0</v>
      </c>
      <c r="W163" s="490">
        <f>+COUNTIF(S163:U163,"C*")+COUNTIF(S163:U163,"D")</f>
        <v>0</v>
      </c>
      <c r="X163" s="682">
        <f t="shared" ref="X163:X164" si="190">SUM(Y163:Z163)</f>
        <v>18</v>
      </c>
      <c r="Y163" s="490">
        <f>IFERROR((VLOOKUP($E163,'[5]Chi tiet'!$D$7:$P$385,12,0)),"-")+IFERROR((VLOOKUP($E163,[6]Sheet1!$D$7:$P$382,12,0)),"-")+IFERROR((VLOOKUP($E163,[2]Sheet1!$D$7:$P$389,12,0)),"-")</f>
        <v>4</v>
      </c>
      <c r="Z163" s="490">
        <f>IFERROR((VLOOKUP($E163,'[5]Chi tiet'!$D$7:$P$385,13,0)),"-")+IFERROR((VLOOKUP($E163,[6]Sheet1!$D$7:$P$382,13,0)),"-")+IFERROR((VLOOKUP($E163,[2]Sheet1!$D$7:$P$389,13,0)),"-")</f>
        <v>14</v>
      </c>
      <c r="AA163" s="576" t="str">
        <f>IF(W163&gt;=1,"Không hoàn thành",IF(AND($Q163&gt;=90,$Q163&lt;=100,V163=0),"Xuất sắc",IF(AND($Q163&gt;=90,$Q163&lt;=100,V163=1),"Tốt",IF(AND($Q163&gt;=90,$Q163&lt;=100,V163=2),"Hoàn thành",IF(AND($Q163&gt;=90,$Q163&lt;=100,V163&gt;=3),"Không hoàn thành",IF(AND($Q163&gt;=75,$Q163&lt;90,V163=0),"Tốt",IF(AND($Q163&gt;=75,$Q163&lt;90,V163=1),"Hoàn thành",IF(AND($Q163&gt;=75,$Q163&lt;90,V163&gt;=2),"Không hoàn thành",IF(AND($Q163&gt;=50,$Q163&lt;75,V163=0),"Hoàn thành",IF(AND($Q163&gt;=50,$Q163&lt;=75,V163&gt;=1),"Không hoàn thành",IF(AND($Q163&gt;0,$Q163&lt;50),"Không hoàn thành",IF($Q163=0,"Không đánh giá",""))))))))))))</f>
        <v>Xuất sắc</v>
      </c>
      <c r="AB163" s="538"/>
      <c r="AC163" s="10" t="str">
        <f>IF($L163="Xuất sắc","X","")</f>
        <v>X</v>
      </c>
      <c r="AD163" s="10"/>
      <c r="AE163" s="82" t="str">
        <f>IF($L163="Tốt","X","")</f>
        <v/>
      </c>
      <c r="AF163" s="82"/>
      <c r="AG163" s="10" t="str">
        <f>IF($L163="Hoàn thành","X","")</f>
        <v/>
      </c>
      <c r="AH163" s="82"/>
      <c r="AI163" s="10" t="str">
        <f>IF($L163="Không hoàn thành","X","")</f>
        <v/>
      </c>
      <c r="AJ163" s="506"/>
      <c r="AK163" s="10" t="str">
        <f>IF($L163="Không đánh giá","X","")</f>
        <v/>
      </c>
      <c r="AL163" s="141"/>
      <c r="AM163" s="10" t="str">
        <f>IF($AA163="Xuất sắc","X","")</f>
        <v>X</v>
      </c>
      <c r="AN163" s="10"/>
      <c r="AO163" s="82" t="str">
        <f>IF($AA163="Tốt","X","")</f>
        <v/>
      </c>
      <c r="AP163" s="82"/>
      <c r="AQ163" s="10" t="str">
        <f>IF($AA163="Hoàn thành","X","")</f>
        <v/>
      </c>
      <c r="AR163" s="82"/>
      <c r="AS163" s="10" t="str">
        <f>IF($AA163="Không hoàn thành","X","")</f>
        <v/>
      </c>
      <c r="AT163" s="506"/>
      <c r="AU163" s="10" t="str">
        <f>IF($AA163="Không đánh giá","X","")</f>
        <v/>
      </c>
      <c r="AV163" s="141"/>
      <c r="AW163" s="72" t="s">
        <v>827</v>
      </c>
    </row>
    <row r="164" spans="1:49" s="4" customFormat="1" ht="26.25" customHeight="1" x14ac:dyDescent="0.25">
      <c r="A164" s="19">
        <v>2</v>
      </c>
      <c r="B164" s="20" t="s">
        <v>439</v>
      </c>
      <c r="C164" s="39" t="s">
        <v>300</v>
      </c>
      <c r="D164" s="130">
        <v>11100115711</v>
      </c>
      <c r="E164" s="611" t="s">
        <v>1161</v>
      </c>
      <c r="F164" s="137">
        <v>94</v>
      </c>
      <c r="G164" s="137">
        <v>34</v>
      </c>
      <c r="H164" s="137">
        <v>60</v>
      </c>
      <c r="I164" s="24">
        <v>0</v>
      </c>
      <c r="J164" s="24">
        <v>0</v>
      </c>
      <c r="K164" s="139">
        <f>G164+H164+I164-J164</f>
        <v>94</v>
      </c>
      <c r="L164" s="514" t="str">
        <f t="shared" si="189"/>
        <v>Xuất sắc</v>
      </c>
      <c r="M164" s="130">
        <f>G164</f>
        <v>34</v>
      </c>
      <c r="N164" s="586">
        <f>IF(ROUND(AVERAGE(VLOOKUP($S164,'Hệ số'!$B$5:$C$15,2,0),VLOOKUP($T164,'Hệ số'!$B$5:$C$15,2,0),VLOOKUP($U164,'Hệ số'!$B$5:$C$15,2,0)),1)&gt;=7.5,60,50)</f>
        <v>60</v>
      </c>
      <c r="O164" s="130" t="str">
        <f>IFERROR((VLOOKUP($E164,'[31]16.3-15.6 (total)  (2)'!$C$12:$F$138, 4,0)),"0")</f>
        <v>0</v>
      </c>
      <c r="P164" s="130"/>
      <c r="Q164" s="145">
        <f>M164+N164+O164-P164</f>
        <v>94</v>
      </c>
      <c r="R164" s="135" t="str">
        <f>IF(AND($Q164&gt;=90,$Q164&lt;=100),"Xuất sắc",IF(AND($Q164&gt;=75,$Q164&lt;90),"Tốt",IF(AND($Q164&gt;=50,$Q164&lt;75),"Hoàn thành",IF(AND($Q164&lt;50,$Q164&gt;0),"Không hoàn thành",IF($Q164=0,"Không đánh giá","")))))</f>
        <v>Xuất sắc</v>
      </c>
      <c r="S164" s="461" t="str">
        <f>IFERROR((VLOOKUP($E164,'[1]XET CUOI NAM'!$D$9:$AC$341,21,0)),"-")</f>
        <v>A3</v>
      </c>
      <c r="T164" s="461" t="str">
        <f>IFERROR((VLOOKUP($E164,'[1]XET CUOI NAM'!$D$9:$AC$341,23,0)),"-")</f>
        <v>A3</v>
      </c>
      <c r="U164" s="588" t="str">
        <f>IFERROR((VLOOKUP($E164,[2]Sheet1!$D$7:$P$389,8,0)),"-")</f>
        <v>A3</v>
      </c>
      <c r="V164" s="490">
        <f>COUNTIF(S164:U164,"B1")+COUNTIF(S164:U164,"B2")*2</f>
        <v>0</v>
      </c>
      <c r="W164" s="490">
        <f>+COUNTIF(S164:U164,"C*")+COUNTIF(S164:U164,"D")</f>
        <v>0</v>
      </c>
      <c r="X164" s="682">
        <f t="shared" si="190"/>
        <v>17</v>
      </c>
      <c r="Y164" s="490">
        <f>IFERROR((VLOOKUP($E164,'[5]Chi tiet'!$D$7:$P$385,12,0)),"-")+IFERROR((VLOOKUP($E164,[6]Sheet1!$D$7:$P$382,12,0)),"-")+IFERROR((VLOOKUP($E164,[2]Sheet1!$D$7:$P$389,12,0)),"-")</f>
        <v>5</v>
      </c>
      <c r="Z164" s="490">
        <f>IFERROR((VLOOKUP($E164,'[5]Chi tiet'!$D$7:$P$385,13,0)),"-")+IFERROR((VLOOKUP($E164,[6]Sheet1!$D$7:$P$382,13,0)),"-")+IFERROR((VLOOKUP($E164,[2]Sheet1!$D$7:$P$389,13,0)),"-")</f>
        <v>12</v>
      </c>
      <c r="AA164" s="576" t="str">
        <f>IF(W164&gt;=1,"Không hoàn thành",IF(AND($Q164&gt;=90,$Q164&lt;=100,V164=0),"Xuất sắc",IF(AND($Q164&gt;=90,$Q164&lt;=100,V164=1),"Tốt",IF(AND($Q164&gt;=90,$Q164&lt;=100,V164=2),"Hoàn thành",IF(AND($Q164&gt;=90,$Q164&lt;=100,V164&gt;=3),"Không hoàn thành",IF(AND($Q164&gt;=75,$Q164&lt;90,V164=0),"Tốt",IF(AND($Q164&gt;=75,$Q164&lt;90,V164=1),"Hoàn thành",IF(AND($Q164&gt;=75,$Q164&lt;90,V164&gt;=2),"Không hoàn thành",IF(AND($Q164&gt;=50,$Q164&lt;75,V164=0),"Hoàn thành",IF(AND($Q164&gt;=50,$Q164&lt;=75,V164&gt;=1),"Không hoàn thành",IF(AND($Q164&gt;0,$Q164&lt;50),"Không hoàn thành",IF($Q164=0,"Không đánh giá",""))))))))))))</f>
        <v>Xuất sắc</v>
      </c>
      <c r="AB164" s="541"/>
      <c r="AC164" s="10" t="str">
        <f>IF($L164="Xuất sắc","X","")</f>
        <v>X</v>
      </c>
      <c r="AD164" s="10"/>
      <c r="AE164" s="82" t="str">
        <f>IF($L164="Tốt","X","")</f>
        <v/>
      </c>
      <c r="AF164" s="82"/>
      <c r="AG164" s="10" t="str">
        <f>IF($L164="Hoàn thành","X","")</f>
        <v/>
      </c>
      <c r="AH164" s="82"/>
      <c r="AI164" s="10" t="str">
        <f>IF($L164="Không hoàn thành","X","")</f>
        <v/>
      </c>
      <c r="AJ164" s="506"/>
      <c r="AK164" s="10" t="str">
        <f>IF($L164="Không đánh giá","X","")</f>
        <v/>
      </c>
      <c r="AL164" s="141"/>
      <c r="AM164" s="10" t="str">
        <f>IF($AA164="Xuất sắc","X","")</f>
        <v>X</v>
      </c>
      <c r="AN164" s="10"/>
      <c r="AO164" s="82" t="str">
        <f>IF($AA164="Tốt","X","")</f>
        <v/>
      </c>
      <c r="AP164" s="82"/>
      <c r="AQ164" s="10" t="str">
        <f>IF($AA164="Hoàn thành","X","")</f>
        <v/>
      </c>
      <c r="AR164" s="82"/>
      <c r="AS164" s="10" t="str">
        <f>IF($AA164="Không hoàn thành","X","")</f>
        <v/>
      </c>
      <c r="AT164" s="506"/>
      <c r="AU164" s="10" t="str">
        <f>IF($AA164="Không đánh giá","X","")</f>
        <v/>
      </c>
      <c r="AV164" s="141"/>
      <c r="AW164" s="10"/>
    </row>
    <row r="165" spans="1:49" s="5" customFormat="1" ht="26.25" customHeight="1" x14ac:dyDescent="0.25">
      <c r="A165" s="74" t="s">
        <v>675</v>
      </c>
      <c r="B165" s="75" t="s">
        <v>443</v>
      </c>
      <c r="C165" s="76"/>
      <c r="D165" s="593"/>
      <c r="E165" s="593"/>
      <c r="F165" s="74"/>
      <c r="G165" s="77"/>
      <c r="H165" s="77"/>
      <c r="I165" s="77"/>
      <c r="J165" s="77"/>
      <c r="K165" s="77"/>
      <c r="L165" s="513"/>
      <c r="M165" s="160"/>
      <c r="N165" s="160"/>
      <c r="O165" s="160"/>
      <c r="P165" s="160"/>
      <c r="Q165" s="145"/>
      <c r="R165" s="135"/>
      <c r="S165" s="461" t="str">
        <f>IFERROR((VLOOKUP($E165,'[1]XET CUOI NAM'!$D$9:$AC$341,21,0)),"-")</f>
        <v>-</v>
      </c>
      <c r="T165" s="461" t="str">
        <f>IFERROR((VLOOKUP($E165,'[1]XET CUOI NAM'!$D$9:$AC$341,23,0)),"-")</f>
        <v>-</v>
      </c>
      <c r="U165" s="588">
        <f>IFERROR((VLOOKUP($E165,[2]Sheet1!$D$7:$P$389,8,0)),"-")</f>
        <v>4</v>
      </c>
      <c r="V165" s="490"/>
      <c r="W165" s="490"/>
      <c r="X165" s="682"/>
      <c r="Y165" s="490"/>
      <c r="Z165" s="490"/>
      <c r="AA165" s="576"/>
      <c r="AB165" s="532"/>
      <c r="AC165" s="78">
        <f>COUNTIF(AC166:AC166,"x")</f>
        <v>1</v>
      </c>
      <c r="AD165" s="84">
        <f>AC165/($AC165+$AE165+$AG165+$AI165+$AK165)</f>
        <v>1</v>
      </c>
      <c r="AE165" s="78">
        <f>COUNTIF(AE166:AE166,"x")</f>
        <v>0</v>
      </c>
      <c r="AF165" s="84">
        <f>AE165/($AC165+$AE165+$AG165+$AI165+$AK165)</f>
        <v>0</v>
      </c>
      <c r="AG165" s="78">
        <f>COUNTIF(AG166:AG166,"x")</f>
        <v>0</v>
      </c>
      <c r="AH165" s="84">
        <f>AG165/($AC165+$AE165+$AG165+$AI165+$AK165)</f>
        <v>0</v>
      </c>
      <c r="AI165" s="78">
        <f>COUNTIF(AI166:AI166,"x")</f>
        <v>0</v>
      </c>
      <c r="AJ165" s="84">
        <f>AI165/($AC165+$AE165+$AG165+$AI165+$AK165)</f>
        <v>0</v>
      </c>
      <c r="AK165" s="78">
        <f>COUNTIF(AK166:AK166,"x")</f>
        <v>0</v>
      </c>
      <c r="AL165" s="84">
        <f>AK165/($AC165+$AE165+$AG165+$AI165+$AK165)</f>
        <v>0</v>
      </c>
      <c r="AM165" s="78">
        <f>COUNTIF(AM166:AM166,"x")</f>
        <v>1</v>
      </c>
      <c r="AN165" s="84">
        <f>AM165/($AM165+$AO165+$AQ165+$AS165+$AU165)</f>
        <v>1</v>
      </c>
      <c r="AO165" s="78">
        <f>COUNTIF(AO166:AO166,"x")</f>
        <v>0</v>
      </c>
      <c r="AP165" s="84">
        <f>AO165/($AM165+$AO165+$AQ165+$AS165+$AU165)</f>
        <v>0</v>
      </c>
      <c r="AQ165" s="78">
        <f>COUNTIF(AQ166:AQ166,"x")</f>
        <v>0</v>
      </c>
      <c r="AR165" s="84">
        <f>AQ165/($AM165+$AO165+$AQ165+$AS165+$AU165)</f>
        <v>0</v>
      </c>
      <c r="AS165" s="78">
        <f>COUNTIF(AS166:AS166,"x")</f>
        <v>0</v>
      </c>
      <c r="AT165" s="84">
        <f>AS165/($AM165+$AO165+$AQ165+$AS165+$AU165)</f>
        <v>0</v>
      </c>
      <c r="AU165" s="78">
        <f>COUNTIF(AU166:AU166,"x")</f>
        <v>0</v>
      </c>
      <c r="AV165" s="84">
        <f>AU165/($AM165+$AO165+$AQ165+$AS165+$AU165)</f>
        <v>0</v>
      </c>
      <c r="AW165" s="556"/>
    </row>
    <row r="166" spans="1:49" s="5" customFormat="1" ht="26.25" customHeight="1" x14ac:dyDescent="0.25">
      <c r="A166" s="19">
        <v>3</v>
      </c>
      <c r="B166" s="52" t="s">
        <v>63</v>
      </c>
      <c r="C166" s="110" t="s">
        <v>440</v>
      </c>
      <c r="D166" s="597" t="s">
        <v>688</v>
      </c>
      <c r="E166" s="611" t="s">
        <v>1162</v>
      </c>
      <c r="F166" s="137">
        <v>94</v>
      </c>
      <c r="G166" s="137">
        <v>34</v>
      </c>
      <c r="H166" s="137">
        <v>60</v>
      </c>
      <c r="I166" s="183">
        <v>0</v>
      </c>
      <c r="J166" s="183">
        <v>0</v>
      </c>
      <c r="K166" s="139">
        <f>G166+H166+I166-J166</f>
        <v>94</v>
      </c>
      <c r="L166" s="514" t="str">
        <f t="shared" si="189"/>
        <v>Xuất sắc</v>
      </c>
      <c r="M166" s="130">
        <f>G166</f>
        <v>34</v>
      </c>
      <c r="N166" s="586">
        <f>IF(ROUND(AVERAGE(VLOOKUP($S166,'Hệ số'!$B$5:$C$15,2,0),VLOOKUP($T166,'Hệ số'!$B$5:$C$15,2,0),VLOOKUP($U166,'Hệ số'!$B$5:$C$15,2,0)),1)&gt;=7.5,60,50)</f>
        <v>60</v>
      </c>
      <c r="O166" s="130" t="str">
        <f>IFERROR((VLOOKUP($E166,'[31]16.3-15.6 (total)  (2)'!$C$12:$F$138, 4,0)),"0")</f>
        <v>0</v>
      </c>
      <c r="P166" s="130"/>
      <c r="Q166" s="145">
        <f>M166+N166+O166-P166</f>
        <v>94</v>
      </c>
      <c r="R166" s="135" t="str">
        <f>IF(AND($Q166&gt;=90,$Q166&lt;=100),"Xuất sắc",IF(AND($Q166&gt;=75,$Q166&lt;90),"Tốt",IF(AND($Q166&gt;=50,$Q166&lt;75),"Hoàn thành",IF(AND($Q166&lt;50,$Q166&gt;0),"Không hoàn thành",IF($Q166=0,"Không đánh giá","")))))</f>
        <v>Xuất sắc</v>
      </c>
      <c r="S166" s="461" t="str">
        <f>IFERROR((VLOOKUP($E166,'[1]XET CUOI NAM'!$D$9:$AC$341,21,0)),"-")</f>
        <v>A3</v>
      </c>
      <c r="T166" s="461" t="str">
        <f>IFERROR((VLOOKUP($E166,'[1]XET CUOI NAM'!$D$9:$AC$341,23,0)),"-")</f>
        <v>A3</v>
      </c>
      <c r="U166" s="588" t="str">
        <f>IFERROR((VLOOKUP($E166,[2]Sheet1!$D$7:$P$389,8,0)),"-")</f>
        <v>A3</v>
      </c>
      <c r="V166" s="490">
        <f>COUNTIF(S166:U166,"B1")+COUNTIF(S166:U166,"B2")*2</f>
        <v>0</v>
      </c>
      <c r="W166" s="490">
        <f>+COUNTIF(S166:U166,"C*")+COUNTIF(S166:U166,"D")</f>
        <v>0</v>
      </c>
      <c r="X166" s="682" t="e">
        <f t="shared" ref="X166" si="191">SUM(Y166:Z166)</f>
        <v>#VALUE!</v>
      </c>
      <c r="Y166" s="490" t="e">
        <f>IFERROR((VLOOKUP($E166,'[5]Chi tiet'!$D$7:$P$385,12,0)),"-")+IFERROR((VLOOKUP($E166,[6]Sheet1!$D$7:$P$382,12,0)),"-")+IFERROR((VLOOKUP($E166,[2]Sheet1!$D$7:$P$389,12,0)),"-")</f>
        <v>#VALUE!</v>
      </c>
      <c r="Z166" s="490" t="e">
        <f>IFERROR((VLOOKUP($E166,'[5]Chi tiet'!$D$7:$P$385,13,0)),"-")+IFERROR((VLOOKUP($E166,[6]Sheet1!$D$7:$P$382,13,0)),"-")+IFERROR((VLOOKUP($E166,[2]Sheet1!$D$7:$P$389,13,0)),"-")</f>
        <v>#VALUE!</v>
      </c>
      <c r="AA166" s="576" t="str">
        <f>IF(W166&gt;=1,"Không hoàn thành",IF(AND($Q166&gt;=90,$Q166&lt;=100,V166=0),"Xuất sắc",IF(AND($Q166&gt;=90,$Q166&lt;=100,V166=1),"Tốt",IF(AND($Q166&gt;=90,$Q166&lt;=100,V166=2),"Hoàn thành",IF(AND($Q166&gt;=90,$Q166&lt;=100,V166&gt;=3),"Không hoàn thành",IF(AND($Q166&gt;=75,$Q166&lt;90,V166=0),"Tốt",IF(AND($Q166&gt;=75,$Q166&lt;90,V166=1),"Hoàn thành",IF(AND($Q166&gt;=75,$Q166&lt;90,V166&gt;=2),"Không hoàn thành",IF(AND($Q166&gt;=50,$Q166&lt;75,V166=0),"Hoàn thành",IF(AND($Q166&gt;=50,$Q166&lt;=75,V166&gt;=1),"Không hoàn thành",IF(AND($Q166&gt;0,$Q166&lt;50),"Không hoàn thành",IF($Q166=0,"Không đánh giá",""))))))))))))</f>
        <v>Xuất sắc</v>
      </c>
      <c r="AB166" s="542"/>
      <c r="AC166" s="10" t="str">
        <f>IF($L166="Xuất sắc","X","")</f>
        <v>X</v>
      </c>
      <c r="AD166" s="10"/>
      <c r="AE166" s="82" t="str">
        <f>IF($L166="Tốt","X","")</f>
        <v/>
      </c>
      <c r="AF166" s="82"/>
      <c r="AG166" s="10" t="str">
        <f>IF($L166="Hoàn thành","X","")</f>
        <v/>
      </c>
      <c r="AH166" s="82"/>
      <c r="AI166" s="10" t="str">
        <f>IF($L166="Không hoàn thành","X","")</f>
        <v/>
      </c>
      <c r="AJ166" s="506"/>
      <c r="AK166" s="10" t="str">
        <f>IF($L166="Không đánh giá","X","")</f>
        <v/>
      </c>
      <c r="AL166" s="141"/>
      <c r="AM166" s="10" t="str">
        <f>IF($AA166="Xuất sắc","X","")</f>
        <v>X</v>
      </c>
      <c r="AN166" s="10"/>
      <c r="AO166" s="82" t="str">
        <f>IF($AA166="Tốt","X","")</f>
        <v/>
      </c>
      <c r="AP166" s="82"/>
      <c r="AQ166" s="10" t="str">
        <f>IF($AA166="Hoàn thành","X","")</f>
        <v/>
      </c>
      <c r="AR166" s="82"/>
      <c r="AS166" s="10" t="str">
        <f>IF($AA166="Không hoàn thành","X","")</f>
        <v/>
      </c>
      <c r="AT166" s="506"/>
      <c r="AU166" s="10" t="str">
        <f>IF($AA166="Không đánh giá","X","")</f>
        <v/>
      </c>
      <c r="AV166" s="141"/>
      <c r="AW166" s="556"/>
    </row>
    <row r="167" spans="1:49" s="51" customFormat="1" ht="26.25" customHeight="1" x14ac:dyDescent="0.25">
      <c r="A167" s="778" t="s">
        <v>455</v>
      </c>
      <c r="B167" s="792" t="s">
        <v>456</v>
      </c>
      <c r="C167" s="675"/>
      <c r="D167" s="705"/>
      <c r="E167" s="705"/>
      <c r="F167" s="88"/>
      <c r="G167" s="88"/>
      <c r="H167" s="88"/>
      <c r="I167" s="88"/>
      <c r="J167" s="88"/>
      <c r="K167" s="155"/>
      <c r="L167" s="515"/>
      <c r="M167" s="163"/>
      <c r="N167" s="163"/>
      <c r="O167" s="163"/>
      <c r="P167" s="163"/>
      <c r="Q167" s="156"/>
      <c r="R167" s="135"/>
      <c r="S167" s="461" t="str">
        <f>IFERROR((VLOOKUP($E167,'[1]XET CUOI NAM'!$D$9:$AC$341,21,0)),"-")</f>
        <v>-</v>
      </c>
      <c r="T167" s="461" t="str">
        <f>IFERROR((VLOOKUP($E167,'[1]XET CUOI NAM'!$D$9:$AC$341,23,0)),"-")</f>
        <v>-</v>
      </c>
      <c r="U167" s="588">
        <f>IFERROR((VLOOKUP($E167,[2]Sheet1!$D$7:$P$389,8,0)),"-")</f>
        <v>4</v>
      </c>
      <c r="V167" s="490"/>
      <c r="W167" s="490"/>
      <c r="X167" s="682"/>
      <c r="Y167" s="490"/>
      <c r="Z167" s="490"/>
      <c r="AA167" s="576"/>
      <c r="AB167" s="544"/>
      <c r="AC167" s="30">
        <f>AC168+AC173</f>
        <v>5</v>
      </c>
      <c r="AD167" s="85">
        <f>AC167/($AC167+$AE167+$AG167+$AI167+$AK167)</f>
        <v>0.7142857142857143</v>
      </c>
      <c r="AE167" s="30">
        <f>AE168+AE173</f>
        <v>2</v>
      </c>
      <c r="AF167" s="85">
        <f>AE167/($AC167+$AE167+$AG167+$AI167+$AK167)</f>
        <v>0.2857142857142857</v>
      </c>
      <c r="AG167" s="30">
        <f>AG168+AG173</f>
        <v>0</v>
      </c>
      <c r="AH167" s="85">
        <f>AG167/($AC167+$AE167+$AG167+$AI167+$AK167)</f>
        <v>0</v>
      </c>
      <c r="AI167" s="30">
        <f>AI168+AI173</f>
        <v>0</v>
      </c>
      <c r="AJ167" s="85">
        <f>AI167/($AC167+$AE167+$AG167+$AI167+$AK167)</f>
        <v>0</v>
      </c>
      <c r="AK167" s="30">
        <f>AK168+AK173</f>
        <v>0</v>
      </c>
      <c r="AL167" s="85">
        <f>AK167/($AC167+$AE167+$AG167+$AI167+$AK167)</f>
        <v>0</v>
      </c>
      <c r="AM167" s="30">
        <f>AM168+AM173</f>
        <v>5</v>
      </c>
      <c r="AN167" s="85">
        <f>AM167/($AM167+$AO167+$AQ167+$AS167+$AU167)</f>
        <v>0.7142857142857143</v>
      </c>
      <c r="AO167" s="30">
        <f>AO168+AO173</f>
        <v>2</v>
      </c>
      <c r="AP167" s="85">
        <f>AO167/($AM167+$AO167+$AQ167+$AS167+$AU167)</f>
        <v>0.2857142857142857</v>
      </c>
      <c r="AQ167" s="30">
        <f>AQ168+AQ173</f>
        <v>0</v>
      </c>
      <c r="AR167" s="85">
        <f>AQ167/($AM167+$AO167+$AQ167+$AS167+$AU167)</f>
        <v>0</v>
      </c>
      <c r="AS167" s="30">
        <f>AS168+AS173</f>
        <v>0</v>
      </c>
      <c r="AT167" s="85">
        <f>AS167/($AM167+$AO167+$AQ167+$AS167+$AU167)</f>
        <v>0</v>
      </c>
      <c r="AU167" s="30">
        <f>AU168+AU173</f>
        <v>0</v>
      </c>
      <c r="AV167" s="85">
        <f>AU167/($AM167+$AO167+$AQ167+$AS167+$AU167)</f>
        <v>0</v>
      </c>
      <c r="AW167" s="557"/>
    </row>
    <row r="168" spans="1:49" s="3" customFormat="1" ht="26.25" customHeight="1" x14ac:dyDescent="0.25">
      <c r="A168" s="74" t="s">
        <v>672</v>
      </c>
      <c r="B168" s="75" t="s">
        <v>23</v>
      </c>
      <c r="C168" s="76"/>
      <c r="D168" s="593"/>
      <c r="E168" s="593"/>
      <c r="F168" s="74"/>
      <c r="G168" s="77"/>
      <c r="H168" s="77"/>
      <c r="I168" s="77"/>
      <c r="J168" s="77"/>
      <c r="K168" s="77"/>
      <c r="L168" s="513"/>
      <c r="M168" s="160"/>
      <c r="N168" s="160"/>
      <c r="O168" s="160"/>
      <c r="P168" s="160"/>
      <c r="Q168" s="160"/>
      <c r="R168" s="135"/>
      <c r="S168" s="461" t="str">
        <f>IFERROR((VLOOKUP($E168,'[1]XET CUOI NAM'!$D$9:$AC$341,21,0)),"-")</f>
        <v>-</v>
      </c>
      <c r="T168" s="461" t="str">
        <f>IFERROR((VLOOKUP($E168,'[1]XET CUOI NAM'!$D$9:$AC$341,23,0)),"-")</f>
        <v>-</v>
      </c>
      <c r="U168" s="588">
        <f>IFERROR((VLOOKUP($E168,[2]Sheet1!$D$7:$P$389,8,0)),"-")</f>
        <v>4</v>
      </c>
      <c r="V168" s="490"/>
      <c r="W168" s="490"/>
      <c r="X168" s="682"/>
      <c r="Y168" s="490"/>
      <c r="Z168" s="490"/>
      <c r="AA168" s="576"/>
      <c r="AB168" s="532"/>
      <c r="AC168" s="78">
        <f>COUNTIF(AC169:AC172,"x")</f>
        <v>3</v>
      </c>
      <c r="AD168" s="84">
        <f>AC168/($AC168+$AE168+$AG168+$AI168+$AK168)</f>
        <v>0.75</v>
      </c>
      <c r="AE168" s="78">
        <f>COUNTIF(AE169:AE172,"x")</f>
        <v>1</v>
      </c>
      <c r="AF168" s="84">
        <f>AE168/($AC168+$AE168+$AG168+$AI168+$AK168)</f>
        <v>0.25</v>
      </c>
      <c r="AG168" s="78">
        <f>COUNTIF(AG169:AG172,"x")</f>
        <v>0</v>
      </c>
      <c r="AH168" s="84">
        <f>AG168/($AC168+$AE168+$AG168+$AI168+$AK168)</f>
        <v>0</v>
      </c>
      <c r="AI168" s="78">
        <f>COUNTIF(AI169:AI172,"x")</f>
        <v>0</v>
      </c>
      <c r="AJ168" s="84">
        <f>AI168/($AC168+$AE168+$AG168+$AI168+$AK168)</f>
        <v>0</v>
      </c>
      <c r="AK168" s="78">
        <f>COUNTIF(AK169:AK172,"x")</f>
        <v>0</v>
      </c>
      <c r="AL168" s="84">
        <f>AK168/($AC168+$AE168+$AG168+$AI168+$AK168)</f>
        <v>0</v>
      </c>
      <c r="AM168" s="78">
        <f>COUNTIF(AM169:AM172,"x")</f>
        <v>3</v>
      </c>
      <c r="AN168" s="84">
        <f>AM168/($AM168+$AO168+$AQ168+$AS168+$AU168)</f>
        <v>0.75</v>
      </c>
      <c r="AO168" s="78">
        <f>COUNTIF(AO169:AO172,"x")</f>
        <v>1</v>
      </c>
      <c r="AP168" s="84">
        <f>AO168/($AM168+$AO168+$AQ168+$AS168+$AU168)</f>
        <v>0.25</v>
      </c>
      <c r="AQ168" s="78">
        <f>COUNTIF(AQ169:AQ172,"x")</f>
        <v>0</v>
      </c>
      <c r="AR168" s="84">
        <f>AQ168/($AM168+$AO168+$AQ168+$AS168+$AU168)</f>
        <v>0</v>
      </c>
      <c r="AS168" s="78">
        <f>COUNTIF(AS169:AS172,"x")</f>
        <v>0</v>
      </c>
      <c r="AT168" s="84">
        <f>AS168/($AM168+$AO168+$AQ168+$AS168+$AU168)</f>
        <v>0</v>
      </c>
      <c r="AU168" s="78">
        <f>COUNTIF(AU169:AU172,"x")</f>
        <v>0</v>
      </c>
      <c r="AV168" s="84">
        <f>AU168/($AM168+$AO168+$AQ168+$AS168+$AU168)</f>
        <v>0</v>
      </c>
      <c r="AW168" s="10"/>
    </row>
    <row r="169" spans="1:49" s="3" customFormat="1" ht="24.75" customHeight="1" x14ac:dyDescent="0.25">
      <c r="A169" s="13">
        <v>1</v>
      </c>
      <c r="B169" s="20" t="s">
        <v>163</v>
      </c>
      <c r="C169" s="40" t="s">
        <v>413</v>
      </c>
      <c r="D169" s="594">
        <v>11100000798</v>
      </c>
      <c r="E169" s="611" t="s">
        <v>1009</v>
      </c>
      <c r="F169" s="137">
        <v>91</v>
      </c>
      <c r="G169" s="137">
        <v>31</v>
      </c>
      <c r="H169" s="137">
        <v>60</v>
      </c>
      <c r="I169" s="175"/>
      <c r="J169" s="24"/>
      <c r="K169" s="139">
        <f t="shared" ref="K169:K176" si="192">G169+H169+I169-J169</f>
        <v>91</v>
      </c>
      <c r="L169" s="514" t="str">
        <f t="shared" ref="L169:L176" si="193">IF(AND($K169&gt;=90,$K169&lt;=100),"Xuất sắc",IF(AND($K169&gt;=75,$K169&lt;90),"Tốt",IF(AND($K169&gt;=50,$K169&lt;75),"Hoàn thành",IF(AND($K169&lt;50,$K169&gt;0),"Không hoàn thành",IF($K169=0,"Không đánh giá","")))))</f>
        <v>Xuất sắc</v>
      </c>
      <c r="M169" s="130">
        <f t="shared" ref="M169:M172" si="194">G169</f>
        <v>31</v>
      </c>
      <c r="N169" s="586">
        <f>IF(ROUND(AVERAGE(VLOOKUP($S169,'Hệ số'!$B$5:$C$15,2,0),VLOOKUP($T169,'Hệ số'!$B$5:$C$15,2,0),VLOOKUP($U169,'Hệ số'!$B$5:$C$15,2,0)),1)&gt;=7.5,60,50)</f>
        <v>60</v>
      </c>
      <c r="O169" s="130" t="str">
        <f>IFERROR((VLOOKUP($E169,'[31]16.3-15.6 (total)  (2)'!$C$12:$F$138, 4,0)),"0")</f>
        <v>0</v>
      </c>
      <c r="P169" s="130"/>
      <c r="Q169" s="145">
        <f>M169+N169+O169-P169</f>
        <v>91</v>
      </c>
      <c r="R169" s="135" t="str">
        <f>IF(AND($Q169&gt;=90,$Q169&lt;=100),"Xuất sắc",IF(AND($Q169&gt;=75,$Q169&lt;90),"Tốt",IF(AND($Q169&gt;=50,$Q169&lt;75),"Hoàn thành",IF(AND($Q169&lt;50,$Q169&gt;0),"Không hoàn thành",IF($Q169=0,"Không đánh giá","")))))</f>
        <v>Xuất sắc</v>
      </c>
      <c r="S169" s="461" t="str">
        <f>IFERROR((VLOOKUP($E169,'[1]XET CUOI NAM'!$D$9:$AC$341,21,0)),"-")</f>
        <v>A1</v>
      </c>
      <c r="T169" s="461" t="str">
        <f>IFERROR((VLOOKUP($E169,'[1]XET CUOI NAM'!$D$9:$AC$341,23,0)),"-")</f>
        <v>A1</v>
      </c>
      <c r="U169" s="588" t="str">
        <f>IFERROR((VLOOKUP($E169,[2]Sheet1!$D$7:$P$389,8,0)),"-")</f>
        <v>A1</v>
      </c>
      <c r="V169" s="490">
        <f>COUNTIF(S169:U169,"B1")+COUNTIF(S169:U169,"B2")*2</f>
        <v>0</v>
      </c>
      <c r="W169" s="490">
        <f>+COUNTIF(S169:U169,"C*")+COUNTIF(S169:U169,"D")</f>
        <v>0</v>
      </c>
      <c r="X169" s="682">
        <f t="shared" ref="X169:X172" si="195">SUM(Y169:Z169)</f>
        <v>22</v>
      </c>
      <c r="Y169" s="490">
        <f>IFERROR((VLOOKUP($E169,'[5]Chi tiet'!$D$7:$P$385,12,0)),"-")+IFERROR((VLOOKUP($E169,[6]Sheet1!$D$7:$P$382,12,0)),"-")+IFERROR((VLOOKUP($E169,[2]Sheet1!$D$7:$P$389,12,0)),"-")</f>
        <v>10</v>
      </c>
      <c r="Z169" s="490">
        <f>IFERROR((VLOOKUP($E169,'[5]Chi tiet'!$D$7:$P$385,13,0)),"-")+IFERROR((VLOOKUP($E169,[6]Sheet1!$D$7:$P$382,13,0)),"-")+IFERROR((VLOOKUP($E169,[2]Sheet1!$D$7:$P$389,13,0)),"-")</f>
        <v>12</v>
      </c>
      <c r="AA169" s="576" t="str">
        <f>IF(W169&gt;=1,"Không hoàn thành",IF(AND($Q169&gt;=90,$Q169&lt;=100,V169=0),"Xuất sắc",IF(AND($Q169&gt;=90,$Q169&lt;=100,V169=1),"Tốt",IF(AND($Q169&gt;=90,$Q169&lt;=100,V169=2),"Hoàn thành",IF(AND($Q169&gt;=90,$Q169&lt;=100,V169&gt;=3),"Không hoàn thành",IF(AND($Q169&gt;=75,$Q169&lt;90,V169=0),"Tốt",IF(AND($Q169&gt;=75,$Q169&lt;90,V169=1),"Hoàn thành",IF(AND($Q169&gt;=75,$Q169&lt;90,V169&gt;=2),"Không hoàn thành",IF(AND($Q169&gt;=50,$Q169&lt;75,V169=0),"Hoàn thành",IF(AND($Q169&gt;=50,$Q169&lt;=75,V169&gt;=1),"Không hoàn thành",IF(AND($Q169&gt;0,$Q169&lt;50),"Không hoàn thành",IF($Q169=0,"Không đánh giá",""))))))))))))</f>
        <v>Xuất sắc</v>
      </c>
      <c r="AB169" s="538"/>
      <c r="AC169" s="10" t="str">
        <f>IF($L169="Xuất sắc","X","")</f>
        <v>X</v>
      </c>
      <c r="AD169" s="10"/>
      <c r="AE169" s="82" t="str">
        <f>IF($L169="Tốt","X","")</f>
        <v/>
      </c>
      <c r="AF169" s="82"/>
      <c r="AG169" s="10" t="str">
        <f>IF($L169="Hoàn thành","X","")</f>
        <v/>
      </c>
      <c r="AH169" s="82"/>
      <c r="AI169" s="10" t="str">
        <f>IF($L169="Không hoàn thành","X","")</f>
        <v/>
      </c>
      <c r="AJ169" s="506"/>
      <c r="AK169" s="10" t="str">
        <f>IF($L169="Không đánh giá","X","")</f>
        <v/>
      </c>
      <c r="AL169" s="141"/>
      <c r="AM169" s="10" t="str">
        <f>IF($AA169="Xuất sắc","X","")</f>
        <v>X</v>
      </c>
      <c r="AN169" s="10"/>
      <c r="AO169" s="82" t="str">
        <f>IF($AA169="Tốt","X","")</f>
        <v/>
      </c>
      <c r="AP169" s="82"/>
      <c r="AQ169" s="10" t="str">
        <f>IF($AA169="Hoàn thành","X","")</f>
        <v/>
      </c>
      <c r="AR169" s="82"/>
      <c r="AS169" s="10" t="str">
        <f>IF($AA169="Không hoàn thành","X","")</f>
        <v/>
      </c>
      <c r="AT169" s="506"/>
      <c r="AU169" s="10" t="str">
        <f>IF($AA169="Không đánh giá","X","")</f>
        <v/>
      </c>
      <c r="AV169" s="141"/>
      <c r="AW169" s="72" t="s">
        <v>827</v>
      </c>
    </row>
    <row r="170" spans="1:49" s="4" customFormat="1" ht="26.25" customHeight="1" x14ac:dyDescent="0.25">
      <c r="A170" s="19">
        <v>2</v>
      </c>
      <c r="B170" s="20" t="s">
        <v>446</v>
      </c>
      <c r="C170" s="39" t="s">
        <v>279</v>
      </c>
      <c r="D170" s="130">
        <v>40700000674</v>
      </c>
      <c r="E170" s="611" t="s">
        <v>1153</v>
      </c>
      <c r="F170" s="137">
        <v>91</v>
      </c>
      <c r="G170" s="137">
        <v>31</v>
      </c>
      <c r="H170" s="137">
        <v>60</v>
      </c>
      <c r="I170" s="175"/>
      <c r="J170" s="24"/>
      <c r="K170" s="139">
        <f t="shared" si="192"/>
        <v>91</v>
      </c>
      <c r="L170" s="514" t="str">
        <f t="shared" si="193"/>
        <v>Xuất sắc</v>
      </c>
      <c r="M170" s="130">
        <f t="shared" si="194"/>
        <v>31</v>
      </c>
      <c r="N170" s="586">
        <f>IF(ROUND(AVERAGE(VLOOKUP($S170,'Hệ số'!$B$5:$C$15,2,0),VLOOKUP($T170,'Hệ số'!$B$5:$C$15,2,0),VLOOKUP($U170,'Hệ số'!$B$5:$C$15,2,0)),1)&gt;=7.5,60,50)</f>
        <v>60</v>
      </c>
      <c r="O170" s="130" t="str">
        <f>IFERROR((VLOOKUP($E170,'[31]16.3-15.6 (total)  (2)'!$C$12:$F$138, 4,0)),"0")</f>
        <v>0</v>
      </c>
      <c r="P170" s="130"/>
      <c r="Q170" s="145">
        <f>M170+N170+O170-P170</f>
        <v>91</v>
      </c>
      <c r="R170" s="135" t="str">
        <f>IF(AND($Q170&gt;=90,$Q170&lt;=100),"Xuất sắc",IF(AND($Q170&gt;=75,$Q170&lt;90),"Tốt",IF(AND($Q170&gt;=50,$Q170&lt;75),"Hoàn thành",IF(AND($Q170&lt;50,$Q170&gt;0),"Không hoàn thành",IF($Q170=0,"Không đánh giá","")))))</f>
        <v>Xuất sắc</v>
      </c>
      <c r="S170" s="461" t="str">
        <f>IFERROR((VLOOKUP($E170,'[1]XET CUOI NAM'!$D$9:$AC$341,21,0)),"-")</f>
        <v>A3</v>
      </c>
      <c r="T170" s="461" t="str">
        <f>IFERROR((VLOOKUP($E170,'[1]XET CUOI NAM'!$D$9:$AC$341,23,0)),"-")</f>
        <v>A2</v>
      </c>
      <c r="U170" s="588" t="str">
        <f>IFERROR((VLOOKUP($E170,[2]Sheet1!$D$7:$P$389,8,0)),"-")</f>
        <v>A2</v>
      </c>
      <c r="V170" s="490">
        <f>COUNTIF(S170:U170,"B1")+COUNTIF(S170:U170,"B2")*2</f>
        <v>0</v>
      </c>
      <c r="W170" s="490">
        <f>+COUNTIF(S170:U170,"C*")+COUNTIF(S170:U170,"D")</f>
        <v>0</v>
      </c>
      <c r="X170" s="682">
        <f t="shared" si="195"/>
        <v>12</v>
      </c>
      <c r="Y170" s="490">
        <f>IFERROR((VLOOKUP($E170,'[5]Chi tiet'!$D$7:$P$385,12,0)),"-")+IFERROR((VLOOKUP($E170,[6]Sheet1!$D$7:$P$382,12,0)),"-")+IFERROR((VLOOKUP($E170,[2]Sheet1!$D$7:$P$389,12,0)),"-")</f>
        <v>4</v>
      </c>
      <c r="Z170" s="490">
        <f>IFERROR((VLOOKUP($E170,'[5]Chi tiet'!$D$7:$P$385,13,0)),"-")+IFERROR((VLOOKUP($E170,[6]Sheet1!$D$7:$P$382,13,0)),"-")+IFERROR((VLOOKUP($E170,[2]Sheet1!$D$7:$P$389,13,0)),"-")</f>
        <v>8</v>
      </c>
      <c r="AA170" s="576" t="str">
        <f>IF(W170&gt;=1,"Không hoàn thành",IF(AND($Q170&gt;=90,$Q170&lt;=100,V170=0),"Xuất sắc",IF(AND($Q170&gt;=90,$Q170&lt;=100,V170=1),"Tốt",IF(AND($Q170&gt;=90,$Q170&lt;=100,V170=2),"Hoàn thành",IF(AND($Q170&gt;=90,$Q170&lt;=100,V170&gt;=3),"Không hoàn thành",IF(AND($Q170&gt;=75,$Q170&lt;90,V170=0),"Tốt",IF(AND($Q170&gt;=75,$Q170&lt;90,V170=1),"Hoàn thành",IF(AND($Q170&gt;=75,$Q170&lt;90,V170&gt;=2),"Không hoàn thành",IF(AND($Q170&gt;=50,$Q170&lt;75,V170=0),"Hoàn thành",IF(AND($Q170&gt;=50,$Q170&lt;=75,V170&gt;=1),"Không hoàn thành",IF(AND($Q170&gt;0,$Q170&lt;50),"Không hoàn thành",IF($Q170=0,"Không đánh giá",""))))))))))))</f>
        <v>Xuất sắc</v>
      </c>
      <c r="AB170" s="541"/>
      <c r="AC170" s="10" t="str">
        <f>IF($L170="Xuất sắc","X","")</f>
        <v>X</v>
      </c>
      <c r="AD170" s="10"/>
      <c r="AE170" s="82" t="str">
        <f>IF($L170="Tốt","X","")</f>
        <v/>
      </c>
      <c r="AF170" s="82"/>
      <c r="AG170" s="10" t="str">
        <f>IF($L170="Hoàn thành","X","")</f>
        <v/>
      </c>
      <c r="AH170" s="82"/>
      <c r="AI170" s="10" t="str">
        <f>IF($L170="Không hoàn thành","X","")</f>
        <v/>
      </c>
      <c r="AJ170" s="506"/>
      <c r="AK170" s="10" t="str">
        <f>IF($L170="Không đánh giá","X","")</f>
        <v/>
      </c>
      <c r="AL170" s="141"/>
      <c r="AM170" s="10" t="str">
        <f>IF($AA170="Xuất sắc","X","")</f>
        <v>X</v>
      </c>
      <c r="AN170" s="10"/>
      <c r="AO170" s="82" t="str">
        <f>IF($AA170="Tốt","X","")</f>
        <v/>
      </c>
      <c r="AP170" s="82"/>
      <c r="AQ170" s="10" t="str">
        <f>IF($AA170="Hoàn thành","X","")</f>
        <v/>
      </c>
      <c r="AR170" s="82"/>
      <c r="AS170" s="10" t="str">
        <f>IF($AA170="Không hoàn thành","X","")</f>
        <v/>
      </c>
      <c r="AT170" s="506"/>
      <c r="AU170" s="10" t="str">
        <f>IF($AA170="Không đánh giá","X","")</f>
        <v/>
      </c>
      <c r="AV170" s="141"/>
      <c r="AW170" s="10"/>
    </row>
    <row r="171" spans="1:49" s="4" customFormat="1" ht="26.25" customHeight="1" x14ac:dyDescent="0.25">
      <c r="A171" s="19">
        <v>3</v>
      </c>
      <c r="B171" s="20" t="s">
        <v>447</v>
      </c>
      <c r="C171" s="39" t="s">
        <v>448</v>
      </c>
      <c r="D171" s="130">
        <v>11100000754</v>
      </c>
      <c r="E171" s="611" t="s">
        <v>1151</v>
      </c>
      <c r="F171" s="137">
        <v>78</v>
      </c>
      <c r="G171" s="137">
        <v>27</v>
      </c>
      <c r="H171" s="137">
        <v>50</v>
      </c>
      <c r="I171" s="175"/>
      <c r="J171" s="24"/>
      <c r="K171" s="139">
        <f t="shared" si="192"/>
        <v>77</v>
      </c>
      <c r="L171" s="514" t="str">
        <f t="shared" si="193"/>
        <v>Tốt</v>
      </c>
      <c r="M171" s="130">
        <f t="shared" si="194"/>
        <v>27</v>
      </c>
      <c r="N171" s="586">
        <f>IF(ROUND(AVERAGE(VLOOKUP($S171,'Hệ số'!$B$5:$C$15,2,0),VLOOKUP($T171,'Hệ số'!$B$5:$C$15,2,0),VLOOKUP($U171,'Hệ số'!$B$5:$C$15,2,0)),1)&gt;=7.5,60,50)</f>
        <v>50</v>
      </c>
      <c r="O171" s="130" t="str">
        <f>IFERROR((VLOOKUP($E171,'[31]16.3-15.6 (total)  (2)'!$C$12:$F$138, 4,0)),"0")</f>
        <v>0</v>
      </c>
      <c r="P171" s="130"/>
      <c r="Q171" s="145">
        <f>M171+N171+O171-P171</f>
        <v>77</v>
      </c>
      <c r="R171" s="135" t="str">
        <f>IF(AND($Q171&gt;=90,$Q171&lt;=100),"Xuất sắc",IF(AND($Q171&gt;=75,$Q171&lt;90),"Tốt",IF(AND($Q171&gt;=50,$Q171&lt;75),"Hoàn thành",IF(AND($Q171&lt;50,$Q171&gt;0),"Không hoàn thành",IF($Q171=0,"Không đánh giá","")))))</f>
        <v>Tốt</v>
      </c>
      <c r="S171" s="461" t="str">
        <f>IFERROR((VLOOKUP($E171,'[1]XET CUOI NAM'!$D$9:$AC$341,21,0)),"-")</f>
        <v>A3</v>
      </c>
      <c r="T171" s="461" t="str">
        <f>IFERROR((VLOOKUP($E171,'[1]XET CUOI NAM'!$D$9:$AC$341,23,0)),"-")</f>
        <v>A4</v>
      </c>
      <c r="U171" s="588" t="str">
        <f>IFERROR((VLOOKUP($E171,[2]Sheet1!$D$7:$P$389,8,0)),"-")</f>
        <v>A4</v>
      </c>
      <c r="V171" s="490">
        <f>COUNTIF(S171:U171,"B1")+COUNTIF(S171:U171,"B2")*2</f>
        <v>0</v>
      </c>
      <c r="W171" s="490">
        <f>+COUNTIF(S171:U171,"C*")+COUNTIF(S171:U171,"D")</f>
        <v>0</v>
      </c>
      <c r="X171" s="682">
        <f t="shared" si="195"/>
        <v>5</v>
      </c>
      <c r="Y171" s="490">
        <f>IFERROR((VLOOKUP($E171,'[5]Chi tiet'!$D$7:$P$385,12,0)),"-")+IFERROR((VLOOKUP($E171,[6]Sheet1!$D$7:$P$382,12,0)),"-")+IFERROR((VLOOKUP($E171,[2]Sheet1!$D$7:$P$389,12,0)),"-")</f>
        <v>2</v>
      </c>
      <c r="Z171" s="490">
        <f>IFERROR((VLOOKUP($E171,'[5]Chi tiet'!$D$7:$P$385,13,0)),"-")+IFERROR((VLOOKUP($E171,[6]Sheet1!$D$7:$P$382,13,0)),"-")+IFERROR((VLOOKUP($E171,[2]Sheet1!$D$7:$P$389,13,0)),"-")</f>
        <v>3</v>
      </c>
      <c r="AA171" s="576" t="str">
        <f>IF(W171&gt;=1,"Không hoàn thành",IF(AND($Q171&gt;=90,$Q171&lt;=100,V171=0),"Xuất sắc",IF(AND($Q171&gt;=90,$Q171&lt;=100,V171=1),"Tốt",IF(AND($Q171&gt;=90,$Q171&lt;=100,V171=2),"Hoàn thành",IF(AND($Q171&gt;=90,$Q171&lt;=100,V171&gt;=3),"Không hoàn thành",IF(AND($Q171&gt;=75,$Q171&lt;90,V171=0),"Tốt",IF(AND($Q171&gt;=75,$Q171&lt;90,V171=1),"Hoàn thành",IF(AND($Q171&gt;=75,$Q171&lt;90,V171&gt;=2),"Không hoàn thành",IF(AND($Q171&gt;=50,$Q171&lt;75,V171=0),"Hoàn thành",IF(AND($Q171&gt;=50,$Q171&lt;=75,V171&gt;=1),"Không hoàn thành",IF(AND($Q171&gt;0,$Q171&lt;50),"Không hoàn thành",IF($Q171=0,"Không đánh giá",""))))))))))))</f>
        <v>Tốt</v>
      </c>
      <c r="AB171" s="541"/>
      <c r="AC171" s="10" t="str">
        <f>IF($L171="Xuất sắc","X","")</f>
        <v/>
      </c>
      <c r="AD171" s="10"/>
      <c r="AE171" s="82" t="str">
        <f>IF($L171="Tốt","X","")</f>
        <v>X</v>
      </c>
      <c r="AF171" s="82"/>
      <c r="AG171" s="10" t="str">
        <f>IF($L171="Hoàn thành","X","")</f>
        <v/>
      </c>
      <c r="AH171" s="82"/>
      <c r="AI171" s="10" t="str">
        <f>IF($L171="Không hoàn thành","X","")</f>
        <v/>
      </c>
      <c r="AJ171" s="506"/>
      <c r="AK171" s="10" t="str">
        <f>IF($L171="Không đánh giá","X","")</f>
        <v/>
      </c>
      <c r="AL171" s="141"/>
      <c r="AM171" s="10" t="str">
        <f>IF($AA171="Xuất sắc","X","")</f>
        <v/>
      </c>
      <c r="AN171" s="10"/>
      <c r="AO171" s="82" t="str">
        <f>IF($AA171="Tốt","X","")</f>
        <v>X</v>
      </c>
      <c r="AP171" s="82"/>
      <c r="AQ171" s="10" t="str">
        <f>IF($AA171="Hoàn thành","X","")</f>
        <v/>
      </c>
      <c r="AR171" s="82"/>
      <c r="AS171" s="10" t="str">
        <f>IF($AA171="Không hoàn thành","X","")</f>
        <v/>
      </c>
      <c r="AT171" s="506"/>
      <c r="AU171" s="10" t="str">
        <f>IF($AA171="Không đánh giá","X","")</f>
        <v/>
      </c>
      <c r="AV171" s="141"/>
      <c r="AW171" s="10"/>
    </row>
    <row r="172" spans="1:49" s="3" customFormat="1" ht="26.25" customHeight="1" x14ac:dyDescent="0.25">
      <c r="A172" s="19">
        <v>4</v>
      </c>
      <c r="B172" s="20" t="s">
        <v>451</v>
      </c>
      <c r="C172" s="39" t="s">
        <v>114</v>
      </c>
      <c r="D172" s="130">
        <v>40400000544</v>
      </c>
      <c r="E172" s="611" t="s">
        <v>1152</v>
      </c>
      <c r="F172" s="137">
        <v>90</v>
      </c>
      <c r="G172" s="137">
        <v>32</v>
      </c>
      <c r="H172" s="137">
        <v>60</v>
      </c>
      <c r="I172" s="175"/>
      <c r="J172" s="24"/>
      <c r="K172" s="139">
        <f t="shared" si="192"/>
        <v>92</v>
      </c>
      <c r="L172" s="514" t="str">
        <f t="shared" si="193"/>
        <v>Xuất sắc</v>
      </c>
      <c r="M172" s="130">
        <f t="shared" si="194"/>
        <v>32</v>
      </c>
      <c r="N172" s="586">
        <f>IF(ROUND(AVERAGE(VLOOKUP($S172,'Hệ số'!$B$5:$C$15,2,0),VLOOKUP($T172,'Hệ số'!$B$5:$C$15,2,0),VLOOKUP($U172,'Hệ số'!$B$5:$C$15,2,0)),1)&gt;=7.5,60,50)</f>
        <v>60</v>
      </c>
      <c r="O172" s="130" t="str">
        <f>IFERROR((VLOOKUP($E172,'[31]16.3-15.6 (total)  (2)'!$C$12:$F$138, 4,0)),"0")</f>
        <v>0</v>
      </c>
      <c r="P172" s="130"/>
      <c r="Q172" s="145">
        <f>M172+N172+O172-P172</f>
        <v>92</v>
      </c>
      <c r="R172" s="135" t="str">
        <f>IF(AND($Q172&gt;=90,$Q172&lt;=100),"Xuất sắc",IF(AND($Q172&gt;=75,$Q172&lt;90),"Tốt",IF(AND($Q172&gt;=50,$Q172&lt;75),"Hoàn thành",IF(AND($Q172&lt;50,$Q172&gt;0),"Không hoàn thành",IF($Q172=0,"Không đánh giá","")))))</f>
        <v>Xuất sắc</v>
      </c>
      <c r="S172" s="461" t="str">
        <f>IFERROR((VLOOKUP($E172,'[1]XET CUOI NAM'!$D$9:$AC$341,21,0)),"-")</f>
        <v>A3</v>
      </c>
      <c r="T172" s="461" t="str">
        <f>IFERROR((VLOOKUP($E172,'[1]XET CUOI NAM'!$D$9:$AC$341,23,0)),"-")</f>
        <v>A3</v>
      </c>
      <c r="U172" s="588" t="str">
        <f>IFERROR((VLOOKUP($E172,[2]Sheet1!$D$7:$P$389,8,0)),"-")</f>
        <v>A3</v>
      </c>
      <c r="V172" s="490">
        <f>COUNTIF(S172:U172,"B1")+COUNTIF(S172:U172,"B2")*2</f>
        <v>0</v>
      </c>
      <c r="W172" s="490">
        <f>+COUNTIF(S172:U172,"C*")+COUNTIF(S172:U172,"D")</f>
        <v>0</v>
      </c>
      <c r="X172" s="682">
        <f t="shared" si="195"/>
        <v>8</v>
      </c>
      <c r="Y172" s="490">
        <f>IFERROR((VLOOKUP($E172,'[5]Chi tiet'!$D$7:$P$385,12,0)),"-")+IFERROR((VLOOKUP($E172,[6]Sheet1!$D$7:$P$382,12,0)),"-")+IFERROR((VLOOKUP($E172,[2]Sheet1!$D$7:$P$389,12,0)),"-")</f>
        <v>4</v>
      </c>
      <c r="Z172" s="490">
        <f>IFERROR((VLOOKUP($E172,'[5]Chi tiet'!$D$7:$P$385,13,0)),"-")+IFERROR((VLOOKUP($E172,[6]Sheet1!$D$7:$P$382,13,0)),"-")+IFERROR((VLOOKUP($E172,[2]Sheet1!$D$7:$P$389,13,0)),"-")</f>
        <v>4</v>
      </c>
      <c r="AA172" s="576" t="str">
        <f>IF(W172&gt;=1,"Không hoàn thành",IF(AND($Q172&gt;=90,$Q172&lt;=100,V172=0),"Xuất sắc",IF(AND($Q172&gt;=90,$Q172&lt;=100,V172=1),"Tốt",IF(AND($Q172&gt;=90,$Q172&lt;=100,V172=2),"Hoàn thành",IF(AND($Q172&gt;=90,$Q172&lt;=100,V172&gt;=3),"Không hoàn thành",IF(AND($Q172&gt;=75,$Q172&lt;90,V172=0),"Tốt",IF(AND($Q172&gt;=75,$Q172&lt;90,V172=1),"Hoàn thành",IF(AND($Q172&gt;=75,$Q172&lt;90,V172&gt;=2),"Không hoàn thành",IF(AND($Q172&gt;=50,$Q172&lt;75,V172=0),"Hoàn thành",IF(AND($Q172&gt;=50,$Q172&lt;=75,V172&gt;=1),"Không hoàn thành",IF(AND($Q172&gt;0,$Q172&lt;50),"Không hoàn thành",IF($Q172=0,"Không đánh giá",""))))))))))))</f>
        <v>Xuất sắc</v>
      </c>
      <c r="AB172" s="538"/>
      <c r="AC172" s="10" t="str">
        <f>IF($L172="Xuất sắc","X","")</f>
        <v>X</v>
      </c>
      <c r="AD172" s="10"/>
      <c r="AE172" s="82" t="str">
        <f>IF($L172="Tốt","X","")</f>
        <v/>
      </c>
      <c r="AF172" s="82"/>
      <c r="AG172" s="10" t="str">
        <f>IF($L172="Hoàn thành","X","")</f>
        <v/>
      </c>
      <c r="AH172" s="82"/>
      <c r="AI172" s="10" t="str">
        <f>IF($L172="Không hoàn thành","X","")</f>
        <v/>
      </c>
      <c r="AJ172" s="506"/>
      <c r="AK172" s="10" t="str">
        <f>IF($L172="Không đánh giá","X","")</f>
        <v/>
      </c>
      <c r="AL172" s="141"/>
      <c r="AM172" s="10" t="str">
        <f>IF($AA172="Xuất sắc","X","")</f>
        <v>X</v>
      </c>
      <c r="AN172" s="10"/>
      <c r="AO172" s="82" t="str">
        <f>IF($AA172="Tốt","X","")</f>
        <v/>
      </c>
      <c r="AP172" s="82"/>
      <c r="AQ172" s="10" t="str">
        <f>IF($AA172="Hoàn thành","X","")</f>
        <v/>
      </c>
      <c r="AR172" s="82"/>
      <c r="AS172" s="10" t="str">
        <f>IF($AA172="Không hoàn thành","X","")</f>
        <v/>
      </c>
      <c r="AT172" s="506"/>
      <c r="AU172" s="10" t="str">
        <f>IF($AA172="Không đánh giá","X","")</f>
        <v/>
      </c>
      <c r="AV172" s="141"/>
      <c r="AW172" s="10"/>
    </row>
    <row r="173" spans="1:49" s="3" customFormat="1" ht="26.25" customHeight="1" x14ac:dyDescent="0.25">
      <c r="A173" s="74" t="s">
        <v>675</v>
      </c>
      <c r="B173" s="75" t="s">
        <v>443</v>
      </c>
      <c r="C173" s="76"/>
      <c r="D173" s="593"/>
      <c r="E173" s="593"/>
      <c r="F173" s="74"/>
      <c r="G173" s="77"/>
      <c r="H173" s="77"/>
      <c r="I173" s="77"/>
      <c r="J173" s="77"/>
      <c r="K173" s="77"/>
      <c r="L173" s="513"/>
      <c r="M173" s="160"/>
      <c r="N173" s="160"/>
      <c r="O173" s="160"/>
      <c r="P173" s="160"/>
      <c r="Q173" s="160"/>
      <c r="R173" s="135"/>
      <c r="S173" s="461" t="str">
        <f>IFERROR((VLOOKUP($E173,'[1]XET CUOI NAM'!$D$9:$AC$341,21,0)),"-")</f>
        <v>-</v>
      </c>
      <c r="T173" s="461" t="str">
        <f>IFERROR((VLOOKUP($E173,'[1]XET CUOI NAM'!$D$9:$AC$341,23,0)),"-")</f>
        <v>-</v>
      </c>
      <c r="U173" s="588">
        <f>IFERROR((VLOOKUP($E173,[2]Sheet1!$D$7:$P$389,8,0)),"-")</f>
        <v>4</v>
      </c>
      <c r="V173" s="490"/>
      <c r="W173" s="490"/>
      <c r="X173" s="682"/>
      <c r="Y173" s="490"/>
      <c r="Z173" s="490"/>
      <c r="AA173" s="576"/>
      <c r="AB173" s="532"/>
      <c r="AC173" s="78">
        <f>COUNTIF(AC174:AC176,"x")</f>
        <v>2</v>
      </c>
      <c r="AD173" s="84">
        <f>AC173/($AC173+$AE173+$AG173+$AI173+$AK173)</f>
        <v>0.66666666666666663</v>
      </c>
      <c r="AE173" s="78">
        <f>COUNTIF(AE174:AE176,"x")</f>
        <v>1</v>
      </c>
      <c r="AF173" s="84">
        <f>AE173/($AC173+$AE173+$AG173+$AI173+$AK173)</f>
        <v>0.33333333333333331</v>
      </c>
      <c r="AG173" s="78">
        <f>COUNTIF(AG174:AG176,"x")</f>
        <v>0</v>
      </c>
      <c r="AH173" s="84">
        <f>AG173/($AC173+$AE173+$AG173+$AI173+$AK173)</f>
        <v>0</v>
      </c>
      <c r="AI173" s="78">
        <f>COUNTIF(AI174:AI176,"x")</f>
        <v>0</v>
      </c>
      <c r="AJ173" s="84">
        <f>AI173/($AC173+$AE173+$AG173+$AI173+$AK173)</f>
        <v>0</v>
      </c>
      <c r="AK173" s="78">
        <f>COUNTIF(AK174:AK176,"x")</f>
        <v>0</v>
      </c>
      <c r="AL173" s="84">
        <f>AK173/($AC173+$AE173+$AG173+$AI173+$AK173)</f>
        <v>0</v>
      </c>
      <c r="AM173" s="78">
        <f>COUNTIF(AM174:AM176,"x")</f>
        <v>2</v>
      </c>
      <c r="AN173" s="84">
        <f>AM173/($AM173+$AO173+$AQ173+$AS173+$AU173)</f>
        <v>0.66666666666666663</v>
      </c>
      <c r="AO173" s="78">
        <f>COUNTIF(AO174:AO176,"x")</f>
        <v>1</v>
      </c>
      <c r="AP173" s="84">
        <f>AO173/($AM173+$AO173+$AQ173+$AS173+$AU173)</f>
        <v>0.33333333333333331</v>
      </c>
      <c r="AQ173" s="78">
        <f>COUNTIF(AQ174:AQ176,"x")</f>
        <v>0</v>
      </c>
      <c r="AR173" s="84">
        <f>AQ173/($AM173+$AO173+$AQ173+$AS173+$AU173)</f>
        <v>0</v>
      </c>
      <c r="AS173" s="78">
        <f>COUNTIF(AS174:AS176,"x")</f>
        <v>0</v>
      </c>
      <c r="AT173" s="84">
        <f>AS173/($AM173+$AO173+$AQ173+$AS173+$AU173)</f>
        <v>0</v>
      </c>
      <c r="AU173" s="78">
        <f>COUNTIF(AU174:AU176,"x")</f>
        <v>0</v>
      </c>
      <c r="AV173" s="84">
        <f>AU173/($AM173+$AO173+$AQ173+$AS173+$AU173)</f>
        <v>0</v>
      </c>
      <c r="AW173" s="10"/>
    </row>
    <row r="174" spans="1:49" s="3" customFormat="1" ht="26.25" customHeight="1" x14ac:dyDescent="0.25">
      <c r="A174" s="19">
        <v>5</v>
      </c>
      <c r="B174" s="20" t="s">
        <v>452</v>
      </c>
      <c r="C174" s="39" t="s">
        <v>97</v>
      </c>
      <c r="D174" s="130" t="s">
        <v>453</v>
      </c>
      <c r="E174" s="611" t="s">
        <v>1155</v>
      </c>
      <c r="F174" s="137">
        <v>90</v>
      </c>
      <c r="G174" s="137">
        <v>31</v>
      </c>
      <c r="H174" s="137">
        <v>60</v>
      </c>
      <c r="I174" s="24"/>
      <c r="J174" s="24"/>
      <c r="K174" s="139">
        <f t="shared" si="192"/>
        <v>91</v>
      </c>
      <c r="L174" s="514" t="str">
        <f t="shared" si="193"/>
        <v>Xuất sắc</v>
      </c>
      <c r="M174" s="130">
        <f t="shared" ref="M174:M176" si="196">G174</f>
        <v>31</v>
      </c>
      <c r="N174" s="586">
        <f>IF(ROUND(AVERAGE(VLOOKUP($S174,'Hệ số'!$B$5:$C$15,2,0),VLOOKUP($T174,'Hệ số'!$B$5:$C$15,2,0),VLOOKUP($U174,'Hệ số'!$B$5:$C$15,2,0)),1)&gt;=7.5,60,50)</f>
        <v>60</v>
      </c>
      <c r="O174" s="130" t="str">
        <f>IFERROR((VLOOKUP($E174,'[31]16.3-15.6 (total)  (2)'!$C$12:$F$138, 4,0)),"0")</f>
        <v>0</v>
      </c>
      <c r="P174" s="130"/>
      <c r="Q174" s="145">
        <f>M174+N174+O174-P174</f>
        <v>91</v>
      </c>
      <c r="R174" s="135" t="str">
        <f>IF(AND($Q174&gt;=90,$Q174&lt;=100),"Xuất sắc",IF(AND($Q174&gt;=75,$Q174&lt;90),"Tốt",IF(AND($Q174&gt;=50,$Q174&lt;75),"Hoàn thành",IF(AND($Q174&lt;50,$Q174&gt;0),"Không hoàn thành",IF($Q174=0,"Không đánh giá","")))))</f>
        <v>Xuất sắc</v>
      </c>
      <c r="S174" s="461" t="str">
        <f>IFERROR((VLOOKUP($E174,'[1]XET CUOI NAM'!$D$9:$AC$341,21,0)),"-")</f>
        <v>A3</v>
      </c>
      <c r="T174" s="461" t="str">
        <f>IFERROR((VLOOKUP($E174,'[1]XET CUOI NAM'!$D$9:$AC$341,23,0)),"-")</f>
        <v>A3</v>
      </c>
      <c r="U174" s="588" t="str">
        <f>IFERROR((VLOOKUP($E174,[2]Sheet1!$D$7:$P$389,8,0)),"-")</f>
        <v>A3</v>
      </c>
      <c r="V174" s="490">
        <f>COUNTIF(S174:U174,"B1")+COUNTIF(S174:U174,"B2")*2</f>
        <v>0</v>
      </c>
      <c r="W174" s="490">
        <f>+COUNTIF(S174:U174,"C*")+COUNTIF(S174:U174,"D")</f>
        <v>0</v>
      </c>
      <c r="X174" s="682">
        <f t="shared" ref="X174:X176" si="197">SUM(Y174:Z174)</f>
        <v>10</v>
      </c>
      <c r="Y174" s="490">
        <f>IFERROR((VLOOKUP($E174,'[5]Chi tiet'!$D$7:$P$385,12,0)),"-")+IFERROR((VLOOKUP($E174,[6]Sheet1!$D$7:$P$382,12,0)),"-")+IFERROR((VLOOKUP($E174,[2]Sheet1!$D$7:$P$389,12,0)),"-")</f>
        <v>4</v>
      </c>
      <c r="Z174" s="490">
        <f>IFERROR((VLOOKUP($E174,'[5]Chi tiet'!$D$7:$P$385,13,0)),"-")+IFERROR((VLOOKUP($E174,[6]Sheet1!$D$7:$P$382,13,0)),"-")+IFERROR((VLOOKUP($E174,[2]Sheet1!$D$7:$P$389,13,0)),"-")</f>
        <v>6</v>
      </c>
      <c r="AA174" s="576" t="str">
        <f>IF(W174&gt;=1,"Không hoàn thành",IF(AND($Q174&gt;=90,$Q174&lt;=100,V174=0),"Xuất sắc",IF(AND($Q174&gt;=90,$Q174&lt;=100,V174=1),"Tốt",IF(AND($Q174&gt;=90,$Q174&lt;=100,V174=2),"Hoàn thành",IF(AND($Q174&gt;=90,$Q174&lt;=100,V174&gt;=3),"Không hoàn thành",IF(AND($Q174&gt;=75,$Q174&lt;90,V174=0),"Tốt",IF(AND($Q174&gt;=75,$Q174&lt;90,V174=1),"Hoàn thành",IF(AND($Q174&gt;=75,$Q174&lt;90,V174&gt;=2),"Không hoàn thành",IF(AND($Q174&gt;=50,$Q174&lt;75,V174=0),"Hoàn thành",IF(AND($Q174&gt;=50,$Q174&lt;=75,V174&gt;=1),"Không hoàn thành",IF(AND($Q174&gt;0,$Q174&lt;50),"Không hoàn thành",IF($Q174=0,"Không đánh giá",""))))))))))))</f>
        <v>Xuất sắc</v>
      </c>
      <c r="AB174" s="538"/>
      <c r="AC174" s="10" t="str">
        <f>IF($L174="Xuất sắc","X","")</f>
        <v>X</v>
      </c>
      <c r="AD174" s="10"/>
      <c r="AE174" s="82" t="str">
        <f>IF($L174="Tốt","X","")</f>
        <v/>
      </c>
      <c r="AF174" s="82"/>
      <c r="AG174" s="10" t="str">
        <f>IF($L174="Hoàn thành","X","")</f>
        <v/>
      </c>
      <c r="AH174" s="82"/>
      <c r="AI174" s="10" t="str">
        <f>IF($L174="Không hoàn thành","X","")</f>
        <v/>
      </c>
      <c r="AJ174" s="506"/>
      <c r="AK174" s="10" t="str">
        <f>IF($L174="Không đánh giá","X","")</f>
        <v/>
      </c>
      <c r="AL174" s="141"/>
      <c r="AM174" s="10" t="str">
        <f>IF($AA174="Xuất sắc","X","")</f>
        <v>X</v>
      </c>
      <c r="AN174" s="10"/>
      <c r="AO174" s="82" t="str">
        <f>IF($AA174="Tốt","X","")</f>
        <v/>
      </c>
      <c r="AP174" s="82"/>
      <c r="AQ174" s="10" t="str">
        <f>IF($AA174="Hoàn thành","X","")</f>
        <v/>
      </c>
      <c r="AR174" s="82"/>
      <c r="AS174" s="10" t="str">
        <f>IF($AA174="Không hoàn thành","X","")</f>
        <v/>
      </c>
      <c r="AT174" s="506"/>
      <c r="AU174" s="10" t="str">
        <f>IF($AA174="Không đánh giá","X","")</f>
        <v/>
      </c>
      <c r="AV174" s="141"/>
      <c r="AW174" s="10"/>
    </row>
    <row r="175" spans="1:49" s="5" customFormat="1" ht="26.25" customHeight="1" x14ac:dyDescent="0.25">
      <c r="A175" s="19">
        <v>6</v>
      </c>
      <c r="B175" s="20" t="s">
        <v>163</v>
      </c>
      <c r="C175" s="39" t="s">
        <v>145</v>
      </c>
      <c r="D175" s="130" t="s">
        <v>454</v>
      </c>
      <c r="E175" s="611" t="s">
        <v>1154</v>
      </c>
      <c r="F175" s="137">
        <v>90</v>
      </c>
      <c r="G175" s="137">
        <v>31</v>
      </c>
      <c r="H175" s="137">
        <v>60</v>
      </c>
      <c r="I175" s="24"/>
      <c r="J175" s="24"/>
      <c r="K175" s="139">
        <f t="shared" si="192"/>
        <v>91</v>
      </c>
      <c r="L175" s="514" t="str">
        <f t="shared" si="193"/>
        <v>Xuất sắc</v>
      </c>
      <c r="M175" s="130">
        <f t="shared" si="196"/>
        <v>31</v>
      </c>
      <c r="N175" s="586">
        <f>IF(ROUND(AVERAGE(VLOOKUP($S175,'Hệ số'!$B$5:$C$15,2,0),VLOOKUP($T175,'Hệ số'!$B$5:$C$15,2,0),VLOOKUP($U175,'Hệ số'!$B$5:$C$15,2,0)),1)&gt;=7.5,60,50)</f>
        <v>60</v>
      </c>
      <c r="O175" s="130" t="str">
        <f>IFERROR((VLOOKUP($E175,'[31]16.3-15.6 (total)  (2)'!$C$12:$F$138, 4,0)),"0")</f>
        <v>0</v>
      </c>
      <c r="P175" s="130"/>
      <c r="Q175" s="145">
        <f>M175+N175+O175-P175</f>
        <v>91</v>
      </c>
      <c r="R175" s="135" t="str">
        <f>IF(AND($Q175&gt;=90,$Q175&lt;=100),"Xuất sắc",IF(AND($Q175&gt;=75,$Q175&lt;90),"Tốt",IF(AND($Q175&gt;=50,$Q175&lt;75),"Hoàn thành",IF(AND($Q175&lt;50,$Q175&gt;0),"Không hoàn thành",IF($Q175=0,"Không đánh giá","")))))</f>
        <v>Xuất sắc</v>
      </c>
      <c r="S175" s="461" t="str">
        <f>IFERROR((VLOOKUP($E175,'[1]XET CUOI NAM'!$D$9:$AC$341,21,0)),"-")</f>
        <v>A2</v>
      </c>
      <c r="T175" s="461" t="str">
        <f>IFERROR((VLOOKUP($E175,'[1]XET CUOI NAM'!$D$9:$AC$341,23,0)),"-")</f>
        <v>A3</v>
      </c>
      <c r="U175" s="588" t="str">
        <f>IFERROR((VLOOKUP($E175,[2]Sheet1!$D$7:$P$389,8,0)),"-")</f>
        <v>A3</v>
      </c>
      <c r="V175" s="490">
        <f>COUNTIF(S175:U175,"B1")+COUNTIF(S175:U175,"B2")*2</f>
        <v>0</v>
      </c>
      <c r="W175" s="490">
        <f>+COUNTIF(S175:U175,"C*")+COUNTIF(S175:U175,"D")</f>
        <v>0</v>
      </c>
      <c r="X175" s="682">
        <f t="shared" si="197"/>
        <v>8</v>
      </c>
      <c r="Y175" s="490">
        <f>IFERROR((VLOOKUP($E175,'[5]Chi tiet'!$D$7:$P$385,12,0)),"-")+IFERROR((VLOOKUP($E175,[6]Sheet1!$D$7:$P$382,12,0)),"-")+IFERROR((VLOOKUP($E175,[2]Sheet1!$D$7:$P$389,12,0)),"-")</f>
        <v>2</v>
      </c>
      <c r="Z175" s="490">
        <f>IFERROR((VLOOKUP($E175,'[5]Chi tiet'!$D$7:$P$385,13,0)),"-")+IFERROR((VLOOKUP($E175,[6]Sheet1!$D$7:$P$382,13,0)),"-")+IFERROR((VLOOKUP($E175,[2]Sheet1!$D$7:$P$389,13,0)),"-")</f>
        <v>6</v>
      </c>
      <c r="AA175" s="576" t="str">
        <f>IF(W175&gt;=1,"Không hoàn thành",IF(AND($Q175&gt;=90,$Q175&lt;=100,V175=0),"Xuất sắc",IF(AND($Q175&gt;=90,$Q175&lt;=100,V175=1),"Tốt",IF(AND($Q175&gt;=90,$Q175&lt;=100,V175=2),"Hoàn thành",IF(AND($Q175&gt;=90,$Q175&lt;=100,V175&gt;=3),"Không hoàn thành",IF(AND($Q175&gt;=75,$Q175&lt;90,V175=0),"Tốt",IF(AND($Q175&gt;=75,$Q175&lt;90,V175=1),"Hoàn thành",IF(AND($Q175&gt;=75,$Q175&lt;90,V175&gt;=2),"Không hoàn thành",IF(AND($Q175&gt;=50,$Q175&lt;75,V175=0),"Hoàn thành",IF(AND($Q175&gt;=50,$Q175&lt;=75,V175&gt;=1),"Không hoàn thành",IF(AND($Q175&gt;0,$Q175&lt;50),"Không hoàn thành",IF($Q175=0,"Không đánh giá",""))))))))))))</f>
        <v>Xuất sắc</v>
      </c>
      <c r="AB175" s="542"/>
      <c r="AC175" s="10" t="str">
        <f>IF($L175="Xuất sắc","X","")</f>
        <v>X</v>
      </c>
      <c r="AD175" s="10"/>
      <c r="AE175" s="82" t="str">
        <f>IF($L175="Tốt","X","")</f>
        <v/>
      </c>
      <c r="AF175" s="82"/>
      <c r="AG175" s="10" t="str">
        <f>IF($L175="Hoàn thành","X","")</f>
        <v/>
      </c>
      <c r="AH175" s="82"/>
      <c r="AI175" s="10" t="str">
        <f>IF($L175="Không hoàn thành","X","")</f>
        <v/>
      </c>
      <c r="AJ175" s="506"/>
      <c r="AK175" s="10" t="str">
        <f>IF($L175="Không đánh giá","X","")</f>
        <v/>
      </c>
      <c r="AL175" s="141"/>
      <c r="AM175" s="10" t="str">
        <f>IF($AA175="Xuất sắc","X","")</f>
        <v>X</v>
      </c>
      <c r="AN175" s="10"/>
      <c r="AO175" s="82" t="str">
        <f>IF($AA175="Tốt","X","")</f>
        <v/>
      </c>
      <c r="AP175" s="82"/>
      <c r="AQ175" s="10" t="str">
        <f>IF($AA175="Hoàn thành","X","")</f>
        <v/>
      </c>
      <c r="AR175" s="82"/>
      <c r="AS175" s="10" t="str">
        <f>IF($AA175="Không hoàn thành","X","")</f>
        <v/>
      </c>
      <c r="AT175" s="506"/>
      <c r="AU175" s="10" t="str">
        <f>IF($AA175="Không đánh giá","X","")</f>
        <v/>
      </c>
      <c r="AV175" s="141"/>
      <c r="AW175" s="556"/>
    </row>
    <row r="176" spans="1:49" s="5" customFormat="1" ht="26.25" customHeight="1" x14ac:dyDescent="0.25">
      <c r="A176" s="19">
        <v>7</v>
      </c>
      <c r="B176" s="20" t="s">
        <v>822</v>
      </c>
      <c r="C176" s="39" t="s">
        <v>537</v>
      </c>
      <c r="D176" s="130"/>
      <c r="E176" s="611" t="s">
        <v>1156</v>
      </c>
      <c r="F176" s="137">
        <v>80</v>
      </c>
      <c r="G176" s="137">
        <v>31</v>
      </c>
      <c r="H176" s="137">
        <v>50</v>
      </c>
      <c r="I176" s="24"/>
      <c r="J176" s="24"/>
      <c r="K176" s="139">
        <f t="shared" si="192"/>
        <v>81</v>
      </c>
      <c r="L176" s="514" t="str">
        <f t="shared" si="193"/>
        <v>Tốt</v>
      </c>
      <c r="M176" s="130">
        <f t="shared" si="196"/>
        <v>31</v>
      </c>
      <c r="N176" s="586">
        <f>IF(ROUND(AVERAGE(VLOOKUP($S176,'Hệ số'!$B$5:$C$15,2,0),VLOOKUP($T176,'Hệ số'!$B$5:$C$15,2,0),VLOOKUP($U176,'Hệ số'!$B$5:$C$15,2,0)),1)&gt;=7.5,60,50)</f>
        <v>50</v>
      </c>
      <c r="O176" s="130" t="str">
        <f>IFERROR((VLOOKUP($E176,'[31]16.3-15.6 (total)  (2)'!$C$12:$F$138, 4,0)),"0")</f>
        <v>0</v>
      </c>
      <c r="P176" s="130"/>
      <c r="Q176" s="145">
        <f>M176+N176+O176-P176</f>
        <v>81</v>
      </c>
      <c r="R176" s="135" t="str">
        <f>IF(AND($Q176&gt;=90,$Q176&lt;=100),"Xuất sắc",IF(AND($Q176&gt;=75,$Q176&lt;90),"Tốt",IF(AND($Q176&gt;=50,$Q176&lt;75),"Hoàn thành",IF(AND($Q176&lt;50,$Q176&gt;0),"Không hoàn thành",IF($Q176=0,"Không đánh giá","")))))</f>
        <v>Tốt</v>
      </c>
      <c r="S176" s="461" t="str">
        <f>IFERROR((VLOOKUP($E176,'[1]XET CUOI NAM'!$D$9:$AC$341,21,0)),"-")</f>
        <v>A3</v>
      </c>
      <c r="T176" s="461" t="str">
        <f>IFERROR((VLOOKUP($E176,'[1]XET CUOI NAM'!$D$9:$AC$341,23,0)),"-")</f>
        <v>A4</v>
      </c>
      <c r="U176" s="588" t="str">
        <f>IFERROR((VLOOKUP($E176,[2]Sheet1!$D$7:$P$389,8,0)),"-")</f>
        <v>A4</v>
      </c>
      <c r="V176" s="490">
        <f>COUNTIF(S176:U176,"B1")+COUNTIF(S176:U176,"B2")*2</f>
        <v>0</v>
      </c>
      <c r="W176" s="490">
        <f>+COUNTIF(S176:U176,"C*")+COUNTIF(S176:U176,"D")</f>
        <v>0</v>
      </c>
      <c r="X176" s="682">
        <f t="shared" si="197"/>
        <v>8</v>
      </c>
      <c r="Y176" s="490">
        <f>IFERROR((VLOOKUP($E176,'[5]Chi tiet'!$D$7:$P$385,12,0)),"-")+IFERROR((VLOOKUP($E176,[6]Sheet1!$D$7:$P$382,12,0)),"-")+IFERROR((VLOOKUP($E176,[2]Sheet1!$D$7:$P$389,12,0)),"-")</f>
        <v>4</v>
      </c>
      <c r="Z176" s="490">
        <f>IFERROR((VLOOKUP($E176,'[5]Chi tiet'!$D$7:$P$385,13,0)),"-")+IFERROR((VLOOKUP($E176,[6]Sheet1!$D$7:$P$382,13,0)),"-")+IFERROR((VLOOKUP($E176,[2]Sheet1!$D$7:$P$389,13,0)),"-")</f>
        <v>4</v>
      </c>
      <c r="AA176" s="576" t="str">
        <f>IF(W176&gt;=1,"Không hoàn thành",IF(AND($Q176&gt;=90,$Q176&lt;=100,V176=0),"Xuất sắc",IF(AND($Q176&gt;=90,$Q176&lt;=100,V176=1),"Tốt",IF(AND($Q176&gt;=90,$Q176&lt;=100,V176=2),"Hoàn thành",IF(AND($Q176&gt;=90,$Q176&lt;=100,V176&gt;=3),"Không hoàn thành",IF(AND($Q176&gt;=75,$Q176&lt;90,V176=0),"Tốt",IF(AND($Q176&gt;=75,$Q176&lt;90,V176=1),"Hoàn thành",IF(AND($Q176&gt;=75,$Q176&lt;90,V176&gt;=2),"Không hoàn thành",IF(AND($Q176&gt;=50,$Q176&lt;75,V176=0),"Hoàn thành",IF(AND($Q176&gt;=50,$Q176&lt;=75,V176&gt;=1),"Không hoàn thành",IF(AND($Q176&gt;0,$Q176&lt;50),"Không hoàn thành",IF($Q176=0,"Không đánh giá",""))))))))))))</f>
        <v>Tốt</v>
      </c>
      <c r="AB176" s="542"/>
      <c r="AC176" s="10" t="str">
        <f>IF($L176="Xuất sắc","X","")</f>
        <v/>
      </c>
      <c r="AD176" s="10"/>
      <c r="AE176" s="82" t="str">
        <f>IF($L176="Tốt","X","")</f>
        <v>X</v>
      </c>
      <c r="AF176" s="82"/>
      <c r="AG176" s="10" t="str">
        <f>IF($L176="Hoàn thành","X","")</f>
        <v/>
      </c>
      <c r="AH176" s="82"/>
      <c r="AI176" s="10" t="str">
        <f>IF($L176="Không hoàn thành","X","")</f>
        <v/>
      </c>
      <c r="AJ176" s="506"/>
      <c r="AK176" s="10" t="str">
        <f>IF($L176="Không đánh giá","X","")</f>
        <v/>
      </c>
      <c r="AL176" s="141"/>
      <c r="AM176" s="10" t="str">
        <f>IF($AA176="Xuất sắc","X","")</f>
        <v/>
      </c>
      <c r="AN176" s="10"/>
      <c r="AO176" s="82" t="str">
        <f>IF($AA176="Tốt","X","")</f>
        <v>X</v>
      </c>
      <c r="AP176" s="82"/>
      <c r="AQ176" s="10" t="str">
        <f>IF($AA176="Hoàn thành","X","")</f>
        <v/>
      </c>
      <c r="AR176" s="82"/>
      <c r="AS176" s="10" t="str">
        <f>IF($AA176="Không hoàn thành","X","")</f>
        <v/>
      </c>
      <c r="AT176" s="506"/>
      <c r="AU176" s="10" t="str">
        <f>IF($AA176="Không đánh giá","X","")</f>
        <v/>
      </c>
      <c r="AV176" s="141"/>
      <c r="AW176" s="556"/>
    </row>
    <row r="177" spans="1:49" s="51" customFormat="1" ht="26.25" customHeight="1" x14ac:dyDescent="0.25">
      <c r="A177" s="778" t="s">
        <v>457</v>
      </c>
      <c r="B177" s="792" t="s">
        <v>295</v>
      </c>
      <c r="C177" s="675"/>
      <c r="D177" s="705"/>
      <c r="E177" s="705"/>
      <c r="F177" s="791"/>
      <c r="G177" s="88"/>
      <c r="H177" s="88"/>
      <c r="I177" s="88"/>
      <c r="J177" s="88"/>
      <c r="K177" s="155"/>
      <c r="L177" s="515"/>
      <c r="M177" s="163"/>
      <c r="N177" s="163"/>
      <c r="O177" s="163"/>
      <c r="P177" s="163"/>
      <c r="Q177" s="156"/>
      <c r="R177" s="135"/>
      <c r="S177" s="461" t="str">
        <f>IFERROR((VLOOKUP($E177,'[1]XET CUOI NAM'!$D$9:$AC$341,21,0)),"-")</f>
        <v>-</v>
      </c>
      <c r="T177" s="461" t="str">
        <f>IFERROR((VLOOKUP($E177,'[1]XET CUOI NAM'!$D$9:$AC$341,23,0)),"-")</f>
        <v>-</v>
      </c>
      <c r="U177" s="588">
        <f>IFERROR((VLOOKUP($E177,[2]Sheet1!$D$7:$P$389,8,0)),"-")</f>
        <v>4</v>
      </c>
      <c r="V177" s="490"/>
      <c r="W177" s="490"/>
      <c r="X177" s="682"/>
      <c r="Y177" s="490"/>
      <c r="Z177" s="490"/>
      <c r="AA177" s="576"/>
      <c r="AB177" s="544"/>
      <c r="AC177" s="30">
        <f>AC178+AC180+AC182</f>
        <v>0</v>
      </c>
      <c r="AD177" s="85">
        <f>AC177/($AC177+$AE177+$AG177+$AI177+$AK177)</f>
        <v>0</v>
      </c>
      <c r="AE177" s="30">
        <f>AE178+AE180+AE182</f>
        <v>3</v>
      </c>
      <c r="AF177" s="85">
        <f>AE177/($AC177+$AE177+$AG177+$AI177+$AK177)</f>
        <v>1</v>
      </c>
      <c r="AG177" s="30">
        <f>AG178+AG180+AG182</f>
        <v>0</v>
      </c>
      <c r="AH177" s="85">
        <f>AG177/($AC177+$AE177+$AG177+$AI177+$AK177)</f>
        <v>0</v>
      </c>
      <c r="AI177" s="30">
        <f>AI178+AI180+AI182</f>
        <v>0</v>
      </c>
      <c r="AJ177" s="85">
        <f>AI177/($AC177+$AE177+$AG177+$AI177+$AK177)</f>
        <v>0</v>
      </c>
      <c r="AK177" s="30">
        <f>AK178+AK180+AK182</f>
        <v>0</v>
      </c>
      <c r="AL177" s="85">
        <f>AK177/($AC177+$AE177+$AG177+$AI177+$AK177)</f>
        <v>0</v>
      </c>
      <c r="AM177" s="30">
        <f>AM178+AM180+AM182</f>
        <v>0</v>
      </c>
      <c r="AN177" s="85">
        <f>AM177/($AM177+$AO177+$AQ177+$AS177+$AU177)</f>
        <v>0</v>
      </c>
      <c r="AO177" s="30">
        <f>AO178+AO180+AO182</f>
        <v>3</v>
      </c>
      <c r="AP177" s="85">
        <f>AO177/($AM177+$AO177+$AQ177+$AS177+$AU177)</f>
        <v>1</v>
      </c>
      <c r="AQ177" s="30">
        <f>AQ178+AQ180+AQ182</f>
        <v>0</v>
      </c>
      <c r="AR177" s="85">
        <f>AQ177/($AM177+$AO177+$AQ177+$AS177+$AU177)</f>
        <v>0</v>
      </c>
      <c r="AS177" s="30">
        <f>AS178+AS180+AS182</f>
        <v>0</v>
      </c>
      <c r="AT177" s="85">
        <f>AS177/($AM177+$AO177+$AQ177+$AS177+$AU177)</f>
        <v>0</v>
      </c>
      <c r="AU177" s="30">
        <f>AU178+AU180+AU182</f>
        <v>0</v>
      </c>
      <c r="AV177" s="85">
        <f>AU177/($AM177+$AO177+$AQ177+$AS177+$AU177)</f>
        <v>0</v>
      </c>
      <c r="AW177" s="557"/>
    </row>
    <row r="178" spans="1:49" s="3" customFormat="1" ht="26.25" customHeight="1" x14ac:dyDescent="0.25">
      <c r="A178" s="74" t="s">
        <v>672</v>
      </c>
      <c r="B178" s="75" t="s">
        <v>23</v>
      </c>
      <c r="C178" s="76"/>
      <c r="D178" s="593"/>
      <c r="E178" s="593"/>
      <c r="F178" s="74"/>
      <c r="G178" s="77"/>
      <c r="H178" s="77"/>
      <c r="I178" s="77"/>
      <c r="J178" s="77"/>
      <c r="K178" s="77"/>
      <c r="L178" s="513"/>
      <c r="M178" s="160"/>
      <c r="N178" s="160"/>
      <c r="O178" s="160"/>
      <c r="P178" s="160"/>
      <c r="Q178" s="160"/>
      <c r="R178" s="135"/>
      <c r="S178" s="461" t="str">
        <f>IFERROR((VLOOKUP($E178,'[1]XET CUOI NAM'!$D$9:$AC$341,21,0)),"-")</f>
        <v>-</v>
      </c>
      <c r="T178" s="461" t="str">
        <f>IFERROR((VLOOKUP($E178,'[1]XET CUOI NAM'!$D$9:$AC$341,23,0)),"-")</f>
        <v>-</v>
      </c>
      <c r="U178" s="588">
        <f>IFERROR((VLOOKUP($E178,[2]Sheet1!$D$7:$P$389,8,0)),"-")</f>
        <v>4</v>
      </c>
      <c r="V178" s="490"/>
      <c r="W178" s="490"/>
      <c r="X178" s="682"/>
      <c r="Y178" s="490"/>
      <c r="Z178" s="490"/>
      <c r="AA178" s="576"/>
      <c r="AB178" s="532"/>
      <c r="AC178" s="78">
        <f>COUNTIF(AC179:AC179,"x")</f>
        <v>0</v>
      </c>
      <c r="AD178" s="84">
        <f>AC178/($AC178+$AE178+$AG178+$AI178+$AK178)</f>
        <v>0</v>
      </c>
      <c r="AE178" s="78">
        <f>COUNTIF(AE179:AE179,"x")</f>
        <v>1</v>
      </c>
      <c r="AF178" s="84">
        <f>AE178/($AC178+$AE178+$AG178+$AI178+$AK178)</f>
        <v>1</v>
      </c>
      <c r="AG178" s="78">
        <f>COUNTIF(AG179:AG179,"x")</f>
        <v>0</v>
      </c>
      <c r="AH178" s="84">
        <f>AG178/($AC178+$AE178+$AG178+$AI178+$AK178)</f>
        <v>0</v>
      </c>
      <c r="AI178" s="78">
        <f>COUNTIF(AI179:AI179,"x")</f>
        <v>0</v>
      </c>
      <c r="AJ178" s="84">
        <f>AI178/($AC178+$AE178+$AG178+$AI178+$AK178)</f>
        <v>0</v>
      </c>
      <c r="AK178" s="78">
        <f>COUNTIF(AK179:AK179,"x")</f>
        <v>0</v>
      </c>
      <c r="AL178" s="84">
        <f>AK178/($AC178+$AE178+$AG178+$AI178+$AK178)</f>
        <v>0</v>
      </c>
      <c r="AM178" s="78">
        <f>COUNTIF(AM179:AM179,"x")</f>
        <v>0</v>
      </c>
      <c r="AN178" s="84">
        <f>AM178/($AM178+$AO178+$AQ178+$AS178+$AU178)</f>
        <v>0</v>
      </c>
      <c r="AO178" s="78">
        <f>COUNTIF(AO179:AO179,"x")</f>
        <v>1</v>
      </c>
      <c r="AP178" s="84">
        <f>AO178/($AM178+$AO178+$AQ178+$AS178+$AU178)</f>
        <v>1</v>
      </c>
      <c r="AQ178" s="78">
        <f>COUNTIF(AQ179:AQ179,"x")</f>
        <v>0</v>
      </c>
      <c r="AR178" s="84">
        <f>AQ178/($AM178+$AO178+$AQ178+$AS178+$AU178)</f>
        <v>0</v>
      </c>
      <c r="AS178" s="78">
        <f>COUNTIF(AS179:AS179,"x")</f>
        <v>0</v>
      </c>
      <c r="AT178" s="84">
        <f>AS178/($AM178+$AO178+$AQ178+$AS178+$AU178)</f>
        <v>0</v>
      </c>
      <c r="AU178" s="78">
        <f>COUNTIF(AU179:AU179,"x")</f>
        <v>0</v>
      </c>
      <c r="AV178" s="84">
        <f>AU178/($AM178+$AO178+$AQ178+$AS178+$AU178)</f>
        <v>0</v>
      </c>
      <c r="AW178" s="10"/>
    </row>
    <row r="179" spans="1:49" s="3" customFormat="1" ht="26.25" customHeight="1" x14ac:dyDescent="0.25">
      <c r="A179" s="19">
        <v>1</v>
      </c>
      <c r="B179" s="20" t="s">
        <v>291</v>
      </c>
      <c r="C179" s="39" t="s">
        <v>127</v>
      </c>
      <c r="D179" s="130">
        <v>11100083302</v>
      </c>
      <c r="E179" s="471" t="s">
        <v>1158</v>
      </c>
      <c r="F179" s="175">
        <v>76</v>
      </c>
      <c r="G179" s="175">
        <v>26</v>
      </c>
      <c r="H179" s="175">
        <v>50</v>
      </c>
      <c r="I179" s="175"/>
      <c r="J179" s="175">
        <f>'[7]TỔNG ĐIỂM CỘNG-TRỪ'!G175</f>
        <v>0</v>
      </c>
      <c r="K179" s="139">
        <f>G179+H179+I179-J179</f>
        <v>76</v>
      </c>
      <c r="L179" s="514" t="str">
        <f t="shared" ref="L179" si="198">IF(AND($K179&gt;=90,$K179&lt;=100),"Xuất sắc",IF(AND($K179&gt;=75,$K179&lt;90),"Tốt",IF(AND($K179&gt;=50,$K179&lt;75),"Hoàn thành",IF(AND($K179&lt;50,$K179&gt;0),"Không hoàn thành",IF($K179=0,"Không đánh giá","")))))</f>
        <v>Tốt</v>
      </c>
      <c r="M179" s="130">
        <f>G179</f>
        <v>26</v>
      </c>
      <c r="N179" s="586">
        <f>IF(ROUND(AVERAGE(VLOOKUP($S179,'Hệ số'!$B$5:$C$15,2,0),VLOOKUP($T179,'Hệ số'!$B$5:$C$15,2,0),VLOOKUP($U179,'Hệ số'!$B$5:$C$15,2,0)),1)&gt;=7.5,60,50)</f>
        <v>50</v>
      </c>
      <c r="O179" s="130" t="str">
        <f>IFERROR((VLOOKUP($E179,'[31]16.3-15.6 (total)  (2)'!$C$12:$F$138, 4,0)),"0")</f>
        <v>0</v>
      </c>
      <c r="P179" s="130"/>
      <c r="Q179" s="145">
        <f>M179+N179+O179-P179</f>
        <v>76</v>
      </c>
      <c r="R179" s="135" t="str">
        <f>IF(AND($Q179&gt;=90,$Q179&lt;=100),"Xuất sắc",IF(AND($Q179&gt;=75,$Q179&lt;90),"Tốt",IF(AND($Q179&gt;=50,$Q179&lt;75),"Hoàn thành",IF(AND($Q179&lt;50,$Q179&gt;0),"Không hoàn thành",IF($Q179=0,"Không đánh giá","")))))</f>
        <v>Tốt</v>
      </c>
      <c r="S179" s="461" t="str">
        <f>IFERROR((VLOOKUP($E179,'[1]XET CUOI NAM'!$D$9:$AC$341,21,0)),"-")</f>
        <v>A4</v>
      </c>
      <c r="T179" s="461" t="str">
        <f>IFERROR((VLOOKUP($E179,'[1]XET CUOI NAM'!$D$9:$AC$341,23,0)),"-")</f>
        <v>A4</v>
      </c>
      <c r="U179" s="588" t="str">
        <f>IFERROR((VLOOKUP($E179,[2]Sheet1!$D$7:$P$389,8,0)),"-")</f>
        <v>A4</v>
      </c>
      <c r="V179" s="490">
        <f>COUNTIF(S179:U179,"B1")+COUNTIF(S179:U179,"B2")*2</f>
        <v>0</v>
      </c>
      <c r="W179" s="490">
        <f>+COUNTIF(S179:U179,"C*")+COUNTIF(S179:U179,"D")</f>
        <v>0</v>
      </c>
      <c r="X179" s="682" t="e">
        <f t="shared" ref="X179" si="199">SUM(Y179:Z179)</f>
        <v>#VALUE!</v>
      </c>
      <c r="Y179" s="490" t="e">
        <f>IFERROR((VLOOKUP($E179,'[5]Chi tiet'!$D$7:$P$385,12,0)),"-")+IFERROR((VLOOKUP($E179,[6]Sheet1!$D$7:$P$382,12,0)),"-")+IFERROR((VLOOKUP($E179,[2]Sheet1!$D$7:$P$389,12,0)),"-")</f>
        <v>#VALUE!</v>
      </c>
      <c r="Z179" s="490" t="e">
        <f>IFERROR((VLOOKUP($E179,'[5]Chi tiet'!$D$7:$P$385,13,0)),"-")+IFERROR((VLOOKUP($E179,[6]Sheet1!$D$7:$P$382,13,0)),"-")+IFERROR((VLOOKUP($E179,[2]Sheet1!$D$7:$P$389,13,0)),"-")</f>
        <v>#VALUE!</v>
      </c>
      <c r="AA179" s="576" t="str">
        <f>IF(W179&gt;=1,"Không hoàn thành",IF(AND($Q179&gt;=90,$Q179&lt;=100,V179=0),"Xuất sắc",IF(AND($Q179&gt;=90,$Q179&lt;=100,V179=1),"Tốt",IF(AND($Q179&gt;=90,$Q179&lt;=100,V179=2),"Hoàn thành",IF(AND($Q179&gt;=90,$Q179&lt;=100,V179&gt;=3),"Không hoàn thành",IF(AND($Q179&gt;=75,$Q179&lt;90,V179=0),"Tốt",IF(AND($Q179&gt;=75,$Q179&lt;90,V179=1),"Hoàn thành",IF(AND($Q179&gt;=75,$Q179&lt;90,V179&gt;=2),"Không hoàn thành",IF(AND($Q179&gt;=50,$Q179&lt;75,V179=0),"Hoàn thành",IF(AND($Q179&gt;=50,$Q179&lt;=75,V179&gt;=1),"Không hoàn thành",IF(AND($Q179&gt;0,$Q179&lt;50),"Không hoàn thành",IF($Q179=0,"Không đánh giá",""))))))))))))</f>
        <v>Tốt</v>
      </c>
      <c r="AB179" s="538"/>
      <c r="AC179" s="10" t="str">
        <f>IF($L179="Xuất sắc","X","")</f>
        <v/>
      </c>
      <c r="AD179" s="10"/>
      <c r="AE179" s="82" t="str">
        <f>IF($L179="Tốt","X","")</f>
        <v>X</v>
      </c>
      <c r="AF179" s="82"/>
      <c r="AG179" s="10" t="str">
        <f>IF($L179="Hoàn thành","X","")</f>
        <v/>
      </c>
      <c r="AH179" s="82"/>
      <c r="AI179" s="10" t="str">
        <f>IF($L179="Không hoàn thành","X","")</f>
        <v/>
      </c>
      <c r="AJ179" s="506"/>
      <c r="AK179" s="10" t="str">
        <f>IF($L179="Không đánh giá","X","")</f>
        <v/>
      </c>
      <c r="AL179" s="141"/>
      <c r="AM179" s="10" t="str">
        <f>IF($AA179="Xuất sắc","X","")</f>
        <v/>
      </c>
      <c r="AN179" s="10"/>
      <c r="AO179" s="82" t="str">
        <f>IF($AA179="Tốt","X","")</f>
        <v>X</v>
      </c>
      <c r="AP179" s="82"/>
      <c r="AQ179" s="10" t="str">
        <f>IF($AA179="Hoàn thành","X","")</f>
        <v/>
      </c>
      <c r="AR179" s="82"/>
      <c r="AS179" s="10" t="str">
        <f>IF($AA179="Không hoàn thành","X","")</f>
        <v/>
      </c>
      <c r="AT179" s="506"/>
      <c r="AU179" s="10" t="str">
        <f>IF($AA179="Không đánh giá","X","")</f>
        <v/>
      </c>
      <c r="AV179" s="141"/>
      <c r="AW179" s="10"/>
    </row>
    <row r="180" spans="1:49" s="3" customFormat="1" ht="26.25" customHeight="1" x14ac:dyDescent="0.25">
      <c r="A180" s="74" t="s">
        <v>674</v>
      </c>
      <c r="B180" s="75" t="s">
        <v>650</v>
      </c>
      <c r="C180" s="76"/>
      <c r="D180" s="593"/>
      <c r="E180" s="593"/>
      <c r="F180" s="74"/>
      <c r="G180" s="77"/>
      <c r="H180" s="77"/>
      <c r="I180" s="77"/>
      <c r="J180" s="77"/>
      <c r="K180" s="77"/>
      <c r="L180" s="513"/>
      <c r="M180" s="160"/>
      <c r="N180" s="160"/>
      <c r="O180" s="160"/>
      <c r="P180" s="160"/>
      <c r="Q180" s="74"/>
      <c r="R180" s="135"/>
      <c r="S180" s="461" t="str">
        <f>IFERROR((VLOOKUP($E180,'[1]XET CUOI NAM'!$D$9:$AC$341,21,0)),"-")</f>
        <v>-</v>
      </c>
      <c r="T180" s="461" t="str">
        <f>IFERROR((VLOOKUP($E180,'[1]XET CUOI NAM'!$D$9:$AC$341,23,0)),"-")</f>
        <v>-</v>
      </c>
      <c r="U180" s="588">
        <f>IFERROR((VLOOKUP($E180,[2]Sheet1!$D$7:$P$389,8,0)),"-")</f>
        <v>4</v>
      </c>
      <c r="V180" s="490"/>
      <c r="W180" s="490"/>
      <c r="X180" s="682"/>
      <c r="Y180" s="490"/>
      <c r="Z180" s="490"/>
      <c r="AA180" s="576"/>
      <c r="AB180" s="532"/>
      <c r="AC180" s="78">
        <f>COUNTIF(AC181:AC181,"x")</f>
        <v>0</v>
      </c>
      <c r="AD180" s="84">
        <f>AC180/($AC180+$AE180+$AG180+$AI180+$AK180)</f>
        <v>0</v>
      </c>
      <c r="AE180" s="78">
        <f>COUNTIF(AE181:AE181,"x")</f>
        <v>1</v>
      </c>
      <c r="AF180" s="84">
        <f>AE180/($AC180+$AE180+$AG180+$AI180+$AK180)</f>
        <v>1</v>
      </c>
      <c r="AG180" s="78">
        <f>COUNTIF(AG181:AG181,"x")</f>
        <v>0</v>
      </c>
      <c r="AH180" s="84">
        <f>AG180/($AC180+$AE180+$AG180+$AI180+$AK180)</f>
        <v>0</v>
      </c>
      <c r="AI180" s="78">
        <f>COUNTIF(AI181:AI181,"x")</f>
        <v>0</v>
      </c>
      <c r="AJ180" s="84">
        <f>AI180/($AC180+$AE180+$AG180+$AI180+$AK180)</f>
        <v>0</v>
      </c>
      <c r="AK180" s="78">
        <f>COUNTIF(AK181:AK181,"x")</f>
        <v>0</v>
      </c>
      <c r="AL180" s="84">
        <f>AK180/($AC180+$AE180+$AG180+$AI180+$AK180)</f>
        <v>0</v>
      </c>
      <c r="AM180" s="78">
        <f>COUNTIF(AM181:AM181,"x")</f>
        <v>0</v>
      </c>
      <c r="AN180" s="84">
        <f>AM180/($AM180+$AO180+$AQ180+$AS180+$AU180)</f>
        <v>0</v>
      </c>
      <c r="AO180" s="78">
        <f>COUNTIF(AO181:AO181,"x")</f>
        <v>1</v>
      </c>
      <c r="AP180" s="84">
        <f>AO180/($AM180+$AO180+$AQ180+$AS180+$AU180)</f>
        <v>1</v>
      </c>
      <c r="AQ180" s="78">
        <f>COUNTIF(AQ181:AQ181,"x")</f>
        <v>0</v>
      </c>
      <c r="AR180" s="84">
        <f>AQ180/($AM180+$AO180+$AQ180+$AS180+$AU180)</f>
        <v>0</v>
      </c>
      <c r="AS180" s="78">
        <f>COUNTIF(AS181:AS181,"x")</f>
        <v>0</v>
      </c>
      <c r="AT180" s="84">
        <f>AS180/($AM180+$AO180+$AQ180+$AS180+$AU180)</f>
        <v>0</v>
      </c>
      <c r="AU180" s="78">
        <f>COUNTIF(AU181:AU181,"x")</f>
        <v>0</v>
      </c>
      <c r="AV180" s="84">
        <f>AU180/($AM180+$AO180+$AQ180+$AS180+$AU180)</f>
        <v>0</v>
      </c>
      <c r="AW180" s="10"/>
    </row>
    <row r="181" spans="1:49" s="4" customFormat="1" ht="26.25" customHeight="1" x14ac:dyDescent="0.25">
      <c r="A181" s="19">
        <v>2</v>
      </c>
      <c r="B181" s="20" t="s">
        <v>292</v>
      </c>
      <c r="C181" s="39" t="s">
        <v>151</v>
      </c>
      <c r="D181" s="130">
        <v>11100083298</v>
      </c>
      <c r="E181" s="471" t="s">
        <v>1157</v>
      </c>
      <c r="F181" s="175">
        <v>76</v>
      </c>
      <c r="G181" s="175">
        <v>26</v>
      </c>
      <c r="H181" s="175">
        <v>50</v>
      </c>
      <c r="I181" s="175"/>
      <c r="J181" s="175">
        <f>'[7]TỔNG ĐIỂM CỘNG-TRỪ'!G177</f>
        <v>0</v>
      </c>
      <c r="K181" s="139">
        <f>G181+H181+I181-J181</f>
        <v>76</v>
      </c>
      <c r="L181" s="514" t="str">
        <f t="shared" ref="L181" si="200">IF(AND($K181&gt;=90,$K181&lt;=100),"Xuất sắc",IF(AND($K181&gt;=75,$K181&lt;90),"Tốt",IF(AND($K181&gt;=50,$K181&lt;75),"Hoàn thành",IF(AND($K181&lt;50,$K181&gt;0),"Không hoàn thành",IF($K181=0,"Không đánh giá","")))))</f>
        <v>Tốt</v>
      </c>
      <c r="M181" s="130">
        <f>G181</f>
        <v>26</v>
      </c>
      <c r="N181" s="586">
        <f>IF(ROUND(AVERAGE(VLOOKUP($S181,'Hệ số'!$B$5:$C$15,2,0),VLOOKUP($T181,'Hệ số'!$B$5:$C$15,2,0),VLOOKUP($U181,'Hệ số'!$B$5:$C$15,2,0)),1)&gt;=7.5,60,50)</f>
        <v>50</v>
      </c>
      <c r="O181" s="130" t="str">
        <f>IFERROR((VLOOKUP($E181,'[31]16.3-15.6 (total)  (2)'!$C$12:$F$138, 4,0)),"0")</f>
        <v>0</v>
      </c>
      <c r="P181" s="130"/>
      <c r="Q181" s="145">
        <f>M181+N181+O181-P181</f>
        <v>76</v>
      </c>
      <c r="R181" s="135" t="str">
        <f>IF(AND($Q181&gt;=90,$Q181&lt;=100),"Xuất sắc",IF(AND($Q181&gt;=75,$Q181&lt;90),"Tốt",IF(AND($Q181&gt;=50,$Q181&lt;75),"Hoàn thành",IF(AND($Q181&lt;50,$Q181&gt;0),"Không hoàn thành",IF($Q181=0,"Không đánh giá","")))))</f>
        <v>Tốt</v>
      </c>
      <c r="S181" s="461" t="str">
        <f>IFERROR((VLOOKUP($E181,'[1]XET CUOI NAM'!$D$9:$AC$341,21,0)),"-")</f>
        <v>A4</v>
      </c>
      <c r="T181" s="461" t="str">
        <f>IFERROR((VLOOKUP($E181,'[1]XET CUOI NAM'!$D$9:$AC$341,23,0)),"-")</f>
        <v>A4</v>
      </c>
      <c r="U181" s="588" t="str">
        <f>IFERROR((VLOOKUP($E181,[2]Sheet1!$D$7:$P$389,8,0)),"-")</f>
        <v>A4</v>
      </c>
      <c r="V181" s="490">
        <f>COUNTIF(S181:U181,"B1")+COUNTIF(S181:U181,"B2")*2</f>
        <v>0</v>
      </c>
      <c r="W181" s="490">
        <f>+COUNTIF(S181:U181,"C*")+COUNTIF(S181:U181,"D")</f>
        <v>0</v>
      </c>
      <c r="X181" s="682">
        <f t="shared" ref="X181" si="201">SUM(Y181:Z181)</f>
        <v>0</v>
      </c>
      <c r="Y181" s="490">
        <f>IFERROR((VLOOKUP($E181,'[5]Chi tiet'!$D$7:$P$385,12,0)),"-")+IFERROR((VLOOKUP($E181,[6]Sheet1!$D$7:$P$382,12,0)),"-")+IFERROR((VLOOKUP($E181,[2]Sheet1!$D$7:$P$389,12,0)),"-")</f>
        <v>0</v>
      </c>
      <c r="Z181" s="490">
        <f>IFERROR((VLOOKUP($E181,'[5]Chi tiet'!$D$7:$P$385,13,0)),"-")+IFERROR((VLOOKUP($E181,[6]Sheet1!$D$7:$P$382,13,0)),"-")+IFERROR((VLOOKUP($E181,[2]Sheet1!$D$7:$P$389,13,0)),"-")</f>
        <v>0</v>
      </c>
      <c r="AA181" s="576" t="str">
        <f>IF(W181&gt;=1,"Không hoàn thành",IF(AND($Q181&gt;=90,$Q181&lt;=100,V181=0),"Xuất sắc",IF(AND($Q181&gt;=90,$Q181&lt;=100,V181=1),"Tốt",IF(AND($Q181&gt;=90,$Q181&lt;=100,V181=2),"Hoàn thành",IF(AND($Q181&gt;=90,$Q181&lt;=100,V181&gt;=3),"Không hoàn thành",IF(AND($Q181&gt;=75,$Q181&lt;90,V181=0),"Tốt",IF(AND($Q181&gt;=75,$Q181&lt;90,V181=1),"Hoàn thành",IF(AND($Q181&gt;=75,$Q181&lt;90,V181&gt;=2),"Không hoàn thành",IF(AND($Q181&gt;=50,$Q181&lt;75,V181=0),"Hoàn thành",IF(AND($Q181&gt;=50,$Q181&lt;=75,V181&gt;=1),"Không hoàn thành",IF(AND($Q181&gt;0,$Q181&lt;50),"Không hoàn thành",IF($Q181=0,"Không đánh giá",""))))))))))))</f>
        <v>Tốt</v>
      </c>
      <c r="AB181" s="541"/>
      <c r="AC181" s="10" t="str">
        <f>IF($L181="Xuất sắc","X","")</f>
        <v/>
      </c>
      <c r="AD181" s="10"/>
      <c r="AE181" s="82" t="str">
        <f>IF($L181="Tốt","X","")</f>
        <v>X</v>
      </c>
      <c r="AF181" s="82"/>
      <c r="AG181" s="10" t="str">
        <f>IF($L181="Hoàn thành","X","")</f>
        <v/>
      </c>
      <c r="AH181" s="82"/>
      <c r="AI181" s="10" t="str">
        <f>IF($L181="Không hoàn thành","X","")</f>
        <v/>
      </c>
      <c r="AJ181" s="506"/>
      <c r="AK181" s="10" t="str">
        <f>IF($L181="Không đánh giá","X","")</f>
        <v/>
      </c>
      <c r="AL181" s="141"/>
      <c r="AM181" s="10" t="str">
        <f>IF($AA181="Xuất sắc","X","")</f>
        <v/>
      </c>
      <c r="AN181" s="10"/>
      <c r="AO181" s="82" t="str">
        <f>IF($AA181="Tốt","X","")</f>
        <v>X</v>
      </c>
      <c r="AP181" s="82"/>
      <c r="AQ181" s="10" t="str">
        <f>IF($AA181="Hoàn thành","X","")</f>
        <v/>
      </c>
      <c r="AR181" s="82"/>
      <c r="AS181" s="10" t="str">
        <f>IF($AA181="Không hoàn thành","X","")</f>
        <v/>
      </c>
      <c r="AT181" s="506"/>
      <c r="AU181" s="10" t="str">
        <f>IF($AA181="Không đánh giá","X","")</f>
        <v/>
      </c>
      <c r="AV181" s="141"/>
      <c r="AW181" s="10"/>
    </row>
    <row r="182" spans="1:49" s="579" customFormat="1" ht="26.25" customHeight="1" x14ac:dyDescent="0.25">
      <c r="A182" s="74" t="s">
        <v>675</v>
      </c>
      <c r="B182" s="75" t="s">
        <v>443</v>
      </c>
      <c r="C182" s="76"/>
      <c r="D182" s="593"/>
      <c r="E182" s="593"/>
      <c r="F182" s="74"/>
      <c r="G182" s="77"/>
      <c r="H182" s="77"/>
      <c r="I182" s="77"/>
      <c r="J182" s="77"/>
      <c r="K182" s="77"/>
      <c r="L182" s="513"/>
      <c r="M182" s="160"/>
      <c r="N182" s="160"/>
      <c r="O182" s="160"/>
      <c r="P182" s="160"/>
      <c r="Q182" s="145"/>
      <c r="R182" s="135"/>
      <c r="S182" s="461" t="str">
        <f>IFERROR((VLOOKUP($E182,'[1]XET CUOI NAM'!$D$9:$AC$341,21,0)),"-")</f>
        <v>-</v>
      </c>
      <c r="T182" s="461" t="str">
        <f>IFERROR((VLOOKUP($E182,'[1]XET CUOI NAM'!$D$9:$AC$341,23,0)),"-")</f>
        <v>-</v>
      </c>
      <c r="U182" s="588">
        <f>IFERROR((VLOOKUP($E182,[2]Sheet1!$D$7:$P$389,8,0)),"-")</f>
        <v>4</v>
      </c>
      <c r="V182" s="490"/>
      <c r="W182" s="490"/>
      <c r="X182" s="682"/>
      <c r="Y182" s="490"/>
      <c r="Z182" s="490"/>
      <c r="AA182" s="576"/>
      <c r="AB182" s="532"/>
      <c r="AC182" s="78">
        <f>COUNTIF(AC183:AC183,"x")</f>
        <v>0</v>
      </c>
      <c r="AD182" s="84">
        <f>AC182/($AC182+$AE182+$AG182+$AI182+$AK182)</f>
        <v>0</v>
      </c>
      <c r="AE182" s="78">
        <f>COUNTIF(AE183:AE183,"x")</f>
        <v>1</v>
      </c>
      <c r="AF182" s="84">
        <f>AE182/($AC182+$AE182+$AG182+$AI182+$AK182)</f>
        <v>1</v>
      </c>
      <c r="AG182" s="78">
        <f>COUNTIF(AG183:AG183,"x")</f>
        <v>0</v>
      </c>
      <c r="AH182" s="84">
        <f>AG182/($AC182+$AE182+$AG182+$AI182+$AK182)</f>
        <v>0</v>
      </c>
      <c r="AI182" s="78">
        <f>COUNTIF(AI183:AI183,"x")</f>
        <v>0</v>
      </c>
      <c r="AJ182" s="84">
        <f>AI182/($AC182+$AE182+$AG182+$AI182+$AK182)</f>
        <v>0</v>
      </c>
      <c r="AK182" s="78">
        <f>COUNTIF(AK183:AK183,"x")</f>
        <v>0</v>
      </c>
      <c r="AL182" s="84">
        <f>AK182/($AC182+$AE182+$AG182+$AI182+$AK182)</f>
        <v>0</v>
      </c>
      <c r="AM182" s="78">
        <f>COUNTIF(AM183:AM183,"x")</f>
        <v>0</v>
      </c>
      <c r="AN182" s="84">
        <f>AM182/($AM182+$AO182+$AQ182+$AS182+$AU182)</f>
        <v>0</v>
      </c>
      <c r="AO182" s="78">
        <f>COUNTIF(AO183:AO183,"x")</f>
        <v>1</v>
      </c>
      <c r="AP182" s="84">
        <f>AO182/($AM182+$AO182+$AQ182+$AS182+$AU182)</f>
        <v>1</v>
      </c>
      <c r="AQ182" s="78">
        <f>COUNTIF(AQ183:AQ183,"x")</f>
        <v>0</v>
      </c>
      <c r="AR182" s="84">
        <f>AQ182/($AM182+$AO182+$AQ182+$AS182+$AU182)</f>
        <v>0</v>
      </c>
      <c r="AS182" s="78">
        <f>COUNTIF(AS183:AS183,"x")</f>
        <v>0</v>
      </c>
      <c r="AT182" s="84">
        <f>AS182/($AM182+$AO182+$AQ182+$AS182+$AU182)</f>
        <v>0</v>
      </c>
      <c r="AU182" s="78">
        <f>COUNTIF(AU183:AU183,"x")</f>
        <v>0</v>
      </c>
      <c r="AV182" s="84">
        <f>AU182/($AM182+$AO182+$AQ182+$AS182+$AU182)</f>
        <v>0</v>
      </c>
      <c r="AW182" s="10"/>
    </row>
    <row r="183" spans="1:49" s="3" customFormat="1" ht="26.25" customHeight="1" x14ac:dyDescent="0.25">
      <c r="A183" s="19">
        <v>3</v>
      </c>
      <c r="B183" s="67" t="s">
        <v>293</v>
      </c>
      <c r="C183" s="111" t="s">
        <v>565</v>
      </c>
      <c r="D183" s="130" t="s">
        <v>294</v>
      </c>
      <c r="E183" s="471" t="s">
        <v>1159</v>
      </c>
      <c r="F183" s="183">
        <v>77</v>
      </c>
      <c r="G183" s="183">
        <v>27</v>
      </c>
      <c r="H183" s="183">
        <v>50</v>
      </c>
      <c r="I183" s="175">
        <f>'[7]TỔNG ĐIỂM CỘNG-TRỪ'!E179</f>
        <v>0</v>
      </c>
      <c r="J183" s="175">
        <f>'[7]TỔNG ĐIỂM CỘNG-TRỪ'!G179</f>
        <v>0</v>
      </c>
      <c r="K183" s="139">
        <f>G183+H183+I183-J183</f>
        <v>77</v>
      </c>
      <c r="L183" s="514" t="str">
        <f t="shared" ref="L183" si="202">IF(AND($K183&gt;=90,$K183&lt;=100),"Xuất sắc",IF(AND($K183&gt;=75,$K183&lt;90),"Tốt",IF(AND($K183&gt;=50,$K183&lt;75),"Hoàn thành",IF(AND($K183&lt;50,$K183&gt;0),"Không hoàn thành",IF($K183=0,"Không đánh giá","")))))</f>
        <v>Tốt</v>
      </c>
      <c r="M183" s="130">
        <f>G183</f>
        <v>27</v>
      </c>
      <c r="N183" s="586">
        <f>IF(ROUND(AVERAGE(VLOOKUP($S183,'Hệ số'!$B$5:$C$15,2,0),VLOOKUP($T183,'Hệ số'!$B$5:$C$15,2,0),VLOOKUP($U183,'Hệ số'!$B$5:$C$15,2,0)),1)&gt;=7.5,60,50)</f>
        <v>60</v>
      </c>
      <c r="O183" s="130" t="str">
        <f>IFERROR((VLOOKUP($E183,'[31]16.3-15.6 (total)  (2)'!$C$12:$F$138, 4,0)),"0")</f>
        <v>0</v>
      </c>
      <c r="P183" s="130"/>
      <c r="Q183" s="145">
        <f>M183+N183+O183-P183</f>
        <v>87</v>
      </c>
      <c r="R183" s="135" t="str">
        <f>IF(AND($Q183&gt;=90,$Q183&lt;=100),"Xuất sắc",IF(AND($Q183&gt;=75,$Q183&lt;90),"Tốt",IF(AND($Q183&gt;=50,$Q183&lt;75),"Hoàn thành",IF(AND($Q183&lt;50,$Q183&gt;0),"Không hoàn thành",IF($Q183=0,"Không đánh giá","")))))</f>
        <v>Tốt</v>
      </c>
      <c r="S183" s="461" t="str">
        <f>IFERROR((VLOOKUP($E183,'[1]XET CUOI NAM'!$D$9:$AC$341,21,0)),"-")</f>
        <v>A4</v>
      </c>
      <c r="T183" s="461" t="str">
        <f>IFERROR((VLOOKUP($E183,'[1]XET CUOI NAM'!$D$9:$AC$341,23,0)),"-")</f>
        <v>A3</v>
      </c>
      <c r="U183" s="588" t="str">
        <f>IFERROR((VLOOKUP($E183,[2]Sheet1!$D$7:$P$389,8,0)),"-")</f>
        <v>A3</v>
      </c>
      <c r="V183" s="490">
        <f>COUNTIF(S183:U183,"B1")+COUNTIF(S183:U183,"B2")*2</f>
        <v>0</v>
      </c>
      <c r="W183" s="490">
        <f>+COUNTIF(S183:U183,"C*")+COUNTIF(S183:U183,"D")</f>
        <v>0</v>
      </c>
      <c r="X183" s="682" t="e">
        <f t="shared" ref="X183" si="203">SUM(Y183:Z183)</f>
        <v>#VALUE!</v>
      </c>
      <c r="Y183" s="490" t="e">
        <f>IFERROR((VLOOKUP($E183,'[5]Chi tiet'!$D$7:$P$385,12,0)),"-")+IFERROR((VLOOKUP($E183,[6]Sheet1!$D$7:$P$382,12,0)),"-")+IFERROR((VLOOKUP($E183,[2]Sheet1!$D$7:$P$389,12,0)),"-")</f>
        <v>#VALUE!</v>
      </c>
      <c r="Z183" s="490" t="e">
        <f>IFERROR((VLOOKUP($E183,'[5]Chi tiet'!$D$7:$P$385,13,0)),"-")+IFERROR((VLOOKUP($E183,[6]Sheet1!$D$7:$P$382,13,0)),"-")+IFERROR((VLOOKUP($E183,[2]Sheet1!$D$7:$P$389,13,0)),"-")</f>
        <v>#VALUE!</v>
      </c>
      <c r="AA183" s="576" t="str">
        <f>IF(W183&gt;=1,"Không hoàn thành",IF(AND($Q183&gt;=90,$Q183&lt;=100,V183=0),"Xuất sắc",IF(AND($Q183&gt;=90,$Q183&lt;=100,V183=1),"Tốt",IF(AND($Q183&gt;=90,$Q183&lt;=100,V183=2),"Hoàn thành",IF(AND($Q183&gt;=90,$Q183&lt;=100,V183&gt;=3),"Không hoàn thành",IF(AND($Q183&gt;=75,$Q183&lt;90,V183=0),"Tốt",IF(AND($Q183&gt;=75,$Q183&lt;90,V183=1),"Hoàn thành",IF(AND($Q183&gt;=75,$Q183&lt;90,V183&gt;=2),"Không hoàn thành",IF(AND($Q183&gt;=50,$Q183&lt;75,V183=0),"Hoàn thành",IF(AND($Q183&gt;=50,$Q183&lt;=75,V183&gt;=1),"Không hoàn thành",IF(AND($Q183&gt;0,$Q183&lt;50),"Không hoàn thành",IF($Q183=0,"Không đánh giá",""))))))))))))</f>
        <v>Tốt</v>
      </c>
      <c r="AB183" s="538"/>
      <c r="AC183" s="10" t="str">
        <f>IF($L183="Xuất sắc","X","")</f>
        <v/>
      </c>
      <c r="AD183" s="10"/>
      <c r="AE183" s="82" t="str">
        <f>IF($L183="Tốt","X","")</f>
        <v>X</v>
      </c>
      <c r="AF183" s="82"/>
      <c r="AG183" s="10" t="str">
        <f>IF($L183="Hoàn thành","X","")</f>
        <v/>
      </c>
      <c r="AH183" s="82"/>
      <c r="AI183" s="10" t="str">
        <f>IF($L183="Không hoàn thành","X","")</f>
        <v/>
      </c>
      <c r="AJ183" s="506"/>
      <c r="AK183" s="10" t="str">
        <f>IF($L183="Không đánh giá","X","")</f>
        <v/>
      </c>
      <c r="AL183" s="141"/>
      <c r="AM183" s="10" t="str">
        <f>IF($AA183="Xuất sắc","X","")</f>
        <v/>
      </c>
      <c r="AN183" s="10"/>
      <c r="AO183" s="82" t="str">
        <f>IF($AA183="Tốt","X","")</f>
        <v>X</v>
      </c>
      <c r="AP183" s="82"/>
      <c r="AQ183" s="10" t="str">
        <f>IF($AA183="Hoàn thành","X","")</f>
        <v/>
      </c>
      <c r="AR183" s="82"/>
      <c r="AS183" s="10" t="str">
        <f>IF($AA183="Không hoàn thành","X","")</f>
        <v/>
      </c>
      <c r="AT183" s="506"/>
      <c r="AU183" s="10" t="str">
        <f>IF($AA183="Không đánh giá","X","")</f>
        <v/>
      </c>
      <c r="AV183" s="141"/>
      <c r="AW183" s="10"/>
    </row>
    <row r="184" spans="1:49" s="62" customFormat="1" ht="25.5" customHeight="1" x14ac:dyDescent="0.25">
      <c r="A184" s="815" t="s">
        <v>458</v>
      </c>
      <c r="B184" s="816" t="s">
        <v>1169</v>
      </c>
      <c r="C184" s="817"/>
      <c r="D184" s="818"/>
      <c r="E184" s="818"/>
      <c r="F184" s="645"/>
      <c r="G184" s="645"/>
      <c r="H184" s="645"/>
      <c r="I184" s="645"/>
      <c r="J184" s="645"/>
      <c r="K184" s="646"/>
      <c r="L184" s="647"/>
      <c r="M184" s="644"/>
      <c r="N184" s="644"/>
      <c r="O184" s="644"/>
      <c r="P184" s="644"/>
      <c r="Q184" s="648"/>
      <c r="R184" s="647"/>
      <c r="S184" s="461" t="str">
        <f>IFERROR((VLOOKUP($E184,'[1]XET CUOI NAM'!$D$9:$AC$341,21,0)),"-")</f>
        <v>-</v>
      </c>
      <c r="T184" s="461" t="str">
        <f>IFERROR((VLOOKUP($E184,'[1]XET CUOI NAM'!$D$9:$AC$341,23,0)),"-")</f>
        <v>-</v>
      </c>
      <c r="U184" s="588">
        <f>IFERROR((VLOOKUP($E184,[2]Sheet1!$D$7:$P$389,8,0)),"-")</f>
        <v>4</v>
      </c>
      <c r="V184" s="649"/>
      <c r="W184" s="649"/>
      <c r="X184" s="684"/>
      <c r="Y184" s="649"/>
      <c r="Z184" s="649"/>
      <c r="AA184" s="650"/>
      <c r="AB184" s="651"/>
      <c r="AC184" s="652">
        <f>AC185</f>
        <v>0</v>
      </c>
      <c r="AD184" s="85">
        <f>AC184/($AC184+$AE184+$AG184+$AI184+$AK184)</f>
        <v>0</v>
      </c>
      <c r="AE184" s="652">
        <f>AE185</f>
        <v>1</v>
      </c>
      <c r="AF184" s="85">
        <f>AE184/($AC184+$AE184+$AG184+$AI184+$AK184)</f>
        <v>1</v>
      </c>
      <c r="AG184" s="652">
        <f>AG185</f>
        <v>0</v>
      </c>
      <c r="AH184" s="85">
        <f>AG184/($AC184+$AE184+$AG184+$AI184+$AK184)</f>
        <v>0</v>
      </c>
      <c r="AI184" s="652">
        <f>AI185</f>
        <v>0</v>
      </c>
      <c r="AJ184" s="85">
        <f>AI184/($AC184+$AE184+$AG184+$AI184+$AK184)</f>
        <v>0</v>
      </c>
      <c r="AK184" s="652">
        <f>AK185</f>
        <v>0</v>
      </c>
      <c r="AL184" s="85">
        <f>AK184/($AC184+$AE184+$AG184+$AI184+$AK184)</f>
        <v>0</v>
      </c>
      <c r="AM184" s="652">
        <f>AM185</f>
        <v>0</v>
      </c>
      <c r="AN184" s="85">
        <f>AM184/($AM184+$AO184+$AQ184+$AS184+$AU184)</f>
        <v>0</v>
      </c>
      <c r="AO184" s="652">
        <f>AO185</f>
        <v>1</v>
      </c>
      <c r="AP184" s="85">
        <f>AO184/($AM184+$AO184+$AQ184+$AS184+$AU184)</f>
        <v>1</v>
      </c>
      <c r="AQ184" s="652">
        <f>AQ185</f>
        <v>0</v>
      </c>
      <c r="AR184" s="85">
        <f>AQ184/($AM184+$AO184+$AQ184+$AS184+$AU184)</f>
        <v>0</v>
      </c>
      <c r="AS184" s="652">
        <f>AS185</f>
        <v>0</v>
      </c>
      <c r="AT184" s="85">
        <f>AS184/($AM184+$AO184+$AQ184+$AS184+$AU184)</f>
        <v>0</v>
      </c>
      <c r="AU184" s="652">
        <f>AU185</f>
        <v>0</v>
      </c>
      <c r="AV184" s="85">
        <f>AU184/($AM184+$AO184+$AQ184+$AS184+$AU184)</f>
        <v>0</v>
      </c>
      <c r="AW184" s="652"/>
    </row>
    <row r="185" spans="1:49" s="4" customFormat="1" ht="26.25" customHeight="1" x14ac:dyDescent="0.25">
      <c r="A185" s="74" t="s">
        <v>675</v>
      </c>
      <c r="B185" s="94" t="s">
        <v>443</v>
      </c>
      <c r="C185" s="76"/>
      <c r="D185" s="593"/>
      <c r="E185" s="593"/>
      <c r="F185" s="74"/>
      <c r="G185" s="77"/>
      <c r="H185" s="77"/>
      <c r="I185" s="77"/>
      <c r="J185" s="77"/>
      <c r="K185" s="77"/>
      <c r="L185" s="513"/>
      <c r="M185" s="160"/>
      <c r="N185" s="160"/>
      <c r="O185" s="160"/>
      <c r="P185" s="160"/>
      <c r="Q185" s="145"/>
      <c r="R185" s="135"/>
      <c r="S185" s="461" t="str">
        <f>IFERROR((VLOOKUP($E185,'[1]XET CUOI NAM'!$D$9:$AC$341,21,0)),"-")</f>
        <v>-</v>
      </c>
      <c r="T185" s="461" t="str">
        <f>IFERROR((VLOOKUP($E185,'[1]XET CUOI NAM'!$D$9:$AC$341,23,0)),"-")</f>
        <v>-</v>
      </c>
      <c r="U185" s="588">
        <f>IFERROR((VLOOKUP($E185,[2]Sheet1!$D$7:$P$389,8,0)),"-")</f>
        <v>4</v>
      </c>
      <c r="V185" s="490"/>
      <c r="W185" s="490"/>
      <c r="X185" s="682"/>
      <c r="Y185" s="490"/>
      <c r="Z185" s="490"/>
      <c r="AA185" s="576"/>
      <c r="AB185" s="532"/>
      <c r="AC185" s="78">
        <f>COUNTIF(AC186:AC186,"x")</f>
        <v>0</v>
      </c>
      <c r="AD185" s="84">
        <f>AC185/($AC185+$AE185+$AG185+$AI185+$AK185)</f>
        <v>0</v>
      </c>
      <c r="AE185" s="78">
        <f>COUNTIF(AE186:AE186,"x")</f>
        <v>1</v>
      </c>
      <c r="AF185" s="84">
        <f>AE185/($AC185+$AE185+$AG185+$AI185+$AK185)</f>
        <v>1</v>
      </c>
      <c r="AG185" s="78">
        <f>COUNTIF(AG186:AG186,"x")</f>
        <v>0</v>
      </c>
      <c r="AH185" s="84">
        <f>AG185/($AC185+$AE185+$AG185+$AI185+$AK185)</f>
        <v>0</v>
      </c>
      <c r="AI185" s="78">
        <f>COUNTIF(AI186:AI186,"x")</f>
        <v>0</v>
      </c>
      <c r="AJ185" s="84">
        <f>AI185/($AC185+$AE185+$AG185+$AI185+$AK185)</f>
        <v>0</v>
      </c>
      <c r="AK185" s="78">
        <f>COUNTIF(AK186:AK186,"x")</f>
        <v>0</v>
      </c>
      <c r="AL185" s="84">
        <f>AK185/($AC185+$AE185+$AG185+$AI185+$AK185)</f>
        <v>0</v>
      </c>
      <c r="AM185" s="78">
        <f>COUNTIF(AM186:AM186,"x")</f>
        <v>0</v>
      </c>
      <c r="AN185" s="84">
        <f>AM185/($AM185+$AO185+$AQ185+$AS185+$AU185)</f>
        <v>0</v>
      </c>
      <c r="AO185" s="78">
        <f>COUNTIF(AO186:AO186,"x")</f>
        <v>1</v>
      </c>
      <c r="AP185" s="84">
        <f>AO185/($AM185+$AO185+$AQ185+$AS185+$AU185)</f>
        <v>1</v>
      </c>
      <c r="AQ185" s="78">
        <f>COUNTIF(AQ186:AQ186,"x")</f>
        <v>0</v>
      </c>
      <c r="AR185" s="84">
        <f>AQ185/($AM185+$AO185+$AQ185+$AS185+$AU185)</f>
        <v>0</v>
      </c>
      <c r="AS185" s="78">
        <f>COUNTIF(AS186:AS186,"x")</f>
        <v>0</v>
      </c>
      <c r="AT185" s="84">
        <f>AS185/($AM185+$AO185+$AQ185+$AS185+$AU185)</f>
        <v>0</v>
      </c>
      <c r="AU185" s="78">
        <f>COUNTIF(AU186:AU186,"x")</f>
        <v>0</v>
      </c>
      <c r="AV185" s="84">
        <f>AU185/($AM185+$AO185+$AQ185+$AS185+$AU185)</f>
        <v>0</v>
      </c>
      <c r="AW185" s="10"/>
    </row>
    <row r="186" spans="1:49" s="62" customFormat="1" ht="25.5" customHeight="1" x14ac:dyDescent="0.25">
      <c r="A186" s="31">
        <v>1</v>
      </c>
      <c r="B186" s="698" t="s">
        <v>821</v>
      </c>
      <c r="C186" s="699" t="s">
        <v>92</v>
      </c>
      <c r="D186" s="130"/>
      <c r="E186" s="610" t="s">
        <v>1225</v>
      </c>
      <c r="F186" s="31">
        <v>78</v>
      </c>
      <c r="G186" s="31">
        <v>28</v>
      </c>
      <c r="H186" s="31">
        <v>50</v>
      </c>
      <c r="I186" s="175"/>
      <c r="J186" s="175"/>
      <c r="K186" s="139">
        <f>G186+H186+I186-J186</f>
        <v>78</v>
      </c>
      <c r="L186" s="514" t="str">
        <f t="shared" ref="L186" si="204">IF(AND($K186&gt;=90,$K186&lt;=100),"Xuất sắc",IF(AND($K186&gt;=75,$K186&lt;90),"Tốt",IF(AND($K186&gt;=50,$K186&lt;75),"Hoàn thành",IF(AND($K186&lt;50,$K186&gt;0),"Không hoàn thành",IF($K186=0,"Không đánh giá","")))))</f>
        <v>Tốt</v>
      </c>
      <c r="M186" s="130">
        <f>G186</f>
        <v>28</v>
      </c>
      <c r="N186" s="586">
        <f>IF(ROUND(AVERAGE(VLOOKUP($S186,'Hệ số'!$B$5:$C$15,2,0),VLOOKUP($T186,'Hệ số'!$B$5:$C$15,2,0),VLOOKUP($U186,'Hệ số'!$B$5:$C$15,2,0)),1)&gt;=7.5,60,50)</f>
        <v>50</v>
      </c>
      <c r="O186" s="130" t="str">
        <f>IFERROR((VLOOKUP($E186,'[31]16.3-15.6 (total)  (2)'!$C$12:$F$138, 4,0)),"0")</f>
        <v>0</v>
      </c>
      <c r="P186" s="130"/>
      <c r="Q186" s="145">
        <f>M186+N186+O186-P186</f>
        <v>78</v>
      </c>
      <c r="R186" s="135" t="str">
        <f>IF(AND($Q186&gt;=90,$Q186&lt;=100),"Xuất sắc",IF(AND($Q186&gt;=75,$Q186&lt;90),"Tốt",IF(AND($Q186&gt;=50,$Q186&lt;75),"Hoàn thành",IF(AND($Q186&lt;50,$Q186&gt;0),"Không hoàn thành",IF($Q186=0,"Không đánh giá","")))))</f>
        <v>Tốt</v>
      </c>
      <c r="S186" s="461" t="str">
        <f>IFERROR((VLOOKUP($E186,'[1]XET CUOI NAM'!$D$9:$AC$341,21,0)),"-")</f>
        <v>A4</v>
      </c>
      <c r="T186" s="461" t="str">
        <f>IFERROR((VLOOKUP($E186,'[1]XET CUOI NAM'!$D$9:$AC$341,23,0)),"-")</f>
        <v>A4</v>
      </c>
      <c r="U186" s="588" t="str">
        <f>IFERROR((VLOOKUP($E186,[2]Sheet1!$D$7:$P$389,8,0)),"-")</f>
        <v>-</v>
      </c>
      <c r="V186" s="490">
        <f>COUNTIF(S186:U186,"B1")+COUNTIF(S186:U186,"B2")*2</f>
        <v>0</v>
      </c>
      <c r="W186" s="490">
        <f>+COUNTIF(S186:U186,"C*")+COUNTIF(S186:U186,"D")</f>
        <v>0</v>
      </c>
      <c r="X186" s="490" t="e">
        <f t="shared" ref="X186" si="205">SUM(Y186:Z186)</f>
        <v>#VALUE!</v>
      </c>
      <c r="Y186" s="490" t="e">
        <f>IFERROR((VLOOKUP($E186,'[5]Chi tiet'!$D$7:$P$385,12,0)),"-")+IFERROR((VLOOKUP($E186,[6]Sheet1!$D$7:$P$382,12,0)),"-")+IFERROR((VLOOKUP($E186,[2]Sheet1!$D$7:$P$389,12,0)),"-")</f>
        <v>#VALUE!</v>
      </c>
      <c r="Z186" s="490" t="e">
        <f>IFERROR((VLOOKUP($E186,'[5]Chi tiet'!$D$7:$P$385,13,0)),"-")+IFERROR((VLOOKUP($E186,[6]Sheet1!$D$7:$P$382,13,0)),"-")+IFERROR((VLOOKUP($E186,[2]Sheet1!$D$7:$P$389,13,0)),"-")</f>
        <v>#VALUE!</v>
      </c>
      <c r="AA186" s="700" t="str">
        <f>IF(W186&gt;=1,"Không hoàn thành",IF(AND($Q186&gt;=90,$Q186&lt;=100,V186=0),"Xuất sắc",IF(AND($Q186&gt;=90,$Q186&lt;=100,V186=1),"Tốt",IF(AND($Q186&gt;=90,$Q186&lt;=100,V186=2),"Hoàn thành",IF(AND($Q186&gt;=90,$Q186&lt;=100,V186&gt;=3),"Không hoàn thành",IF(AND($Q186&gt;=75,$Q186&lt;90,V186=0),"Tốt",IF(AND($Q186&gt;=75,$Q186&lt;90,V186=1),"Hoàn thành",IF(AND($Q186&gt;=75,$Q186&lt;90,V186&gt;=2),"Không hoàn thành",IF(AND($Q186&gt;=50,$Q186&lt;75,V186=0),"Hoàn thành",IF(AND($Q186&gt;=50,$Q186&lt;=75,V186&gt;=1),"Không hoàn thành",IF(AND($Q186&gt;0,$Q186&lt;50),"Không hoàn thành",IF($Q186=0,"Không đánh giá",""))))))))))))</f>
        <v>Tốt</v>
      </c>
      <c r="AB186" s="534"/>
      <c r="AC186" s="72" t="str">
        <f>IF($L186="Xuất sắc","X","")</f>
        <v/>
      </c>
      <c r="AD186" s="72"/>
      <c r="AE186" s="82" t="str">
        <f>IF($L186="Tốt","X","")</f>
        <v>X</v>
      </c>
      <c r="AF186" s="82"/>
      <c r="AG186" s="72" t="str">
        <f>IF($L186="Hoàn thành","X","")</f>
        <v/>
      </c>
      <c r="AH186" s="82"/>
      <c r="AI186" s="72" t="str">
        <f>IF($L186="Không hoàn thành","X","")</f>
        <v/>
      </c>
      <c r="AJ186" s="141"/>
      <c r="AK186" s="72" t="str">
        <f>IF($L186="Không đánh giá","X","")</f>
        <v/>
      </c>
      <c r="AL186" s="141"/>
      <c r="AM186" s="72" t="str">
        <f>IF($AA186="Xuất sắc","X","")</f>
        <v/>
      </c>
      <c r="AN186" s="72"/>
      <c r="AO186" s="82" t="str">
        <f>IF($AA186="Tốt","X","")</f>
        <v>X</v>
      </c>
      <c r="AP186" s="82"/>
      <c r="AQ186" s="72" t="str">
        <f>IF($AA186="Hoàn thành","X","")</f>
        <v/>
      </c>
      <c r="AR186" s="82"/>
      <c r="AS186" s="72" t="str">
        <f>IF($AA186="Không hoàn thành","X","")</f>
        <v/>
      </c>
      <c r="AT186" s="141"/>
      <c r="AU186" s="72" t="str">
        <f>IF($AA186="Không đánh giá","X","")</f>
        <v/>
      </c>
      <c r="AV186" s="141"/>
      <c r="AW186" s="72"/>
    </row>
    <row r="187" spans="1:49" s="28" customFormat="1" ht="23.25" customHeight="1" x14ac:dyDescent="0.25">
      <c r="A187" s="778" t="s">
        <v>459</v>
      </c>
      <c r="B187" s="779" t="s">
        <v>139</v>
      </c>
      <c r="C187" s="675"/>
      <c r="D187" s="705"/>
      <c r="E187" s="705"/>
      <c r="F187" s="88"/>
      <c r="G187" s="88"/>
      <c r="H187" s="88"/>
      <c r="I187" s="88"/>
      <c r="J187" s="88"/>
      <c r="K187" s="155"/>
      <c r="L187" s="515"/>
      <c r="M187" s="163"/>
      <c r="N187" s="163"/>
      <c r="O187" s="163"/>
      <c r="P187" s="163"/>
      <c r="Q187" s="156"/>
      <c r="R187" s="135"/>
      <c r="S187" s="461" t="str">
        <f>IFERROR((VLOOKUP($E187,'[1]XET CUOI NAM'!$D$9:$AC$341,21,0)),"-")</f>
        <v>-</v>
      </c>
      <c r="T187" s="461" t="str">
        <f>IFERROR((VLOOKUP($E187,'[1]XET CUOI NAM'!$D$9:$AC$341,23,0)),"-")</f>
        <v>-</v>
      </c>
      <c r="U187" s="588">
        <f>IFERROR((VLOOKUP($E187,[2]Sheet1!$D$7:$P$389,8,0)),"-")</f>
        <v>4</v>
      </c>
      <c r="V187" s="490"/>
      <c r="W187" s="490"/>
      <c r="X187" s="682"/>
      <c r="Y187" s="490"/>
      <c r="Z187" s="490"/>
      <c r="AA187" s="576"/>
      <c r="AB187" s="546"/>
      <c r="AC187" s="30">
        <f>AC188+AC220</f>
        <v>18</v>
      </c>
      <c r="AD187" s="85">
        <f>AC187/($AC187+$AE187+$AG187+$AI187+$AK187)</f>
        <v>0.54545454545454541</v>
      </c>
      <c r="AE187" s="30">
        <f>AE188+AE220</f>
        <v>13</v>
      </c>
      <c r="AF187" s="85">
        <f>AE187/($AC187+$AE187+$AG187+$AI187+$AK187)</f>
        <v>0.39393939393939392</v>
      </c>
      <c r="AG187" s="30">
        <f>AG188+AG220</f>
        <v>2</v>
      </c>
      <c r="AH187" s="85">
        <f>AG187/($AC187+$AE187+$AG187+$AI187+$AK187)</f>
        <v>6.0606060606060608E-2</v>
      </c>
      <c r="AI187" s="30">
        <f>AI188+AI220</f>
        <v>0</v>
      </c>
      <c r="AJ187" s="85">
        <f>AI187/($AC187+$AE187+$AG187+$AI187+$AK187)</f>
        <v>0</v>
      </c>
      <c r="AK187" s="30">
        <f>AK188+AK220</f>
        <v>0</v>
      </c>
      <c r="AL187" s="85">
        <f>AK187/($AC187+$AE187+$AG187+$AI187+$AK187)</f>
        <v>0</v>
      </c>
      <c r="AM187" s="30">
        <f>AM188+AM220</f>
        <v>10</v>
      </c>
      <c r="AN187" s="85">
        <f>AM187/($AM187+$AO187+$AQ187+$AS187+$AU187)</f>
        <v>0.30303030303030304</v>
      </c>
      <c r="AO187" s="30">
        <f>AO188+AO220</f>
        <v>23</v>
      </c>
      <c r="AP187" s="85">
        <f>AO187/($AM187+$AO187+$AQ187+$AS187+$AU187)</f>
        <v>0.69696969696969702</v>
      </c>
      <c r="AQ187" s="30">
        <f>AQ188+AQ220</f>
        <v>0</v>
      </c>
      <c r="AR187" s="85">
        <f>AQ187/($AM187+$AO187+$AQ187+$AS187+$AU187)</f>
        <v>0</v>
      </c>
      <c r="AS187" s="30">
        <f>AS188+AS220</f>
        <v>0</v>
      </c>
      <c r="AT187" s="85">
        <f>AS187/($AM187+$AO187+$AQ187+$AS187+$AU187)</f>
        <v>0</v>
      </c>
      <c r="AU187" s="30">
        <f>AU188+AU220</f>
        <v>0</v>
      </c>
      <c r="AV187" s="85">
        <f>AU187/($AM187+$AO187+$AQ187+$AS187+$AU187)</f>
        <v>0</v>
      </c>
      <c r="AW187" s="556"/>
    </row>
    <row r="188" spans="1:49" s="3" customFormat="1" ht="23.25" customHeight="1" x14ac:dyDescent="0.25">
      <c r="A188" s="74" t="s">
        <v>672</v>
      </c>
      <c r="B188" s="75" t="s">
        <v>23</v>
      </c>
      <c r="C188" s="76"/>
      <c r="D188" s="593"/>
      <c r="E188" s="593"/>
      <c r="F188" s="74"/>
      <c r="G188" s="77"/>
      <c r="H188" s="77"/>
      <c r="I188" s="77"/>
      <c r="J188" s="77"/>
      <c r="K188" s="77"/>
      <c r="L188" s="513"/>
      <c r="M188" s="160"/>
      <c r="N188" s="160"/>
      <c r="O188" s="160"/>
      <c r="P188" s="160"/>
      <c r="Q188" s="145"/>
      <c r="R188" s="135"/>
      <c r="S188" s="461" t="str">
        <f>IFERROR((VLOOKUP($E188,'[1]XET CUOI NAM'!$D$9:$AC$341,21,0)),"-")</f>
        <v>-</v>
      </c>
      <c r="T188" s="461" t="str">
        <f>IFERROR((VLOOKUP($E188,'[1]XET CUOI NAM'!$D$9:$AC$341,23,0)),"-")</f>
        <v>-</v>
      </c>
      <c r="U188" s="588">
        <f>IFERROR((VLOOKUP($E188,[2]Sheet1!$D$7:$P$389,8,0)),"-")</f>
        <v>4</v>
      </c>
      <c r="V188" s="490"/>
      <c r="W188" s="490"/>
      <c r="X188" s="682"/>
      <c r="Y188" s="490"/>
      <c r="Z188" s="490"/>
      <c r="AA188" s="576"/>
      <c r="AB188" s="532"/>
      <c r="AC188" s="78">
        <f>COUNTIF(AC189:AC219,"x")</f>
        <v>17</v>
      </c>
      <c r="AD188" s="84">
        <f>AC188/($AC188+$AE188+$AG188+$AI188+$AK188)</f>
        <v>0.54838709677419351</v>
      </c>
      <c r="AE188" s="78">
        <f>COUNTIF(AE189:AE219,"x")</f>
        <v>12</v>
      </c>
      <c r="AF188" s="84">
        <f>AE188/($AC188+$AE188+$AG188+$AI188+$AK188)</f>
        <v>0.38709677419354838</v>
      </c>
      <c r="AG188" s="78">
        <f>COUNTIF(AG189:AG219,"x")</f>
        <v>2</v>
      </c>
      <c r="AH188" s="84">
        <f>AG188/($AC188+$AE188+$AG188+$AI188+$AK188)</f>
        <v>6.4516129032258063E-2</v>
      </c>
      <c r="AI188" s="78">
        <f>COUNTIF(AI189:AI219,"x")</f>
        <v>0</v>
      </c>
      <c r="AJ188" s="84">
        <f>AI188/($AC188+$AE188+$AG188+$AI188+$AK188)</f>
        <v>0</v>
      </c>
      <c r="AK188" s="78">
        <f>COUNTIF(AK189:AK219,"x")</f>
        <v>0</v>
      </c>
      <c r="AL188" s="84">
        <f>AK188/($AC188+$AE188+$AG188+$AI188+$AK188)</f>
        <v>0</v>
      </c>
      <c r="AM188" s="78">
        <f>COUNTIF(AM189:AM219,"x")</f>
        <v>10</v>
      </c>
      <c r="AN188" s="84">
        <f>AM188/($AM188+$AO188+$AQ188+$AS188+$AU188)</f>
        <v>0.32258064516129031</v>
      </c>
      <c r="AO188" s="78">
        <f>COUNTIF(AO189:AO219,"x")</f>
        <v>21</v>
      </c>
      <c r="AP188" s="84">
        <f>AO188/($AM188+$AO188+$AQ188+$AS188+$AU188)</f>
        <v>0.67741935483870963</v>
      </c>
      <c r="AQ188" s="78">
        <f>COUNTIF(AQ189:AQ219,"x")</f>
        <v>0</v>
      </c>
      <c r="AR188" s="84">
        <f>AQ188/($AM188+$AO188+$AQ188+$AS188+$AU188)</f>
        <v>0</v>
      </c>
      <c r="AS188" s="78">
        <f>COUNTIF(AS189:AS219,"x")</f>
        <v>0</v>
      </c>
      <c r="AT188" s="84">
        <f>AS188/($AM188+$AO188+$AQ188+$AS188+$AU188)</f>
        <v>0</v>
      </c>
      <c r="AU188" s="78">
        <f>COUNTIF(AU189:AU219,"x")</f>
        <v>0</v>
      </c>
      <c r="AV188" s="84">
        <f>AU188/($AM188+$AO188+$AQ188+$AS188+$AU188)</f>
        <v>0</v>
      </c>
      <c r="AW188" s="10"/>
    </row>
    <row r="189" spans="1:49" s="62" customFormat="1" ht="48.75" customHeight="1" x14ac:dyDescent="0.25">
      <c r="A189" s="797">
        <v>1</v>
      </c>
      <c r="B189" s="45" t="s">
        <v>259</v>
      </c>
      <c r="C189" s="108" t="s">
        <v>315</v>
      </c>
      <c r="D189" s="668">
        <v>60400000280</v>
      </c>
      <c r="E189" s="622" t="s">
        <v>983</v>
      </c>
      <c r="F189" s="137">
        <v>98</v>
      </c>
      <c r="G189" s="137">
        <v>38</v>
      </c>
      <c r="H189" s="137">
        <v>60</v>
      </c>
      <c r="I189" s="496">
        <v>1</v>
      </c>
      <c r="J189" s="496">
        <f>0.03*(G189+H189)</f>
        <v>2.94</v>
      </c>
      <c r="K189" s="139">
        <f>G189+H189+I189-J189</f>
        <v>96.06</v>
      </c>
      <c r="L189" s="804" t="s">
        <v>686</v>
      </c>
      <c r="M189" s="130">
        <f>G189</f>
        <v>38</v>
      </c>
      <c r="N189" s="586">
        <f>IF(ROUND(AVERAGE(VLOOKUP($S189,'Hệ số'!$B$5:$C$15,2,0),VLOOKUP($T189,'Hệ số'!$B$5:$C$15,2,0),VLOOKUP($U189,'Hệ số'!$B$5:$C$15,2,0)),1)&gt;=7.5,60,50)</f>
        <v>60</v>
      </c>
      <c r="O189" s="130">
        <f>IFERROR((VLOOKUP($E189,'[31]16.3-15.6 (total)  (2)'!$C$12:$F$138, 4,0)),"0")</f>
        <v>1</v>
      </c>
      <c r="P189" s="130">
        <f>J189</f>
        <v>2.94</v>
      </c>
      <c r="Q189" s="145">
        <f>M189+N189+O189-P189</f>
        <v>96.06</v>
      </c>
      <c r="R189" s="135" t="str">
        <f t="shared" ref="R189:R219" si="206">IF(AND($Q189&gt;=90,$Q189&lt;=100),"Xuất sắc",IF(AND($Q189&gt;=75,$Q189&lt;90),"Tốt",IF(AND($Q189&gt;=50,$Q189&lt;75),"Hoàn thành",IF(AND($Q189&lt;50,$Q189&gt;0),"Không hoàn thành",IF($Q189=0,"Không đánh giá","")))))</f>
        <v>Xuất sắc</v>
      </c>
      <c r="S189" s="461" t="str">
        <f>IFERROR((VLOOKUP($E189,'[1]XET CUOI NAM'!$D$9:$AC$341,21,0)),"-")</f>
        <v>A1</v>
      </c>
      <c r="T189" s="461" t="str">
        <f>IFERROR((VLOOKUP($E189,'[1]XET CUOI NAM'!$D$9:$AC$341,23,0)),"-")</f>
        <v>A1</v>
      </c>
      <c r="U189" s="588" t="str">
        <f>IFERROR((VLOOKUP($E189,[2]Sheet1!$D$7:$P$389,8,0)),"-")</f>
        <v>A1</v>
      </c>
      <c r="V189" s="490">
        <f>COUNTIF(S189:U189,"B1")+COUNTIF(S189:U189,"B2")*2</f>
        <v>0</v>
      </c>
      <c r="W189" s="490">
        <f>+COUNTIF(S189:U189,"C*")+COUNTIF(S189:U189,"D")</f>
        <v>0</v>
      </c>
      <c r="X189" s="682">
        <f t="shared" ref="X189" si="207">SUM(Y189:Z189)</f>
        <v>17</v>
      </c>
      <c r="Y189" s="490">
        <f>IFERROR((VLOOKUP($E189,'[5]Chi tiet'!$D$7:$P$385,12,0)),"-")+IFERROR((VLOOKUP($E189,[6]Sheet1!$D$7:$P$382,12,0)),"-")+IFERROR((VLOOKUP($E189,[2]Sheet1!$D$7:$P$389,12,0)),"-")</f>
        <v>6</v>
      </c>
      <c r="Z189" s="490">
        <f>IFERROR((VLOOKUP($E189,'[5]Chi tiet'!$D$7:$P$385,13,0)),"-")+IFERROR((VLOOKUP($E189,[6]Sheet1!$D$7:$P$382,13,0)),"-")+IFERROR((VLOOKUP($E189,[2]Sheet1!$D$7:$P$389,13,0)),"-")</f>
        <v>11</v>
      </c>
      <c r="AA189" s="576" t="str">
        <f t="shared" ref="AA189:AA252" si="208">IF(W189&gt;=1,"Không hoàn thành",IF(AND($Q189&gt;=90,$Q189&lt;=100,V189=0),"Xuất sắc",IF(AND($Q189&gt;=90,$Q189&lt;=100,V189=1),"Tốt",IF(AND($Q189&gt;=90,$Q189&lt;=100,V189=2),"Hoàn thành",IF(AND($Q189&gt;=90,$Q189&lt;=100,V189&gt;=3),"Không hoàn thành",IF(AND($Q189&gt;=75,$Q189&lt;90,V189=0),"Tốt",IF(AND($Q189&gt;=75,$Q189&lt;90,V189=1),"Hoàn thành",IF(AND($Q189&gt;=75,$Q189&lt;90,V189&gt;=2),"Không hoàn thành",IF(AND($Q189&gt;=50,$Q189&lt;75,V189=0),"Hoàn thành",IF(AND($Q189&gt;=50,$Q189&lt;=75,V189&gt;=1),"Không hoàn thành",IF(AND($Q189&gt;0,$Q189&lt;50),"Không hoàn thành",IF($Q189=0,"Không đánh giá",""))))))))))))</f>
        <v>Xuất sắc</v>
      </c>
      <c r="AB189" s="539" t="s">
        <v>1589</v>
      </c>
      <c r="AC189" s="10" t="str">
        <f>IF($L189="Xuất sắc","X","")</f>
        <v/>
      </c>
      <c r="AD189" s="10"/>
      <c r="AE189" s="82" t="str">
        <f>IF($L189="Tốt","X","")</f>
        <v>X</v>
      </c>
      <c r="AF189" s="82"/>
      <c r="AG189" s="10" t="str">
        <f>IF($L189="Hoàn thành","X","")</f>
        <v/>
      </c>
      <c r="AH189" s="82"/>
      <c r="AI189" s="10" t="str">
        <f>IF($L189="Không hoàn thành","X","")</f>
        <v/>
      </c>
      <c r="AJ189" s="506"/>
      <c r="AK189" s="10" t="str">
        <f>IF($L189="Không đánh giá","X","")</f>
        <v/>
      </c>
      <c r="AL189" s="141"/>
      <c r="AM189" s="10" t="str">
        <f>IF($AA189="Xuất sắc","X","")</f>
        <v>X</v>
      </c>
      <c r="AN189" s="10"/>
      <c r="AO189" s="82" t="str">
        <f>IF($AA189="Tốt","X","")</f>
        <v/>
      </c>
      <c r="AP189" s="82"/>
      <c r="AQ189" s="10" t="str">
        <f>IF($AA189="Hoàn thành","X","")</f>
        <v/>
      </c>
      <c r="AR189" s="82"/>
      <c r="AS189" s="10" t="str">
        <f>IF($AA189="Không hoàn thành","X","")</f>
        <v/>
      </c>
      <c r="AT189" s="506"/>
      <c r="AU189" s="10" t="str">
        <f>IF($AA189="Không đánh giá","X","")</f>
        <v/>
      </c>
      <c r="AV189" s="141"/>
      <c r="AW189" s="72" t="s">
        <v>827</v>
      </c>
    </row>
    <row r="190" spans="1:49" s="3" customFormat="1" ht="50.25" customHeight="1" x14ac:dyDescent="0.25">
      <c r="A190" s="674">
        <v>2</v>
      </c>
      <c r="B190" s="32" t="s">
        <v>91</v>
      </c>
      <c r="C190" s="120" t="s">
        <v>92</v>
      </c>
      <c r="D190" s="528">
        <v>11100000799</v>
      </c>
      <c r="E190" s="618" t="s">
        <v>984</v>
      </c>
      <c r="F190" s="137">
        <v>95</v>
      </c>
      <c r="G190" s="137">
        <v>38</v>
      </c>
      <c r="H190" s="137">
        <v>60</v>
      </c>
      <c r="I190" s="496">
        <v>1</v>
      </c>
      <c r="J190" s="496">
        <f>0.03*(G190+H190)</f>
        <v>2.94</v>
      </c>
      <c r="K190" s="139">
        <f>G190+H190+I190-J190</f>
        <v>96.06</v>
      </c>
      <c r="L190" s="514" t="str">
        <f t="shared" ref="L190:L222" si="209">IF(AND($K190&gt;=90,$K190&lt;=100),"Xuất sắc",IF(AND($K190&gt;=75,$K190&lt;90),"Tốt",IF(AND($K190&gt;=50,$K190&lt;75),"Hoàn thành",IF(AND($K190&lt;50,$K190&gt;0),"Không hoàn thành",IF($K190=0,"Không đánh giá","")))))</f>
        <v>Xuất sắc</v>
      </c>
      <c r="M190" s="130">
        <f>G190</f>
        <v>38</v>
      </c>
      <c r="N190" s="586">
        <f>IF(ROUND(AVERAGE(VLOOKUP($S190,'Hệ số'!$B$5:$C$15,2,0),VLOOKUP($T190,'Hệ số'!$B$5:$C$15,2,0),VLOOKUP($U190,'Hệ số'!$B$5:$C$15,2,0)),1)&gt;=7.5,60,50)</f>
        <v>60</v>
      </c>
      <c r="O190" s="130">
        <f>IFERROR((VLOOKUP($E190,'[31]16.3-15.6 (total)  (2)'!$C$12:$F$138, 4,0)),"0")</f>
        <v>1</v>
      </c>
      <c r="P190" s="130">
        <f>J190</f>
        <v>2.94</v>
      </c>
      <c r="Q190" s="145">
        <f>M190+N190+O190-P190</f>
        <v>96.06</v>
      </c>
      <c r="R190" s="135" t="str">
        <f t="shared" si="206"/>
        <v>Xuất sắc</v>
      </c>
      <c r="S190" s="461" t="str">
        <f>IFERROR((VLOOKUP($E190,'[1]XET CUOI NAM'!$D$9:$AC$341,21,0)),"-")</f>
        <v>A3</v>
      </c>
      <c r="T190" s="461" t="str">
        <f>IFERROR((VLOOKUP($E190,'[1]XET CUOI NAM'!$D$9:$AC$341,23,0)),"-")</f>
        <v>A3</v>
      </c>
      <c r="U190" s="588" t="str">
        <f>IFERROR((VLOOKUP($E190,[2]Sheet1!$D$7:$P$389,8,0)),"-")</f>
        <v>A3</v>
      </c>
      <c r="V190" s="490">
        <f>COUNTIF(S190:U190,"B1")+COUNTIF(S190:U190,"B2")*2</f>
        <v>0</v>
      </c>
      <c r="W190" s="490">
        <f>+COUNTIF(S190:U190,"C*")+COUNTIF(S190:U190,"D")</f>
        <v>0</v>
      </c>
      <c r="X190" s="682">
        <f t="shared" ref="X190:X195" si="210">SUM(Y190:Z190)</f>
        <v>5</v>
      </c>
      <c r="Y190" s="490">
        <f>IFERROR((VLOOKUP($E190,'[5]Chi tiet'!$D$7:$P$385,12,0)),"-")+IFERROR((VLOOKUP($E190,[6]Sheet1!$D$7:$P$382,12,0)),"-")+IFERROR((VLOOKUP($E190,[2]Sheet1!$D$7:$P$389,12,0)),"-")</f>
        <v>0</v>
      </c>
      <c r="Z190" s="490">
        <f>IFERROR((VLOOKUP($E190,'[5]Chi tiet'!$D$7:$P$385,13,0)),"-")+IFERROR((VLOOKUP($E190,[6]Sheet1!$D$7:$P$382,13,0)),"-")+IFERROR((VLOOKUP($E190,[2]Sheet1!$D$7:$P$389,13,0)),"-")</f>
        <v>5</v>
      </c>
      <c r="AA190" s="576" t="str">
        <f t="shared" si="208"/>
        <v>Xuất sắc</v>
      </c>
      <c r="AB190" s="539" t="s">
        <v>1575</v>
      </c>
      <c r="AC190" s="10" t="str">
        <f>IF($L190="Xuất sắc","X","")</f>
        <v>X</v>
      </c>
      <c r="AD190" s="10"/>
      <c r="AE190" s="82" t="str">
        <f>IF($L190="Tốt","X","")</f>
        <v/>
      </c>
      <c r="AF190" s="82"/>
      <c r="AG190" s="10" t="str">
        <f>IF($L190="Hoàn thành","X","")</f>
        <v/>
      </c>
      <c r="AH190" s="82"/>
      <c r="AI190" s="10" t="str">
        <f>IF($L190="Không hoàn thành","X","")</f>
        <v/>
      </c>
      <c r="AJ190" s="506"/>
      <c r="AK190" s="10" t="str">
        <f>IF($L190="Không đánh giá","X","")</f>
        <v/>
      </c>
      <c r="AL190" s="141"/>
      <c r="AM190" s="10" t="str">
        <f>IF($AA190="Xuất sắc","X","")</f>
        <v>X</v>
      </c>
      <c r="AN190" s="10"/>
      <c r="AO190" s="82" t="str">
        <f>IF($AA190="Tốt","X","")</f>
        <v/>
      </c>
      <c r="AP190" s="82"/>
      <c r="AQ190" s="10" t="str">
        <f>IF($AA190="Hoàn thành","X","")</f>
        <v/>
      </c>
      <c r="AR190" s="82"/>
      <c r="AS190" s="10" t="str">
        <f>IF($AA190="Không hoàn thành","X","")</f>
        <v/>
      </c>
      <c r="AT190" s="506"/>
      <c r="AU190" s="10" t="str">
        <f>IF($AA190="Không đánh giá","X","")</f>
        <v/>
      </c>
      <c r="AV190" s="141"/>
      <c r="AW190" s="72" t="s">
        <v>827</v>
      </c>
    </row>
    <row r="191" spans="1:49" s="3" customFormat="1" ht="38.25" customHeight="1" x14ac:dyDescent="0.25">
      <c r="A191" s="102">
        <v>3</v>
      </c>
      <c r="B191" s="32" t="s">
        <v>93</v>
      </c>
      <c r="C191" s="120" t="s">
        <v>92</v>
      </c>
      <c r="D191" s="528">
        <v>11100067878</v>
      </c>
      <c r="E191" s="234" t="s">
        <v>960</v>
      </c>
      <c r="F191" s="137">
        <v>95</v>
      </c>
      <c r="G191" s="137">
        <v>35</v>
      </c>
      <c r="H191" s="137">
        <v>60</v>
      </c>
      <c r="I191" s="24">
        <v>1</v>
      </c>
      <c r="J191" s="24"/>
      <c r="K191" s="139">
        <f>G191+H191+I191-J191</f>
        <v>96</v>
      </c>
      <c r="L191" s="795" t="s">
        <v>686</v>
      </c>
      <c r="M191" s="130">
        <f>G191</f>
        <v>35</v>
      </c>
      <c r="N191" s="586">
        <f>IF(ROUND(AVERAGE(VLOOKUP($S191,'Hệ số'!$B$5:$C$15,2,0),VLOOKUP($T191,'Hệ số'!$B$5:$C$15,2,0),VLOOKUP($U191,'Hệ số'!$B$5:$C$15,2,0)),1)&gt;=7.5,60,50)</f>
        <v>60</v>
      </c>
      <c r="O191" s="130">
        <f>IFERROR((VLOOKUP($E191,'[31]16.3-15.6 (total)  (2)'!$C$12:$F$138, 4,0)),"0")</f>
        <v>1</v>
      </c>
      <c r="P191" s="130"/>
      <c r="Q191" s="145">
        <f>M191+N191+O191-P191</f>
        <v>96</v>
      </c>
      <c r="R191" s="135" t="str">
        <f t="shared" si="206"/>
        <v>Xuất sắc</v>
      </c>
      <c r="S191" s="461" t="str">
        <f>IFERROR((VLOOKUP($E191,'[1]XET CUOI NAM'!$D$9:$AC$341,21,0)),"-")</f>
        <v>A3</v>
      </c>
      <c r="T191" s="461" t="str">
        <f>IFERROR((VLOOKUP($E191,'[1]XET CUOI NAM'!$D$9:$AC$341,23,0)),"-")</f>
        <v>A3</v>
      </c>
      <c r="U191" s="588" t="str">
        <f>IFERROR((VLOOKUP($E191,[2]Sheet1!$D$7:$P$389,8,0)),"-")</f>
        <v>A3</v>
      </c>
      <c r="V191" s="490">
        <f>COUNTIF(S191:U191,"B1")+COUNTIF(S191:U191,"B2")*2</f>
        <v>0</v>
      </c>
      <c r="W191" s="490">
        <f>+COUNTIF(S191:U191,"C*")+COUNTIF(S191:U191,"D")</f>
        <v>0</v>
      </c>
      <c r="X191" s="682">
        <f t="shared" si="210"/>
        <v>6</v>
      </c>
      <c r="Y191" s="490">
        <f>IFERROR((VLOOKUP($E191,'[5]Chi tiet'!$D$7:$P$385,12,0)),"-")+IFERROR((VLOOKUP($E191,[6]Sheet1!$D$7:$P$382,12,0)),"-")+IFERROR((VLOOKUP($E191,[2]Sheet1!$D$7:$P$389,12,0)),"-")</f>
        <v>0</v>
      </c>
      <c r="Z191" s="490">
        <f>IFERROR((VLOOKUP($E191,'[5]Chi tiet'!$D$7:$P$385,13,0)),"-")+IFERROR((VLOOKUP($E191,[6]Sheet1!$D$7:$P$382,13,0)),"-")+IFERROR((VLOOKUP($E191,[2]Sheet1!$D$7:$P$389,13,0)),"-")</f>
        <v>6</v>
      </c>
      <c r="AA191" s="576" t="str">
        <f t="shared" si="208"/>
        <v>Xuất sắc</v>
      </c>
      <c r="AB191" s="491" t="s">
        <v>804</v>
      </c>
      <c r="AC191" s="10" t="str">
        <f>IF($L191="Xuất sắc","X","")</f>
        <v/>
      </c>
      <c r="AD191" s="10"/>
      <c r="AE191" s="82" t="str">
        <f>IF($L191="Tốt","X","")</f>
        <v>X</v>
      </c>
      <c r="AF191" s="82"/>
      <c r="AG191" s="10" t="str">
        <f>IF($L191="Hoàn thành","X","")</f>
        <v/>
      </c>
      <c r="AH191" s="82"/>
      <c r="AI191" s="10" t="str">
        <f>IF($L191="Không hoàn thành","X","")</f>
        <v/>
      </c>
      <c r="AJ191" s="506"/>
      <c r="AK191" s="10" t="str">
        <f>IF($L191="Không đánh giá","X","")</f>
        <v/>
      </c>
      <c r="AL191" s="141"/>
      <c r="AM191" s="10" t="str">
        <f>IF($AA191="Xuất sắc","X","")</f>
        <v>X</v>
      </c>
      <c r="AN191" s="10"/>
      <c r="AO191" s="82" t="str">
        <f>IF($AA191="Tốt","X","")</f>
        <v/>
      </c>
      <c r="AP191" s="82"/>
      <c r="AQ191" s="10" t="str">
        <f>IF($AA191="Hoàn thành","X","")</f>
        <v/>
      </c>
      <c r="AR191" s="82"/>
      <c r="AS191" s="10" t="str">
        <f>IF($AA191="Không hoàn thành","X","")</f>
        <v/>
      </c>
      <c r="AT191" s="506"/>
      <c r="AU191" s="10" t="str">
        <f>IF($AA191="Không đánh giá","X","")</f>
        <v/>
      </c>
      <c r="AV191" s="141"/>
      <c r="AW191" s="10" t="s">
        <v>826</v>
      </c>
    </row>
    <row r="192" spans="1:49" s="3" customFormat="1" ht="33.75" customHeight="1" x14ac:dyDescent="0.25">
      <c r="A192" s="31">
        <v>4</v>
      </c>
      <c r="B192" s="32" t="s">
        <v>108</v>
      </c>
      <c r="C192" s="120" t="s">
        <v>109</v>
      </c>
      <c r="D192" s="622" t="s">
        <v>961</v>
      </c>
      <c r="E192" s="622" t="s">
        <v>961</v>
      </c>
      <c r="F192" s="137">
        <v>95</v>
      </c>
      <c r="G192" s="137">
        <v>35</v>
      </c>
      <c r="H192" s="137">
        <v>60</v>
      </c>
      <c r="I192" s="24">
        <v>1</v>
      </c>
      <c r="J192" s="24"/>
      <c r="K192" s="139">
        <f t="shared" ref="K192:K208" si="211">G192+H192+I192-J192</f>
        <v>96</v>
      </c>
      <c r="L192" s="514" t="str">
        <f t="shared" si="209"/>
        <v>Xuất sắc</v>
      </c>
      <c r="M192" s="130">
        <f t="shared" ref="M192:M208" si="212">G192</f>
        <v>35</v>
      </c>
      <c r="N192" s="586">
        <f>IF(ROUND(AVERAGE(VLOOKUP($S192,'Hệ số'!$B$5:$C$15,2,0),VLOOKUP($T192,'Hệ số'!$B$5:$C$15,2,0),VLOOKUP($U192,'Hệ số'!$B$5:$C$15,2,0)),1)&gt;=7.5,60,50)</f>
        <v>50</v>
      </c>
      <c r="O192" s="130">
        <f>IFERROR((VLOOKUP($E192,'[31]16.3-15.6 (total)  (2)'!$C$12:$F$138, 4,0)),"0")</f>
        <v>1</v>
      </c>
      <c r="P192" s="130"/>
      <c r="Q192" s="145">
        <f t="shared" ref="Q192:Q208" si="213">M192+N192+O192-P192</f>
        <v>86</v>
      </c>
      <c r="R192" s="135" t="str">
        <f t="shared" si="206"/>
        <v>Tốt</v>
      </c>
      <c r="S192" s="461" t="str">
        <f>IFERROR((VLOOKUP($E192,'[1]XET CUOI NAM'!$D$9:$AC$341,21,0)),"-")</f>
        <v>A3</v>
      </c>
      <c r="T192" s="461" t="str">
        <f>IFERROR((VLOOKUP($E192,'[1]XET CUOI NAM'!$D$9:$AC$341,23,0)),"-")</f>
        <v>A4</v>
      </c>
      <c r="U192" s="588" t="str">
        <f>IFERROR((VLOOKUP($E192,[2]Sheet1!$D$7:$P$389,8,0)),"-")</f>
        <v>A4</v>
      </c>
      <c r="V192" s="490">
        <f>COUNTIF(S192:U192,"B1")+COUNTIF(S192:U192,"B2")*2</f>
        <v>0</v>
      </c>
      <c r="W192" s="490">
        <f>+COUNTIF(S192:U192,"C*")+COUNTIF(S192:U192,"D")</f>
        <v>0</v>
      </c>
      <c r="X192" s="682">
        <f t="shared" si="210"/>
        <v>2</v>
      </c>
      <c r="Y192" s="490">
        <f>IFERROR((VLOOKUP($E192,'[5]Chi tiet'!$D$7:$P$385,12,0)),"-")+IFERROR((VLOOKUP($E192,[6]Sheet1!$D$7:$P$382,12,0)),"-")+IFERROR((VLOOKUP($E192,[2]Sheet1!$D$7:$P$389,12,0)),"-")</f>
        <v>0</v>
      </c>
      <c r="Z192" s="490">
        <f>IFERROR((VLOOKUP($E192,'[5]Chi tiet'!$D$7:$P$385,13,0)),"-")+IFERROR((VLOOKUP($E192,[6]Sheet1!$D$7:$P$382,13,0)),"-")+IFERROR((VLOOKUP($E192,[2]Sheet1!$D$7:$P$389,13,0)),"-")</f>
        <v>2</v>
      </c>
      <c r="AA192" s="576" t="str">
        <f t="shared" si="208"/>
        <v>Tốt</v>
      </c>
      <c r="AB192" s="491"/>
      <c r="AC192" s="10" t="str">
        <f t="shared" ref="AC192:AC208" si="214">IF($L192="Xuất sắc","X","")</f>
        <v>X</v>
      </c>
      <c r="AD192" s="10"/>
      <c r="AE192" s="82" t="str">
        <f t="shared" ref="AE192:AE208" si="215">IF($L192="Tốt","X","")</f>
        <v/>
      </c>
      <c r="AF192" s="82"/>
      <c r="AG192" s="10" t="str">
        <f t="shared" ref="AG192:AG208" si="216">IF($L192="Hoàn thành","X","")</f>
        <v/>
      </c>
      <c r="AH192" s="82"/>
      <c r="AI192" s="10" t="str">
        <f t="shared" ref="AI192:AI208" si="217">IF($L192="Không hoàn thành","X","")</f>
        <v/>
      </c>
      <c r="AJ192" s="506"/>
      <c r="AK192" s="10" t="str">
        <f t="shared" ref="AK192:AK208" si="218">IF($L192="Không đánh giá","X","")</f>
        <v/>
      </c>
      <c r="AL192" s="141"/>
      <c r="AM192" s="10" t="str">
        <f t="shared" ref="AM192:AM208" si="219">IF($AA192="Xuất sắc","X","")</f>
        <v/>
      </c>
      <c r="AN192" s="10"/>
      <c r="AO192" s="82" t="str">
        <f t="shared" ref="AO192:AO208" si="220">IF($AA192="Tốt","X","")</f>
        <v>X</v>
      </c>
      <c r="AP192" s="82"/>
      <c r="AQ192" s="10" t="str">
        <f t="shared" ref="AQ192:AQ208" si="221">IF($AA192="Hoàn thành","X","")</f>
        <v/>
      </c>
      <c r="AR192" s="82"/>
      <c r="AS192" s="10" t="str">
        <f t="shared" ref="AS192:AS208" si="222">IF($AA192="Không hoàn thành","X","")</f>
        <v/>
      </c>
      <c r="AT192" s="506"/>
      <c r="AU192" s="10" t="str">
        <f t="shared" ref="AU192:AU208" si="223">IF($AA192="Không đánh giá","X","")</f>
        <v/>
      </c>
      <c r="AV192" s="141"/>
      <c r="AW192" s="10"/>
    </row>
    <row r="193" spans="1:49" s="3" customFormat="1" ht="23.25" customHeight="1" x14ac:dyDescent="0.25">
      <c r="A193" s="102">
        <v>5</v>
      </c>
      <c r="B193" s="33" t="s">
        <v>135</v>
      </c>
      <c r="C193" s="120" t="s">
        <v>136</v>
      </c>
      <c r="D193" s="622" t="s">
        <v>962</v>
      </c>
      <c r="E193" s="622" t="s">
        <v>962</v>
      </c>
      <c r="F193" s="137">
        <v>76</v>
      </c>
      <c r="G193" s="137">
        <v>30</v>
      </c>
      <c r="H193" s="137">
        <v>50</v>
      </c>
      <c r="I193" s="175"/>
      <c r="J193" s="175"/>
      <c r="K193" s="139">
        <f t="shared" si="211"/>
        <v>80</v>
      </c>
      <c r="L193" s="514" t="str">
        <f t="shared" si="209"/>
        <v>Tốt</v>
      </c>
      <c r="M193" s="130">
        <f t="shared" si="212"/>
        <v>30</v>
      </c>
      <c r="N193" s="586">
        <f>IF(ROUND(AVERAGE(VLOOKUP($S193,'Hệ số'!$B$5:$C$15,2,0),VLOOKUP($T193,'Hệ số'!$B$5:$C$15,2,0),VLOOKUP($U193,'Hệ số'!$B$5:$C$15,2,0)),1)&gt;=7.5,60,50)</f>
        <v>50</v>
      </c>
      <c r="O193" s="130" t="str">
        <f>IFERROR((VLOOKUP($E193,'[31]16.3-15.6 (total)  (2)'!$C$12:$F$138, 4,0)),"0")</f>
        <v>0</v>
      </c>
      <c r="P193" s="130"/>
      <c r="Q193" s="145">
        <f t="shared" si="213"/>
        <v>80</v>
      </c>
      <c r="R193" s="135" t="str">
        <f t="shared" si="206"/>
        <v>Tốt</v>
      </c>
      <c r="S193" s="461" t="str">
        <f>IFERROR((VLOOKUP($E193,'[1]XET CUOI NAM'!$D$9:$AC$341,21,0)),"-")</f>
        <v>A3</v>
      </c>
      <c r="T193" s="461" t="str">
        <f>IFERROR((VLOOKUP($E193,'[1]XET CUOI NAM'!$D$9:$AC$341,23,0)),"-")</f>
        <v>A4</v>
      </c>
      <c r="U193" s="588" t="str">
        <f>IFERROR((VLOOKUP($E193,[2]Sheet1!$D$7:$P$389,8,0)),"-")</f>
        <v>A4</v>
      </c>
      <c r="V193" s="490">
        <f>COUNTIF(S193:U193,"B1")+COUNTIF(S193:U193,"B2")*2</f>
        <v>0</v>
      </c>
      <c r="W193" s="490">
        <f>+COUNTIF(S193:U193,"C*")+COUNTIF(S193:U193,"D")</f>
        <v>0</v>
      </c>
      <c r="X193" s="682">
        <f t="shared" si="210"/>
        <v>0</v>
      </c>
      <c r="Y193" s="490">
        <f>IFERROR((VLOOKUP($E193,'[5]Chi tiet'!$D$7:$P$385,12,0)),"-")+IFERROR((VLOOKUP($E193,[6]Sheet1!$D$7:$P$382,12,0)),"-")+IFERROR((VLOOKUP($E193,[2]Sheet1!$D$7:$P$389,12,0)),"-")</f>
        <v>0</v>
      </c>
      <c r="Z193" s="490">
        <f>IFERROR((VLOOKUP($E193,'[5]Chi tiet'!$D$7:$P$385,13,0)),"-")+IFERROR((VLOOKUP($E193,[6]Sheet1!$D$7:$P$382,13,0)),"-")+IFERROR((VLOOKUP($E193,[2]Sheet1!$D$7:$P$389,13,0)),"-")</f>
        <v>0</v>
      </c>
      <c r="AA193" s="576" t="str">
        <f t="shared" si="208"/>
        <v>Tốt</v>
      </c>
      <c r="AB193" s="491"/>
      <c r="AC193" s="10" t="str">
        <f t="shared" si="214"/>
        <v/>
      </c>
      <c r="AD193" s="10"/>
      <c r="AE193" s="82" t="str">
        <f t="shared" si="215"/>
        <v>X</v>
      </c>
      <c r="AF193" s="82"/>
      <c r="AG193" s="10" t="str">
        <f t="shared" si="216"/>
        <v/>
      </c>
      <c r="AH193" s="82"/>
      <c r="AI193" s="10" t="str">
        <f t="shared" si="217"/>
        <v/>
      </c>
      <c r="AJ193" s="506"/>
      <c r="AK193" s="10" t="str">
        <f t="shared" si="218"/>
        <v/>
      </c>
      <c r="AL193" s="141"/>
      <c r="AM193" s="10" t="str">
        <f t="shared" si="219"/>
        <v/>
      </c>
      <c r="AN193" s="10"/>
      <c r="AO193" s="82" t="str">
        <f t="shared" si="220"/>
        <v>X</v>
      </c>
      <c r="AP193" s="82"/>
      <c r="AQ193" s="10" t="str">
        <f t="shared" si="221"/>
        <v/>
      </c>
      <c r="AR193" s="82"/>
      <c r="AS193" s="10" t="str">
        <f t="shared" si="222"/>
        <v/>
      </c>
      <c r="AT193" s="506"/>
      <c r="AU193" s="10" t="str">
        <f t="shared" si="223"/>
        <v/>
      </c>
      <c r="AV193" s="141"/>
      <c r="AW193" s="10"/>
    </row>
    <row r="194" spans="1:49" s="3" customFormat="1" ht="23.25" customHeight="1" x14ac:dyDescent="0.25">
      <c r="A194" s="31">
        <v>6</v>
      </c>
      <c r="B194" s="32" t="s">
        <v>112</v>
      </c>
      <c r="C194" s="120" t="s">
        <v>423</v>
      </c>
      <c r="D194" s="622" t="s">
        <v>964</v>
      </c>
      <c r="E194" s="622" t="s">
        <v>964</v>
      </c>
      <c r="F194" s="137">
        <v>95</v>
      </c>
      <c r="G194" s="137">
        <v>35</v>
      </c>
      <c r="H194" s="137">
        <v>60</v>
      </c>
      <c r="I194" s="24">
        <v>1</v>
      </c>
      <c r="J194" s="24"/>
      <c r="K194" s="139">
        <f t="shared" si="211"/>
        <v>96</v>
      </c>
      <c r="L194" s="514" t="str">
        <f t="shared" si="209"/>
        <v>Xuất sắc</v>
      </c>
      <c r="M194" s="130">
        <f t="shared" si="212"/>
        <v>35</v>
      </c>
      <c r="N194" s="586">
        <f>IF(ROUND(AVERAGE(VLOOKUP($S194,'Hệ số'!$B$5:$C$15,2,0),VLOOKUP($T194,'Hệ số'!$B$5:$C$15,2,0),VLOOKUP($U194,'Hệ số'!$B$5:$C$15,2,0)),1)&gt;=7.5,60,50)</f>
        <v>50</v>
      </c>
      <c r="O194" s="130">
        <f>IFERROR((VLOOKUP($E194,'[31]16.3-15.6 (total)  (2)'!$C$12:$F$138, 4,0)),"0")</f>
        <v>1</v>
      </c>
      <c r="P194" s="130"/>
      <c r="Q194" s="145">
        <f t="shared" si="213"/>
        <v>86</v>
      </c>
      <c r="R194" s="135" t="str">
        <f t="shared" si="206"/>
        <v>Tốt</v>
      </c>
      <c r="S194" s="461" t="str">
        <f>IFERROR((VLOOKUP($E194,'[1]XET CUOI NAM'!$D$9:$AC$341,21,0)),"-")</f>
        <v>A3</v>
      </c>
      <c r="T194" s="461" t="str">
        <f>IFERROR((VLOOKUP($E194,'[1]XET CUOI NAM'!$D$9:$AC$341,23,0)),"-")</f>
        <v>A4</v>
      </c>
      <c r="U194" s="588" t="str">
        <f>IFERROR((VLOOKUP($E194,[2]Sheet1!$D$7:$P$389,8,0)),"-")</f>
        <v>A4</v>
      </c>
      <c r="V194" s="490">
        <f t="shared" ref="V194:V219" si="224">COUNTIF(S194:U194,"B1")+COUNTIF(S194:U194,"B2")*2</f>
        <v>0</v>
      </c>
      <c r="W194" s="490">
        <f t="shared" ref="W194:W219" si="225">+COUNTIF(S194:U194,"C*")+COUNTIF(S194:U194,"D")</f>
        <v>0</v>
      </c>
      <c r="X194" s="682">
        <f t="shared" si="210"/>
        <v>0</v>
      </c>
      <c r="Y194" s="490">
        <f>IFERROR((VLOOKUP($E194,'[5]Chi tiet'!$D$7:$P$385,12,0)),"-")+IFERROR((VLOOKUP($E194,[6]Sheet1!$D$7:$P$382,12,0)),"-")+IFERROR((VLOOKUP($E194,[2]Sheet1!$D$7:$P$389,12,0)),"-")</f>
        <v>0</v>
      </c>
      <c r="Z194" s="490">
        <f>IFERROR((VLOOKUP($E194,'[5]Chi tiet'!$D$7:$P$385,13,0)),"-")+IFERROR((VLOOKUP($E194,[6]Sheet1!$D$7:$P$382,13,0)),"-")+IFERROR((VLOOKUP($E194,[2]Sheet1!$D$7:$P$389,13,0)),"-")</f>
        <v>0</v>
      </c>
      <c r="AA194" s="576" t="str">
        <f t="shared" si="208"/>
        <v>Tốt</v>
      </c>
      <c r="AB194" s="538"/>
      <c r="AC194" s="10" t="str">
        <f t="shared" si="214"/>
        <v>X</v>
      </c>
      <c r="AD194" s="10"/>
      <c r="AE194" s="82" t="str">
        <f t="shared" si="215"/>
        <v/>
      </c>
      <c r="AF194" s="82"/>
      <c r="AG194" s="10" t="str">
        <f t="shared" si="216"/>
        <v/>
      </c>
      <c r="AH194" s="82"/>
      <c r="AI194" s="10" t="str">
        <f t="shared" si="217"/>
        <v/>
      </c>
      <c r="AJ194" s="506"/>
      <c r="AK194" s="10" t="str">
        <f t="shared" si="218"/>
        <v/>
      </c>
      <c r="AL194" s="141"/>
      <c r="AM194" s="10" t="str">
        <f t="shared" si="219"/>
        <v/>
      </c>
      <c r="AN194" s="10"/>
      <c r="AO194" s="82" t="str">
        <f t="shared" si="220"/>
        <v>X</v>
      </c>
      <c r="AP194" s="82"/>
      <c r="AQ194" s="10" t="str">
        <f t="shared" si="221"/>
        <v/>
      </c>
      <c r="AR194" s="82"/>
      <c r="AS194" s="10" t="str">
        <f t="shared" si="222"/>
        <v/>
      </c>
      <c r="AT194" s="506"/>
      <c r="AU194" s="10" t="str">
        <f t="shared" si="223"/>
        <v/>
      </c>
      <c r="AV194" s="141"/>
      <c r="AW194" s="10"/>
    </row>
    <row r="195" spans="1:49" s="3" customFormat="1" ht="31.5" customHeight="1" x14ac:dyDescent="0.25">
      <c r="A195" s="102">
        <v>7</v>
      </c>
      <c r="B195" s="32" t="s">
        <v>113</v>
      </c>
      <c r="C195" s="120" t="s">
        <v>114</v>
      </c>
      <c r="D195" s="622" t="s">
        <v>963</v>
      </c>
      <c r="E195" s="622" t="s">
        <v>963</v>
      </c>
      <c r="F195" s="137">
        <v>97</v>
      </c>
      <c r="G195" s="137">
        <v>33</v>
      </c>
      <c r="H195" s="137">
        <v>60</v>
      </c>
      <c r="I195" s="24">
        <v>1</v>
      </c>
      <c r="J195" s="24"/>
      <c r="K195" s="139">
        <f t="shared" si="211"/>
        <v>94</v>
      </c>
      <c r="L195" s="514" t="str">
        <f t="shared" si="209"/>
        <v>Xuất sắc</v>
      </c>
      <c r="M195" s="130">
        <f t="shared" si="212"/>
        <v>33</v>
      </c>
      <c r="N195" s="586">
        <f>IF(ROUND(AVERAGE(VLOOKUP($S195,'Hệ số'!$B$5:$C$15,2,0),VLOOKUP($T195,'Hệ số'!$B$5:$C$15,2,0),VLOOKUP($U195,'Hệ số'!$B$5:$C$15,2,0)),1)&gt;=7.5,60,50)</f>
        <v>50</v>
      </c>
      <c r="O195" s="130">
        <f>IFERROR((VLOOKUP($E195,'[31]16.3-15.6 (total)  (2)'!$C$12:$F$138, 4,0)),"0")</f>
        <v>1</v>
      </c>
      <c r="P195" s="130"/>
      <c r="Q195" s="145">
        <f t="shared" si="213"/>
        <v>84</v>
      </c>
      <c r="R195" s="135" t="str">
        <f t="shared" si="206"/>
        <v>Tốt</v>
      </c>
      <c r="S195" s="461" t="str">
        <f>IFERROR((VLOOKUP($E195,'[1]XET CUOI NAM'!$D$9:$AC$341,21,0)),"-")</f>
        <v>A3</v>
      </c>
      <c r="T195" s="461" t="str">
        <f>IFERROR((VLOOKUP($E195,'[1]XET CUOI NAM'!$D$9:$AC$341,23,0)),"-")</f>
        <v>A4</v>
      </c>
      <c r="U195" s="588" t="str">
        <f>IFERROR((VLOOKUP($E195,[2]Sheet1!$D$7:$P$389,8,0)),"-")</f>
        <v>A4</v>
      </c>
      <c r="V195" s="490">
        <f t="shared" si="224"/>
        <v>0</v>
      </c>
      <c r="W195" s="490">
        <f t="shared" si="225"/>
        <v>0</v>
      </c>
      <c r="X195" s="682">
        <f t="shared" si="210"/>
        <v>1</v>
      </c>
      <c r="Y195" s="490">
        <f>IFERROR((VLOOKUP($E195,'[5]Chi tiet'!$D$7:$P$385,12,0)),"-")+IFERROR((VLOOKUP($E195,[6]Sheet1!$D$7:$P$382,12,0)),"-")+IFERROR((VLOOKUP($E195,[2]Sheet1!$D$7:$P$389,12,0)),"-")</f>
        <v>0</v>
      </c>
      <c r="Z195" s="490">
        <f>IFERROR((VLOOKUP($E195,'[5]Chi tiet'!$D$7:$P$385,13,0)),"-")+IFERROR((VLOOKUP($E195,[6]Sheet1!$D$7:$P$382,13,0)),"-")+IFERROR((VLOOKUP($E195,[2]Sheet1!$D$7:$P$389,13,0)),"-")</f>
        <v>1</v>
      </c>
      <c r="AA195" s="576" t="str">
        <f t="shared" si="208"/>
        <v>Tốt</v>
      </c>
      <c r="AB195" s="538"/>
      <c r="AC195" s="10" t="str">
        <f t="shared" si="214"/>
        <v>X</v>
      </c>
      <c r="AD195" s="10"/>
      <c r="AE195" s="82" t="str">
        <f t="shared" si="215"/>
        <v/>
      </c>
      <c r="AF195" s="82"/>
      <c r="AG195" s="10" t="str">
        <f t="shared" si="216"/>
        <v/>
      </c>
      <c r="AH195" s="82"/>
      <c r="AI195" s="10" t="str">
        <f t="shared" si="217"/>
        <v/>
      </c>
      <c r="AJ195" s="506"/>
      <c r="AK195" s="10" t="str">
        <f t="shared" si="218"/>
        <v/>
      </c>
      <c r="AL195" s="141"/>
      <c r="AM195" s="10" t="str">
        <f t="shared" si="219"/>
        <v/>
      </c>
      <c r="AN195" s="10"/>
      <c r="AO195" s="82" t="str">
        <f t="shared" si="220"/>
        <v>X</v>
      </c>
      <c r="AP195" s="82"/>
      <c r="AQ195" s="10" t="str">
        <f t="shared" si="221"/>
        <v/>
      </c>
      <c r="AR195" s="82"/>
      <c r="AS195" s="10" t="str">
        <f t="shared" si="222"/>
        <v/>
      </c>
      <c r="AT195" s="506"/>
      <c r="AU195" s="10" t="str">
        <f t="shared" si="223"/>
        <v/>
      </c>
      <c r="AV195" s="141"/>
      <c r="AW195" s="10"/>
    </row>
    <row r="196" spans="1:49" s="3" customFormat="1" ht="29.25" customHeight="1" x14ac:dyDescent="0.25">
      <c r="A196" s="31">
        <v>8</v>
      </c>
      <c r="B196" s="32" t="s">
        <v>110</v>
      </c>
      <c r="C196" s="120" t="s">
        <v>111</v>
      </c>
      <c r="D196" s="622" t="s">
        <v>965</v>
      </c>
      <c r="E196" s="622" t="s">
        <v>965</v>
      </c>
      <c r="F196" s="137">
        <v>90</v>
      </c>
      <c r="G196" s="137">
        <v>33</v>
      </c>
      <c r="H196" s="137">
        <v>60</v>
      </c>
      <c r="I196" s="24">
        <v>1</v>
      </c>
      <c r="J196" s="24"/>
      <c r="K196" s="139">
        <f t="shared" si="211"/>
        <v>94</v>
      </c>
      <c r="L196" s="514" t="str">
        <f t="shared" si="209"/>
        <v>Xuất sắc</v>
      </c>
      <c r="M196" s="130">
        <f t="shared" si="212"/>
        <v>33</v>
      </c>
      <c r="N196" s="586">
        <f>IF(ROUND(AVERAGE(VLOOKUP($S196,'Hệ số'!$B$5:$C$15,2,0),VLOOKUP($T196,'Hệ số'!$B$5:$C$15,2,0),VLOOKUP($U196,'Hệ số'!$B$5:$C$15,2,0)),1)&gt;=7.5,60,50)</f>
        <v>50</v>
      </c>
      <c r="O196" s="130">
        <f>IFERROR((VLOOKUP($E196,'[31]16.3-15.6 (total)  (2)'!$C$12:$F$138, 4,0)),"0")</f>
        <v>1</v>
      </c>
      <c r="P196" s="130"/>
      <c r="Q196" s="145">
        <f t="shared" si="213"/>
        <v>84</v>
      </c>
      <c r="R196" s="135" t="str">
        <f t="shared" si="206"/>
        <v>Tốt</v>
      </c>
      <c r="S196" s="461" t="str">
        <f>IFERROR((VLOOKUP($E196,'[1]XET CUOI NAM'!$D$9:$AC$341,21,0)),"-")</f>
        <v>A3</v>
      </c>
      <c r="T196" s="461" t="str">
        <f>IFERROR((VLOOKUP($E196,'[1]XET CUOI NAM'!$D$9:$AC$341,23,0)),"-")</f>
        <v>A4</v>
      </c>
      <c r="U196" s="588" t="str">
        <f>IFERROR((VLOOKUP($E196,[2]Sheet1!$D$7:$P$389,8,0)),"-")</f>
        <v>A4</v>
      </c>
      <c r="V196" s="490">
        <f t="shared" si="224"/>
        <v>0</v>
      </c>
      <c r="W196" s="490">
        <f t="shared" si="225"/>
        <v>0</v>
      </c>
      <c r="X196" s="682">
        <f t="shared" ref="X196:X221" si="226">SUM(Y196:Z196)</f>
        <v>1</v>
      </c>
      <c r="Y196" s="490">
        <f>IFERROR((VLOOKUP($E196,'[5]Chi tiet'!$D$7:$P$385,12,0)),"-")+IFERROR((VLOOKUP($E196,[6]Sheet1!$D$7:$P$382,12,0)),"-")+IFERROR((VLOOKUP($E196,[2]Sheet1!$D$7:$P$389,12,0)),"-")</f>
        <v>0</v>
      </c>
      <c r="Z196" s="490">
        <f>IFERROR((VLOOKUP($E196,'[5]Chi tiet'!$D$7:$P$385,13,0)),"-")+IFERROR((VLOOKUP($E196,[6]Sheet1!$D$7:$P$382,13,0)),"-")+IFERROR((VLOOKUP($E196,[2]Sheet1!$D$7:$P$389,13,0)),"-")</f>
        <v>1</v>
      </c>
      <c r="AA196" s="576" t="str">
        <f t="shared" si="208"/>
        <v>Tốt</v>
      </c>
      <c r="AB196" s="539"/>
      <c r="AC196" s="10" t="str">
        <f t="shared" si="214"/>
        <v>X</v>
      </c>
      <c r="AD196" s="10"/>
      <c r="AE196" s="82" t="str">
        <f t="shared" si="215"/>
        <v/>
      </c>
      <c r="AF196" s="82"/>
      <c r="AG196" s="10" t="str">
        <f t="shared" si="216"/>
        <v/>
      </c>
      <c r="AH196" s="82"/>
      <c r="AI196" s="10" t="str">
        <f t="shared" si="217"/>
        <v/>
      </c>
      <c r="AJ196" s="506"/>
      <c r="AK196" s="10" t="str">
        <f t="shared" si="218"/>
        <v/>
      </c>
      <c r="AL196" s="141"/>
      <c r="AM196" s="10" t="str">
        <f t="shared" si="219"/>
        <v/>
      </c>
      <c r="AN196" s="10"/>
      <c r="AO196" s="82" t="str">
        <f t="shared" si="220"/>
        <v>X</v>
      </c>
      <c r="AP196" s="82"/>
      <c r="AQ196" s="10" t="str">
        <f t="shared" si="221"/>
        <v/>
      </c>
      <c r="AR196" s="82"/>
      <c r="AS196" s="10" t="str">
        <f t="shared" si="222"/>
        <v/>
      </c>
      <c r="AT196" s="506"/>
      <c r="AU196" s="10" t="str">
        <f t="shared" si="223"/>
        <v/>
      </c>
      <c r="AV196" s="141"/>
      <c r="AW196" s="10"/>
    </row>
    <row r="197" spans="1:49" s="3" customFormat="1" ht="27" customHeight="1" x14ac:dyDescent="0.25">
      <c r="A197" s="102">
        <v>9</v>
      </c>
      <c r="B197" s="32" t="s">
        <v>106</v>
      </c>
      <c r="C197" s="120" t="s">
        <v>107</v>
      </c>
      <c r="D197" s="622" t="s">
        <v>966</v>
      </c>
      <c r="E197" s="622" t="s">
        <v>966</v>
      </c>
      <c r="F197" s="137">
        <v>93</v>
      </c>
      <c r="G197" s="137">
        <v>33</v>
      </c>
      <c r="H197" s="137">
        <v>60</v>
      </c>
      <c r="I197" s="24">
        <v>1</v>
      </c>
      <c r="J197" s="24"/>
      <c r="K197" s="139">
        <f t="shared" si="211"/>
        <v>94</v>
      </c>
      <c r="L197" s="514" t="str">
        <f t="shared" si="209"/>
        <v>Xuất sắc</v>
      </c>
      <c r="M197" s="130">
        <f t="shared" si="212"/>
        <v>33</v>
      </c>
      <c r="N197" s="586">
        <f>IF(ROUND(AVERAGE(VLOOKUP($S197,'Hệ số'!$B$5:$C$15,2,0),VLOOKUP($T197,'Hệ số'!$B$5:$C$15,2,0),VLOOKUP($U197,'Hệ số'!$B$5:$C$15,2,0)),1)&gt;=7.5,60,50)</f>
        <v>50</v>
      </c>
      <c r="O197" s="130">
        <f>IFERROR((VLOOKUP($E197,'[31]16.3-15.6 (total)  (2)'!$C$12:$F$138, 4,0)),"0")</f>
        <v>1</v>
      </c>
      <c r="P197" s="130"/>
      <c r="Q197" s="145">
        <f t="shared" si="213"/>
        <v>84</v>
      </c>
      <c r="R197" s="135" t="str">
        <f t="shared" si="206"/>
        <v>Tốt</v>
      </c>
      <c r="S197" s="461" t="str">
        <f>IFERROR((VLOOKUP($E197,'[1]XET CUOI NAM'!$D$9:$AC$341,21,0)),"-")</f>
        <v>A3</v>
      </c>
      <c r="T197" s="461" t="str">
        <f>IFERROR((VLOOKUP($E197,'[1]XET CUOI NAM'!$D$9:$AC$341,23,0)),"-")</f>
        <v>A4</v>
      </c>
      <c r="U197" s="588" t="str">
        <f>IFERROR((VLOOKUP($E197,[2]Sheet1!$D$7:$P$389,8,0)),"-")</f>
        <v>A4</v>
      </c>
      <c r="V197" s="490">
        <f t="shared" si="224"/>
        <v>0</v>
      </c>
      <c r="W197" s="490">
        <f t="shared" si="225"/>
        <v>0</v>
      </c>
      <c r="X197" s="682">
        <f t="shared" si="226"/>
        <v>1</v>
      </c>
      <c r="Y197" s="490">
        <f>IFERROR((VLOOKUP($E197,'[5]Chi tiet'!$D$7:$P$385,12,0)),"-")+IFERROR((VLOOKUP($E197,[6]Sheet1!$D$7:$P$382,12,0)),"-")+IFERROR((VLOOKUP($E197,[2]Sheet1!$D$7:$P$389,12,0)),"-")</f>
        <v>0</v>
      </c>
      <c r="Z197" s="490">
        <f>IFERROR((VLOOKUP($E197,'[5]Chi tiet'!$D$7:$P$385,13,0)),"-")+IFERROR((VLOOKUP($E197,[6]Sheet1!$D$7:$P$382,13,0)),"-")+IFERROR((VLOOKUP($E197,[2]Sheet1!$D$7:$P$389,13,0)),"-")</f>
        <v>1</v>
      </c>
      <c r="AA197" s="576" t="str">
        <f t="shared" si="208"/>
        <v>Tốt</v>
      </c>
      <c r="AB197" s="538"/>
      <c r="AC197" s="10" t="str">
        <f t="shared" si="214"/>
        <v>X</v>
      </c>
      <c r="AD197" s="10"/>
      <c r="AE197" s="82" t="str">
        <f t="shared" si="215"/>
        <v/>
      </c>
      <c r="AF197" s="82"/>
      <c r="AG197" s="10" t="str">
        <f t="shared" si="216"/>
        <v/>
      </c>
      <c r="AH197" s="82"/>
      <c r="AI197" s="10" t="str">
        <f t="shared" si="217"/>
        <v/>
      </c>
      <c r="AJ197" s="506"/>
      <c r="AK197" s="10" t="str">
        <f t="shared" si="218"/>
        <v/>
      </c>
      <c r="AL197" s="141"/>
      <c r="AM197" s="10" t="str">
        <f t="shared" si="219"/>
        <v/>
      </c>
      <c r="AN197" s="10"/>
      <c r="AO197" s="82" t="str">
        <f t="shared" si="220"/>
        <v>X</v>
      </c>
      <c r="AP197" s="82"/>
      <c r="AQ197" s="10" t="str">
        <f t="shared" si="221"/>
        <v/>
      </c>
      <c r="AR197" s="82"/>
      <c r="AS197" s="10" t="str">
        <f t="shared" si="222"/>
        <v/>
      </c>
      <c r="AT197" s="506"/>
      <c r="AU197" s="10" t="str">
        <f t="shared" si="223"/>
        <v/>
      </c>
      <c r="AV197" s="141"/>
      <c r="AW197" s="10"/>
    </row>
    <row r="198" spans="1:49" s="3" customFormat="1" ht="27.75" customHeight="1" x14ac:dyDescent="0.25">
      <c r="A198" s="674">
        <v>10</v>
      </c>
      <c r="B198" s="32" t="s">
        <v>96</v>
      </c>
      <c r="C198" s="120" t="s">
        <v>105</v>
      </c>
      <c r="D198" s="622" t="s">
        <v>967</v>
      </c>
      <c r="E198" s="622" t="s">
        <v>967</v>
      </c>
      <c r="F198" s="137">
        <v>73</v>
      </c>
      <c r="G198" s="137">
        <v>33</v>
      </c>
      <c r="H198" s="137">
        <v>60</v>
      </c>
      <c r="I198" s="24">
        <v>1</v>
      </c>
      <c r="J198" s="24">
        <f>0.03*(G198+H198)</f>
        <v>2.79</v>
      </c>
      <c r="K198" s="139">
        <f t="shared" si="211"/>
        <v>91.21</v>
      </c>
      <c r="L198" s="514" t="str">
        <f t="shared" si="209"/>
        <v>Xuất sắc</v>
      </c>
      <c r="M198" s="130">
        <f t="shared" si="212"/>
        <v>33</v>
      </c>
      <c r="N198" s="586">
        <f>IF(ROUND(AVERAGE(VLOOKUP($S198,'Hệ số'!$B$5:$C$15,2,0),VLOOKUP($T198,'Hệ số'!$B$5:$C$15,2,0),VLOOKUP($U198,'Hệ số'!$B$5:$C$15,2,0)),1)&gt;=7.5,60,50)</f>
        <v>50</v>
      </c>
      <c r="O198" s="130">
        <f>IFERROR((VLOOKUP($E198,'[31]16.3-15.6 (total)  (2)'!$C$12:$F$138, 4,0)),"0")</f>
        <v>1</v>
      </c>
      <c r="P198" s="130">
        <f t="shared" ref="P198:P200" si="227">J198</f>
        <v>2.79</v>
      </c>
      <c r="Q198" s="145">
        <f t="shared" si="213"/>
        <v>81.209999999999994</v>
      </c>
      <c r="R198" s="135" t="str">
        <f t="shared" si="206"/>
        <v>Tốt</v>
      </c>
      <c r="S198" s="461" t="str">
        <f>IFERROR((VLOOKUP($E198,'[1]XET CUOI NAM'!$D$9:$AC$341,21,0)),"-")</f>
        <v>A3</v>
      </c>
      <c r="T198" s="461" t="str">
        <f>IFERROR((VLOOKUP($E198,'[1]XET CUOI NAM'!$D$9:$AC$341,23,0)),"-")</f>
        <v>A4</v>
      </c>
      <c r="U198" s="588" t="str">
        <f>IFERROR((VLOOKUP($E198,[2]Sheet1!$D$7:$P$389,8,0)),"-")</f>
        <v>A4</v>
      </c>
      <c r="V198" s="490">
        <f t="shared" si="224"/>
        <v>0</v>
      </c>
      <c r="W198" s="490">
        <f t="shared" si="225"/>
        <v>0</v>
      </c>
      <c r="X198" s="682">
        <f t="shared" si="226"/>
        <v>0</v>
      </c>
      <c r="Y198" s="490">
        <f>IFERROR((VLOOKUP($E198,'[5]Chi tiet'!$D$7:$P$385,12,0)),"-")+IFERROR((VLOOKUP($E198,[6]Sheet1!$D$7:$P$382,12,0)),"-")+IFERROR((VLOOKUP($E198,[2]Sheet1!$D$7:$P$389,12,0)),"-")</f>
        <v>0</v>
      </c>
      <c r="Z198" s="490">
        <f>IFERROR((VLOOKUP($E198,'[5]Chi tiet'!$D$7:$P$385,13,0)),"-")+IFERROR((VLOOKUP($E198,[6]Sheet1!$D$7:$P$382,13,0)),"-")+IFERROR((VLOOKUP($E198,[2]Sheet1!$D$7:$P$389,13,0)),"-")</f>
        <v>0</v>
      </c>
      <c r="AA198" s="576" t="str">
        <f t="shared" si="208"/>
        <v>Tốt</v>
      </c>
      <c r="AB198" s="537" t="s">
        <v>1564</v>
      </c>
      <c r="AC198" s="10" t="str">
        <f t="shared" si="214"/>
        <v>X</v>
      </c>
      <c r="AD198" s="10"/>
      <c r="AE198" s="82" t="str">
        <f t="shared" si="215"/>
        <v/>
      </c>
      <c r="AF198" s="82"/>
      <c r="AG198" s="10" t="str">
        <f t="shared" si="216"/>
        <v/>
      </c>
      <c r="AH198" s="82"/>
      <c r="AI198" s="10" t="str">
        <f t="shared" si="217"/>
        <v/>
      </c>
      <c r="AJ198" s="506"/>
      <c r="AK198" s="10" t="str">
        <f t="shared" si="218"/>
        <v/>
      </c>
      <c r="AL198" s="141"/>
      <c r="AM198" s="10" t="str">
        <f t="shared" si="219"/>
        <v/>
      </c>
      <c r="AN198" s="10"/>
      <c r="AO198" s="82" t="str">
        <f t="shared" si="220"/>
        <v>X</v>
      </c>
      <c r="AP198" s="82"/>
      <c r="AQ198" s="10" t="str">
        <f t="shared" si="221"/>
        <v/>
      </c>
      <c r="AR198" s="82"/>
      <c r="AS198" s="10" t="str">
        <f t="shared" si="222"/>
        <v/>
      </c>
      <c r="AT198" s="506"/>
      <c r="AU198" s="10" t="str">
        <f t="shared" si="223"/>
        <v/>
      </c>
      <c r="AV198" s="141"/>
      <c r="AW198" s="10"/>
    </row>
    <row r="199" spans="1:49" s="3" customFormat="1" ht="35.25" customHeight="1" x14ac:dyDescent="0.25">
      <c r="A199" s="102">
        <v>11</v>
      </c>
      <c r="B199" s="20" t="s">
        <v>173</v>
      </c>
      <c r="C199" s="40" t="s">
        <v>217</v>
      </c>
      <c r="D199" s="622" t="s">
        <v>968</v>
      </c>
      <c r="E199" s="622" t="s">
        <v>968</v>
      </c>
      <c r="F199" s="137">
        <v>95</v>
      </c>
      <c r="G199" s="137">
        <v>33</v>
      </c>
      <c r="H199" s="137">
        <v>60</v>
      </c>
      <c r="I199" s="24"/>
      <c r="J199" s="24"/>
      <c r="K199" s="139">
        <f t="shared" si="211"/>
        <v>93</v>
      </c>
      <c r="L199" s="514" t="str">
        <f t="shared" si="209"/>
        <v>Xuất sắc</v>
      </c>
      <c r="M199" s="130">
        <f t="shared" si="212"/>
        <v>33</v>
      </c>
      <c r="N199" s="586">
        <f>IF(ROUND(AVERAGE(VLOOKUP($S199,'Hệ số'!$B$5:$C$15,2,0),VLOOKUP($T199,'Hệ số'!$B$5:$C$15,2,0),VLOOKUP($U199,'Hệ số'!$B$5:$C$15,2,0)),1)&gt;=7.5,60,50)</f>
        <v>50</v>
      </c>
      <c r="O199" s="130" t="str">
        <f>IFERROR((VLOOKUP($E199,'[31]16.3-15.6 (total)  (2)'!$C$12:$F$138, 4,0)),"0")</f>
        <v>0</v>
      </c>
      <c r="P199" s="130">
        <f t="shared" si="227"/>
        <v>0</v>
      </c>
      <c r="Q199" s="145">
        <f t="shared" si="213"/>
        <v>83</v>
      </c>
      <c r="R199" s="135" t="str">
        <f t="shared" si="206"/>
        <v>Tốt</v>
      </c>
      <c r="S199" s="461" t="str">
        <f>IFERROR((VLOOKUP($E199,'[1]XET CUOI NAM'!$D$9:$AC$341,21,0)),"-")</f>
        <v>A3</v>
      </c>
      <c r="T199" s="461" t="str">
        <f>IFERROR((VLOOKUP($E199,'[1]XET CUOI NAM'!$D$9:$AC$341,23,0)),"-")</f>
        <v>A4</v>
      </c>
      <c r="U199" s="588" t="str">
        <f>IFERROR((VLOOKUP($E199,[2]Sheet1!$D$7:$P$389,8,0)),"-")</f>
        <v>A4</v>
      </c>
      <c r="V199" s="490">
        <f t="shared" si="224"/>
        <v>0</v>
      </c>
      <c r="W199" s="490">
        <f t="shared" si="225"/>
        <v>0</v>
      </c>
      <c r="X199" s="682">
        <f t="shared" si="226"/>
        <v>0</v>
      </c>
      <c r="Y199" s="490">
        <f>IFERROR((VLOOKUP($E199,'[5]Chi tiet'!$D$7:$P$385,12,0)),"-")+IFERROR((VLOOKUP($E199,[6]Sheet1!$D$7:$P$382,12,0)),"-")+IFERROR((VLOOKUP($E199,[2]Sheet1!$D$7:$P$389,12,0)),"-")</f>
        <v>0</v>
      </c>
      <c r="Z199" s="490">
        <f>IFERROR((VLOOKUP($E199,'[5]Chi tiet'!$D$7:$P$385,13,0)),"-")+IFERROR((VLOOKUP($E199,[6]Sheet1!$D$7:$P$382,13,0)),"-")+IFERROR((VLOOKUP($E199,[2]Sheet1!$D$7:$P$389,13,0)),"-")</f>
        <v>0</v>
      </c>
      <c r="AA199" s="576" t="str">
        <f t="shared" si="208"/>
        <v>Tốt</v>
      </c>
      <c r="AB199" s="537"/>
      <c r="AC199" s="10" t="str">
        <f t="shared" si="214"/>
        <v>X</v>
      </c>
      <c r="AD199" s="10"/>
      <c r="AE199" s="82" t="str">
        <f t="shared" si="215"/>
        <v/>
      </c>
      <c r="AF199" s="82"/>
      <c r="AG199" s="10" t="str">
        <f t="shared" si="216"/>
        <v/>
      </c>
      <c r="AH199" s="82"/>
      <c r="AI199" s="10" t="str">
        <f t="shared" si="217"/>
        <v/>
      </c>
      <c r="AJ199" s="506"/>
      <c r="AK199" s="10" t="str">
        <f t="shared" si="218"/>
        <v/>
      </c>
      <c r="AL199" s="141"/>
      <c r="AM199" s="10" t="str">
        <f t="shared" si="219"/>
        <v/>
      </c>
      <c r="AN199" s="10"/>
      <c r="AO199" s="82" t="str">
        <f t="shared" si="220"/>
        <v>X</v>
      </c>
      <c r="AP199" s="82"/>
      <c r="AQ199" s="10" t="str">
        <f t="shared" si="221"/>
        <v/>
      </c>
      <c r="AR199" s="82"/>
      <c r="AS199" s="10" t="str">
        <f t="shared" si="222"/>
        <v/>
      </c>
      <c r="AT199" s="506"/>
      <c r="AU199" s="10" t="str">
        <f t="shared" si="223"/>
        <v/>
      </c>
      <c r="AV199" s="141"/>
      <c r="AW199" s="10"/>
    </row>
    <row r="200" spans="1:49" s="62" customFormat="1" ht="38.25" customHeight="1" x14ac:dyDescent="0.25">
      <c r="A200" s="674">
        <v>12</v>
      </c>
      <c r="B200" s="33" t="s">
        <v>123</v>
      </c>
      <c r="C200" s="120" t="s">
        <v>114</v>
      </c>
      <c r="D200" s="622" t="s">
        <v>969</v>
      </c>
      <c r="E200" s="622" t="s">
        <v>969</v>
      </c>
      <c r="F200" s="137">
        <v>85</v>
      </c>
      <c r="G200" s="137">
        <v>38</v>
      </c>
      <c r="H200" s="137">
        <v>60</v>
      </c>
      <c r="I200" s="24"/>
      <c r="J200" s="24">
        <f>0.06*(G200+H200)</f>
        <v>5.88</v>
      </c>
      <c r="K200" s="139">
        <f>G200+H200+I200-J200</f>
        <v>92.12</v>
      </c>
      <c r="L200" s="514" t="str">
        <f t="shared" si="209"/>
        <v>Xuất sắc</v>
      </c>
      <c r="M200" s="130">
        <f t="shared" si="212"/>
        <v>38</v>
      </c>
      <c r="N200" s="586">
        <f>IF(ROUND(AVERAGE(VLOOKUP($S200,'Hệ số'!$B$5:$C$15,2,0),VLOOKUP($T200,'Hệ số'!$B$5:$C$15,2,0),VLOOKUP($U200,'Hệ số'!$B$5:$C$15,2,0)),1)&gt;=7.5,60,50)</f>
        <v>60</v>
      </c>
      <c r="O200" s="130" t="str">
        <f>IFERROR((VLOOKUP($E200,'[31]16.3-15.6 (total)  (2)'!$C$12:$F$138, 4,0)),"0")</f>
        <v>0</v>
      </c>
      <c r="P200" s="130">
        <f t="shared" si="227"/>
        <v>5.88</v>
      </c>
      <c r="Q200" s="145">
        <f t="shared" si="213"/>
        <v>92.12</v>
      </c>
      <c r="R200" s="135" t="str">
        <f t="shared" si="206"/>
        <v>Xuất sắc</v>
      </c>
      <c r="S200" s="461" t="str">
        <f>IFERROR((VLOOKUP($E200,'[1]XET CUOI NAM'!$D$9:$AC$341,21,0)),"-")</f>
        <v>A2</v>
      </c>
      <c r="T200" s="461" t="str">
        <f>IFERROR((VLOOKUP($E200,'[1]XET CUOI NAM'!$D$9:$AC$341,23,0)),"-")</f>
        <v>A3</v>
      </c>
      <c r="U200" s="588" t="str">
        <f>IFERROR((VLOOKUP($E200,[2]Sheet1!$D$7:$P$389,8,0)),"-")</f>
        <v>A3</v>
      </c>
      <c r="V200" s="490">
        <f t="shared" si="224"/>
        <v>0</v>
      </c>
      <c r="W200" s="490">
        <f t="shared" si="225"/>
        <v>0</v>
      </c>
      <c r="X200" s="682">
        <f t="shared" si="226"/>
        <v>10</v>
      </c>
      <c r="Y200" s="490">
        <f>IFERROR((VLOOKUP($E200,'[5]Chi tiet'!$D$7:$P$385,12,0)),"-")+IFERROR((VLOOKUP($E200,[6]Sheet1!$D$7:$P$382,12,0)),"-")+IFERROR((VLOOKUP($E200,[2]Sheet1!$D$7:$P$389,12,0)),"-")</f>
        <v>1</v>
      </c>
      <c r="Z200" s="490">
        <f>IFERROR((VLOOKUP($E200,'[5]Chi tiet'!$D$7:$P$385,13,0)),"-")+IFERROR((VLOOKUP($E200,[6]Sheet1!$D$7:$P$382,13,0)),"-")+IFERROR((VLOOKUP($E200,[2]Sheet1!$D$7:$P$389,13,0)),"-")</f>
        <v>9</v>
      </c>
      <c r="AA200" s="576" t="str">
        <f t="shared" si="208"/>
        <v>Xuất sắc</v>
      </c>
      <c r="AB200" s="539" t="s">
        <v>1576</v>
      </c>
      <c r="AC200" s="10" t="str">
        <f t="shared" si="214"/>
        <v>X</v>
      </c>
      <c r="AD200" s="10"/>
      <c r="AE200" s="82" t="str">
        <f t="shared" si="215"/>
        <v/>
      </c>
      <c r="AF200" s="82"/>
      <c r="AG200" s="10" t="str">
        <f t="shared" si="216"/>
        <v/>
      </c>
      <c r="AH200" s="82"/>
      <c r="AI200" s="10" t="str">
        <f t="shared" si="217"/>
        <v/>
      </c>
      <c r="AJ200" s="506"/>
      <c r="AK200" s="10" t="str">
        <f t="shared" si="218"/>
        <v/>
      </c>
      <c r="AL200" s="141"/>
      <c r="AM200" s="10" t="str">
        <f t="shared" si="219"/>
        <v>X</v>
      </c>
      <c r="AN200" s="10"/>
      <c r="AO200" s="82" t="str">
        <f t="shared" si="220"/>
        <v/>
      </c>
      <c r="AP200" s="82"/>
      <c r="AQ200" s="10" t="str">
        <f t="shared" si="221"/>
        <v/>
      </c>
      <c r="AR200" s="82"/>
      <c r="AS200" s="10" t="str">
        <f t="shared" si="222"/>
        <v/>
      </c>
      <c r="AT200" s="506"/>
      <c r="AU200" s="10" t="str">
        <f t="shared" si="223"/>
        <v/>
      </c>
      <c r="AV200" s="141"/>
      <c r="AW200" s="72"/>
    </row>
    <row r="201" spans="1:49" s="62" customFormat="1" ht="38.25" customHeight="1" x14ac:dyDescent="0.25">
      <c r="A201" s="102">
        <v>13</v>
      </c>
      <c r="B201" s="33" t="s">
        <v>91</v>
      </c>
      <c r="C201" s="120" t="s">
        <v>124</v>
      </c>
      <c r="D201" s="623" t="s">
        <v>970</v>
      </c>
      <c r="E201" s="623" t="s">
        <v>970</v>
      </c>
      <c r="F201" s="137">
        <v>85</v>
      </c>
      <c r="G201" s="137">
        <v>36</v>
      </c>
      <c r="H201" s="137">
        <v>60</v>
      </c>
      <c r="I201" s="24"/>
      <c r="J201" s="175"/>
      <c r="K201" s="139">
        <f t="shared" si="211"/>
        <v>96</v>
      </c>
      <c r="L201" s="514" t="str">
        <f t="shared" si="209"/>
        <v>Xuất sắc</v>
      </c>
      <c r="M201" s="130">
        <f t="shared" si="212"/>
        <v>36</v>
      </c>
      <c r="N201" s="586">
        <f>IF(ROUND(AVERAGE(VLOOKUP($S201,'Hệ số'!$B$5:$C$15,2,0),VLOOKUP($T201,'Hệ số'!$B$5:$C$15,2,0),VLOOKUP($U201,'Hệ số'!$B$5:$C$15,2,0)),1)&gt;=7.5,60,50)</f>
        <v>50</v>
      </c>
      <c r="O201" s="130">
        <f>IFERROR((VLOOKUP($E201,'[31]16.3-15.6 (total)  (2)'!$C$12:$F$138, 4,0)),"0")</f>
        <v>0</v>
      </c>
      <c r="P201" s="130"/>
      <c r="Q201" s="145">
        <f t="shared" si="213"/>
        <v>86</v>
      </c>
      <c r="R201" s="135" t="str">
        <f t="shared" si="206"/>
        <v>Tốt</v>
      </c>
      <c r="S201" s="461" t="str">
        <f>IFERROR((VLOOKUP($E201,'[1]XET CUOI NAM'!$D$9:$AC$341,21,0)),"-")</f>
        <v>A3</v>
      </c>
      <c r="T201" s="461" t="str">
        <f>IFERROR((VLOOKUP($E201,'[1]XET CUOI NAM'!$D$9:$AC$341,23,0)),"-")</f>
        <v>A4</v>
      </c>
      <c r="U201" s="588" t="str">
        <f>IFERROR((VLOOKUP($E201,[2]Sheet1!$D$7:$P$389,8,0)),"-")</f>
        <v>A4</v>
      </c>
      <c r="V201" s="490">
        <f t="shared" si="224"/>
        <v>0</v>
      </c>
      <c r="W201" s="490">
        <f t="shared" si="225"/>
        <v>0</v>
      </c>
      <c r="X201" s="682">
        <f t="shared" si="226"/>
        <v>2</v>
      </c>
      <c r="Y201" s="490">
        <f>IFERROR((VLOOKUP($E201,'[5]Chi tiet'!$D$7:$P$385,12,0)),"-")+IFERROR((VLOOKUP($E201,[6]Sheet1!$D$7:$P$382,12,0)),"-")+IFERROR((VLOOKUP($E201,[2]Sheet1!$D$7:$P$389,12,0)),"-")</f>
        <v>0</v>
      </c>
      <c r="Z201" s="490">
        <f>IFERROR((VLOOKUP($E201,'[5]Chi tiet'!$D$7:$P$385,13,0)),"-")+IFERROR((VLOOKUP($E201,[6]Sheet1!$D$7:$P$382,13,0)),"-")+IFERROR((VLOOKUP($E201,[2]Sheet1!$D$7:$P$389,13,0)),"-")</f>
        <v>2</v>
      </c>
      <c r="AA201" s="576" t="str">
        <f t="shared" si="208"/>
        <v>Tốt</v>
      </c>
      <c r="AB201" s="491"/>
      <c r="AC201" s="10" t="str">
        <f t="shared" si="214"/>
        <v>X</v>
      </c>
      <c r="AD201" s="10"/>
      <c r="AE201" s="82" t="str">
        <f t="shared" si="215"/>
        <v/>
      </c>
      <c r="AF201" s="82"/>
      <c r="AG201" s="10" t="str">
        <f t="shared" si="216"/>
        <v/>
      </c>
      <c r="AH201" s="82"/>
      <c r="AI201" s="10" t="str">
        <f t="shared" si="217"/>
        <v/>
      </c>
      <c r="AJ201" s="506"/>
      <c r="AK201" s="10" t="str">
        <f t="shared" si="218"/>
        <v/>
      </c>
      <c r="AL201" s="141"/>
      <c r="AM201" s="10" t="str">
        <f t="shared" si="219"/>
        <v/>
      </c>
      <c r="AN201" s="10"/>
      <c r="AO201" s="82" t="str">
        <f t="shared" si="220"/>
        <v>X</v>
      </c>
      <c r="AP201" s="82"/>
      <c r="AQ201" s="10" t="str">
        <f t="shared" si="221"/>
        <v/>
      </c>
      <c r="AR201" s="82"/>
      <c r="AS201" s="10" t="str">
        <f t="shared" si="222"/>
        <v/>
      </c>
      <c r="AT201" s="506"/>
      <c r="AU201" s="10" t="str">
        <f t="shared" si="223"/>
        <v/>
      </c>
      <c r="AV201" s="141"/>
      <c r="AW201" s="72"/>
    </row>
    <row r="202" spans="1:49" s="3" customFormat="1" ht="23.25" customHeight="1" x14ac:dyDescent="0.25">
      <c r="A202" s="31">
        <v>14</v>
      </c>
      <c r="B202" s="33" t="s">
        <v>130</v>
      </c>
      <c r="C202" s="120" t="s">
        <v>131</v>
      </c>
      <c r="D202" s="622" t="s">
        <v>971</v>
      </c>
      <c r="E202" s="622" t="s">
        <v>971</v>
      </c>
      <c r="F202" s="137">
        <v>85</v>
      </c>
      <c r="G202" s="137">
        <v>34</v>
      </c>
      <c r="H202" s="137">
        <v>60</v>
      </c>
      <c r="I202" s="24">
        <v>0.5</v>
      </c>
      <c r="J202" s="24"/>
      <c r="K202" s="139">
        <f t="shared" si="211"/>
        <v>94.5</v>
      </c>
      <c r="L202" s="514" t="str">
        <f t="shared" si="209"/>
        <v>Xuất sắc</v>
      </c>
      <c r="M202" s="130">
        <f t="shared" si="212"/>
        <v>34</v>
      </c>
      <c r="N202" s="586">
        <f>IF(ROUND(AVERAGE(VLOOKUP($S202,'Hệ số'!$B$5:$C$15,2,0),VLOOKUP($T202,'Hệ số'!$B$5:$C$15,2,0),VLOOKUP($U202,'Hệ số'!$B$5:$C$15,2,0)),1)&gt;=7.5,60,50)</f>
        <v>50</v>
      </c>
      <c r="O202" s="130">
        <f>IFERROR((VLOOKUP($E202,'[31]16.3-15.6 (total)  (2)'!$C$12:$F$138, 4,0)),"0")</f>
        <v>0.5</v>
      </c>
      <c r="P202" s="130"/>
      <c r="Q202" s="145">
        <f t="shared" si="213"/>
        <v>84.5</v>
      </c>
      <c r="R202" s="135" t="str">
        <f t="shared" si="206"/>
        <v>Tốt</v>
      </c>
      <c r="S202" s="461" t="str">
        <f>IFERROR((VLOOKUP($E202,'[1]XET CUOI NAM'!$D$9:$AC$341,21,0)),"-")</f>
        <v>A3</v>
      </c>
      <c r="T202" s="461" t="str">
        <f>IFERROR((VLOOKUP($E202,'[1]XET CUOI NAM'!$D$9:$AC$341,23,0)),"-")</f>
        <v>A4</v>
      </c>
      <c r="U202" s="588" t="str">
        <f>IFERROR((VLOOKUP($E202,[2]Sheet1!$D$7:$P$389,8,0)),"-")</f>
        <v>A4</v>
      </c>
      <c r="V202" s="490">
        <f t="shared" si="224"/>
        <v>0</v>
      </c>
      <c r="W202" s="490">
        <f t="shared" si="225"/>
        <v>0</v>
      </c>
      <c r="X202" s="682">
        <f t="shared" si="226"/>
        <v>3</v>
      </c>
      <c r="Y202" s="490">
        <f>IFERROR((VLOOKUP($E202,'[5]Chi tiet'!$D$7:$P$385,12,0)),"-")+IFERROR((VLOOKUP($E202,[6]Sheet1!$D$7:$P$382,12,0)),"-")+IFERROR((VLOOKUP($E202,[2]Sheet1!$D$7:$P$389,12,0)),"-")</f>
        <v>0</v>
      </c>
      <c r="Z202" s="490">
        <f>IFERROR((VLOOKUP($E202,'[5]Chi tiet'!$D$7:$P$385,13,0)),"-")+IFERROR((VLOOKUP($E202,[6]Sheet1!$D$7:$P$382,13,0)),"-")+IFERROR((VLOOKUP($E202,[2]Sheet1!$D$7:$P$389,13,0)),"-")</f>
        <v>3</v>
      </c>
      <c r="AA202" s="576" t="str">
        <f t="shared" si="208"/>
        <v>Tốt</v>
      </c>
      <c r="AB202" s="491"/>
      <c r="AC202" s="10" t="str">
        <f t="shared" si="214"/>
        <v>X</v>
      </c>
      <c r="AD202" s="10"/>
      <c r="AE202" s="82" t="str">
        <f t="shared" si="215"/>
        <v/>
      </c>
      <c r="AF202" s="82"/>
      <c r="AG202" s="10" t="str">
        <f t="shared" si="216"/>
        <v/>
      </c>
      <c r="AH202" s="82"/>
      <c r="AI202" s="10" t="str">
        <f t="shared" si="217"/>
        <v/>
      </c>
      <c r="AJ202" s="506"/>
      <c r="AK202" s="10" t="str">
        <f t="shared" si="218"/>
        <v/>
      </c>
      <c r="AL202" s="141"/>
      <c r="AM202" s="10" t="str">
        <f t="shared" si="219"/>
        <v/>
      </c>
      <c r="AN202" s="10"/>
      <c r="AO202" s="82" t="str">
        <f t="shared" si="220"/>
        <v>X</v>
      </c>
      <c r="AP202" s="82"/>
      <c r="AQ202" s="10" t="str">
        <f t="shared" si="221"/>
        <v/>
      </c>
      <c r="AR202" s="82"/>
      <c r="AS202" s="10" t="str">
        <f t="shared" si="222"/>
        <v/>
      </c>
      <c r="AT202" s="506"/>
      <c r="AU202" s="10" t="str">
        <f t="shared" si="223"/>
        <v/>
      </c>
      <c r="AV202" s="141"/>
      <c r="AW202" s="10"/>
    </row>
    <row r="203" spans="1:49" s="3" customFormat="1" ht="45" customHeight="1" x14ac:dyDescent="0.25">
      <c r="A203" s="102">
        <v>15</v>
      </c>
      <c r="B203" s="33" t="s">
        <v>132</v>
      </c>
      <c r="C203" s="120" t="s">
        <v>133</v>
      </c>
      <c r="D203" s="622" t="s">
        <v>972</v>
      </c>
      <c r="E203" s="622" t="s">
        <v>972</v>
      </c>
      <c r="F203" s="137">
        <v>87</v>
      </c>
      <c r="G203" s="137">
        <v>30</v>
      </c>
      <c r="H203" s="137">
        <v>50</v>
      </c>
      <c r="I203" s="24"/>
      <c r="J203" s="24"/>
      <c r="K203" s="139">
        <f t="shared" si="211"/>
        <v>80</v>
      </c>
      <c r="L203" s="514" t="s">
        <v>777</v>
      </c>
      <c r="M203" s="130">
        <f t="shared" si="212"/>
        <v>30</v>
      </c>
      <c r="N203" s="586">
        <f>IF(ROUND(AVERAGE(VLOOKUP($S203,'Hệ số'!$B$5:$C$15,2,0),VLOOKUP($T203,'Hệ số'!$B$5:$C$15,2,0),VLOOKUP($U203,'Hệ số'!$B$5:$C$15,2,0)),1)&gt;=7.5,60,50)</f>
        <v>50</v>
      </c>
      <c r="O203" s="130">
        <f>IFERROR((VLOOKUP($E203,'[31]16.3-15.6 (total)  (2)'!$C$12:$F$138, 4,0)),"0")</f>
        <v>1</v>
      </c>
      <c r="P203" s="130"/>
      <c r="Q203" s="145">
        <f t="shared" si="213"/>
        <v>81</v>
      </c>
      <c r="R203" s="135" t="str">
        <f t="shared" si="206"/>
        <v>Tốt</v>
      </c>
      <c r="S203" s="461" t="str">
        <f>IFERROR((VLOOKUP($E203,'[1]XET CUOI NAM'!$D$9:$AC$341,21,0)),"-")</f>
        <v>A4</v>
      </c>
      <c r="T203" s="461" t="str">
        <f>IFERROR((VLOOKUP($E203,'[1]XET CUOI NAM'!$D$9:$AC$341,23,0)),"-")</f>
        <v>A4</v>
      </c>
      <c r="U203" s="588" t="str">
        <f>IFERROR((VLOOKUP($E203,[2]Sheet1!$D$7:$P$389,8,0)),"-")</f>
        <v>A4</v>
      </c>
      <c r="V203" s="490">
        <f t="shared" si="224"/>
        <v>0</v>
      </c>
      <c r="W203" s="490">
        <f t="shared" si="225"/>
        <v>0</v>
      </c>
      <c r="X203" s="682">
        <f t="shared" si="226"/>
        <v>2</v>
      </c>
      <c r="Y203" s="490">
        <f>IFERROR((VLOOKUP($E203,'[5]Chi tiet'!$D$7:$P$385,12,0)),"-")+IFERROR((VLOOKUP($E203,[6]Sheet1!$D$7:$P$382,12,0)),"-")+IFERROR((VLOOKUP($E203,[2]Sheet1!$D$7:$P$389,12,0)),"-")</f>
        <v>0</v>
      </c>
      <c r="Z203" s="490">
        <f>IFERROR((VLOOKUP($E203,'[5]Chi tiet'!$D$7:$P$385,13,0)),"-")+IFERROR((VLOOKUP($E203,[6]Sheet1!$D$7:$P$382,13,0)),"-")+IFERROR((VLOOKUP($E203,[2]Sheet1!$D$7:$P$389,13,0)),"-")</f>
        <v>2</v>
      </c>
      <c r="AA203" s="576" t="s">
        <v>686</v>
      </c>
      <c r="AB203" s="539"/>
      <c r="AC203" s="10" t="str">
        <f t="shared" si="214"/>
        <v/>
      </c>
      <c r="AD203" s="10"/>
      <c r="AE203" s="82" t="str">
        <f t="shared" si="215"/>
        <v/>
      </c>
      <c r="AF203" s="82"/>
      <c r="AG203" s="10" t="str">
        <f t="shared" si="216"/>
        <v>X</v>
      </c>
      <c r="AH203" s="82"/>
      <c r="AI203" s="10" t="str">
        <f t="shared" si="217"/>
        <v/>
      </c>
      <c r="AJ203" s="506"/>
      <c r="AK203" s="10" t="str">
        <f t="shared" si="218"/>
        <v/>
      </c>
      <c r="AL203" s="141"/>
      <c r="AM203" s="10" t="str">
        <f t="shared" si="219"/>
        <v/>
      </c>
      <c r="AN203" s="10"/>
      <c r="AO203" s="82" t="str">
        <f t="shared" si="220"/>
        <v>X</v>
      </c>
      <c r="AP203" s="82"/>
      <c r="AQ203" s="10" t="str">
        <f t="shared" si="221"/>
        <v/>
      </c>
      <c r="AR203" s="82"/>
      <c r="AS203" s="10" t="str">
        <f t="shared" si="222"/>
        <v/>
      </c>
      <c r="AT203" s="506"/>
      <c r="AU203" s="10" t="str">
        <f t="shared" si="223"/>
        <v/>
      </c>
      <c r="AV203" s="141"/>
      <c r="AW203" s="10"/>
    </row>
    <row r="204" spans="1:49" s="3" customFormat="1" ht="23.25" customHeight="1" x14ac:dyDescent="0.25">
      <c r="A204" s="31">
        <v>16</v>
      </c>
      <c r="B204" s="33" t="s">
        <v>128</v>
      </c>
      <c r="C204" s="120" t="s">
        <v>104</v>
      </c>
      <c r="D204" s="622" t="s">
        <v>973</v>
      </c>
      <c r="E204" s="622" t="s">
        <v>973</v>
      </c>
      <c r="F204" s="137">
        <v>82</v>
      </c>
      <c r="G204" s="137">
        <v>34</v>
      </c>
      <c r="H204" s="137">
        <v>60</v>
      </c>
      <c r="I204" s="24"/>
      <c r="J204" s="24"/>
      <c r="K204" s="139">
        <f t="shared" si="211"/>
        <v>94</v>
      </c>
      <c r="L204" s="514" t="str">
        <f t="shared" si="209"/>
        <v>Xuất sắc</v>
      </c>
      <c r="M204" s="130">
        <f t="shared" si="212"/>
        <v>34</v>
      </c>
      <c r="N204" s="586">
        <f>IF(ROUND(AVERAGE(VLOOKUP($S204,'Hệ số'!$B$5:$C$15,2,0),VLOOKUP($T204,'Hệ số'!$B$5:$C$15,2,0),VLOOKUP($U204,'Hệ số'!$B$5:$C$15,2,0)),1)&gt;=7.5,60,50)</f>
        <v>60</v>
      </c>
      <c r="O204" s="130">
        <f>IFERROR((VLOOKUP($E204,'[31]16.3-15.6 (total)  (2)'!$C$12:$F$138, 4,0)),"0")</f>
        <v>0</v>
      </c>
      <c r="P204" s="130"/>
      <c r="Q204" s="145">
        <f t="shared" si="213"/>
        <v>94</v>
      </c>
      <c r="R204" s="135" t="str">
        <f t="shared" si="206"/>
        <v>Xuất sắc</v>
      </c>
      <c r="S204" s="461" t="str">
        <f>IFERROR((VLOOKUP($E204,'[1]XET CUOI NAM'!$D$9:$AC$341,21,0)),"-")</f>
        <v>A2</v>
      </c>
      <c r="T204" s="461" t="str">
        <f>IFERROR((VLOOKUP($E204,'[1]XET CUOI NAM'!$D$9:$AC$341,23,0)),"-")</f>
        <v>A4</v>
      </c>
      <c r="U204" s="588" t="str">
        <f>IFERROR((VLOOKUP($E204,[2]Sheet1!$D$7:$P$389,8,0)),"-")</f>
        <v>A4</v>
      </c>
      <c r="V204" s="490">
        <f t="shared" si="224"/>
        <v>0</v>
      </c>
      <c r="W204" s="490">
        <f t="shared" si="225"/>
        <v>0</v>
      </c>
      <c r="X204" s="682">
        <f t="shared" si="226"/>
        <v>3</v>
      </c>
      <c r="Y204" s="490">
        <f>IFERROR((VLOOKUP($E204,'[5]Chi tiet'!$D$7:$P$385,12,0)),"-")+IFERROR((VLOOKUP($E204,[6]Sheet1!$D$7:$P$382,12,0)),"-")+IFERROR((VLOOKUP($E204,[2]Sheet1!$D$7:$P$389,12,0)),"-")</f>
        <v>0</v>
      </c>
      <c r="Z204" s="490">
        <f>IFERROR((VLOOKUP($E204,'[5]Chi tiet'!$D$7:$P$385,13,0)),"-")+IFERROR((VLOOKUP($E204,[6]Sheet1!$D$7:$P$382,13,0)),"-")+IFERROR((VLOOKUP($E204,[2]Sheet1!$D$7:$P$389,13,0)),"-")</f>
        <v>3</v>
      </c>
      <c r="AA204" s="576" t="str">
        <f t="shared" si="208"/>
        <v>Xuất sắc</v>
      </c>
      <c r="AB204" s="491"/>
      <c r="AC204" s="10" t="str">
        <f t="shared" si="214"/>
        <v>X</v>
      </c>
      <c r="AD204" s="10"/>
      <c r="AE204" s="82" t="str">
        <f t="shared" si="215"/>
        <v/>
      </c>
      <c r="AF204" s="82"/>
      <c r="AG204" s="10" t="str">
        <f t="shared" si="216"/>
        <v/>
      </c>
      <c r="AH204" s="82"/>
      <c r="AI204" s="10" t="str">
        <f t="shared" si="217"/>
        <v/>
      </c>
      <c r="AJ204" s="506"/>
      <c r="AK204" s="10" t="str">
        <f t="shared" si="218"/>
        <v/>
      </c>
      <c r="AL204" s="141"/>
      <c r="AM204" s="10" t="str">
        <f t="shared" si="219"/>
        <v>X</v>
      </c>
      <c r="AN204" s="10"/>
      <c r="AO204" s="82" t="str">
        <f t="shared" si="220"/>
        <v/>
      </c>
      <c r="AP204" s="82"/>
      <c r="AQ204" s="10" t="str">
        <f t="shared" si="221"/>
        <v/>
      </c>
      <c r="AR204" s="82"/>
      <c r="AS204" s="10" t="str">
        <f t="shared" si="222"/>
        <v/>
      </c>
      <c r="AT204" s="506"/>
      <c r="AU204" s="10" t="str">
        <f t="shared" si="223"/>
        <v/>
      </c>
      <c r="AV204" s="141"/>
      <c r="AW204" s="10"/>
    </row>
    <row r="205" spans="1:49" s="3" customFormat="1" ht="36" customHeight="1" x14ac:dyDescent="0.25">
      <c r="A205" s="102">
        <v>17</v>
      </c>
      <c r="B205" s="33" t="s">
        <v>123</v>
      </c>
      <c r="C205" s="120" t="s">
        <v>127</v>
      </c>
      <c r="D205" s="622" t="s">
        <v>974</v>
      </c>
      <c r="E205" s="622" t="s">
        <v>974</v>
      </c>
      <c r="F205" s="137">
        <v>88</v>
      </c>
      <c r="G205" s="137">
        <v>30</v>
      </c>
      <c r="H205" s="137">
        <v>50</v>
      </c>
      <c r="I205" s="24"/>
      <c r="J205" s="24"/>
      <c r="K205" s="139">
        <f t="shared" si="211"/>
        <v>80</v>
      </c>
      <c r="L205" s="514" t="s">
        <v>777</v>
      </c>
      <c r="M205" s="130">
        <f t="shared" si="212"/>
        <v>30</v>
      </c>
      <c r="N205" s="586">
        <f>IF(ROUND(AVERAGE(VLOOKUP($S205,'Hệ số'!$B$5:$C$15,2,0),VLOOKUP($T205,'Hệ số'!$B$5:$C$15,2,0),VLOOKUP($U205,'Hệ số'!$B$5:$C$15,2,0)),1)&gt;=7.5,60,50)</f>
        <v>50</v>
      </c>
      <c r="O205" s="130" t="str">
        <f>IFERROR((VLOOKUP($E205,'[31]16.3-15.6 (total)  (2)'!$C$12:$F$138, 4,0)),"0")</f>
        <v>0</v>
      </c>
      <c r="P205" s="130"/>
      <c r="Q205" s="145">
        <f t="shared" si="213"/>
        <v>80</v>
      </c>
      <c r="R205" s="135" t="str">
        <f t="shared" si="206"/>
        <v>Tốt</v>
      </c>
      <c r="S205" s="461" t="str">
        <f>IFERROR((VLOOKUP($E205,'[1]XET CUOI NAM'!$D$9:$AC$341,21,0)),"-")</f>
        <v>A4</v>
      </c>
      <c r="T205" s="461" t="str">
        <f>IFERROR((VLOOKUP($E205,'[1]XET CUOI NAM'!$D$9:$AC$341,23,0)),"-")</f>
        <v>A4</v>
      </c>
      <c r="U205" s="687" t="str">
        <f>IFERROR((VLOOKUP($E205,[2]Sheet1!$D$7:$P$389,8,0)),"-")</f>
        <v>A4</v>
      </c>
      <c r="V205" s="490">
        <f t="shared" si="224"/>
        <v>0</v>
      </c>
      <c r="W205" s="490">
        <f t="shared" si="225"/>
        <v>0</v>
      </c>
      <c r="X205" s="682">
        <f t="shared" si="226"/>
        <v>2</v>
      </c>
      <c r="Y205" s="490">
        <f>IFERROR((VLOOKUP($E205,'[5]Chi tiet'!$D$7:$P$385,12,0)),"-")+IFERROR((VLOOKUP($E205,[6]Sheet1!$D$7:$P$382,12,0)),"-")+IFERROR((VLOOKUP($E205,[2]Sheet1!$D$7:$P$389,12,0)),"-")</f>
        <v>0</v>
      </c>
      <c r="Z205" s="490">
        <f>IFERROR((VLOOKUP($E205,'[5]Chi tiet'!$D$7:$P$385,13,0)),"-")+IFERROR((VLOOKUP($E205,[6]Sheet1!$D$7:$P$382,13,0)),"-")+IFERROR((VLOOKUP($E205,[2]Sheet1!$D$7:$P$389,13,0)),"-")</f>
        <v>2</v>
      </c>
      <c r="AA205" s="576" t="s">
        <v>686</v>
      </c>
      <c r="AB205" s="539"/>
      <c r="AC205" s="10" t="str">
        <f t="shared" si="214"/>
        <v/>
      </c>
      <c r="AD205" s="10"/>
      <c r="AE205" s="82" t="str">
        <f t="shared" si="215"/>
        <v/>
      </c>
      <c r="AF205" s="82"/>
      <c r="AG205" s="10" t="str">
        <f t="shared" si="216"/>
        <v>X</v>
      </c>
      <c r="AH205" s="82"/>
      <c r="AI205" s="10" t="str">
        <f t="shared" si="217"/>
        <v/>
      </c>
      <c r="AJ205" s="506"/>
      <c r="AK205" s="10" t="str">
        <f t="shared" si="218"/>
        <v/>
      </c>
      <c r="AL205" s="141"/>
      <c r="AM205" s="10" t="str">
        <f t="shared" si="219"/>
        <v/>
      </c>
      <c r="AN205" s="10"/>
      <c r="AO205" s="82" t="str">
        <f t="shared" si="220"/>
        <v>X</v>
      </c>
      <c r="AP205" s="82"/>
      <c r="AQ205" s="10" t="str">
        <f t="shared" si="221"/>
        <v/>
      </c>
      <c r="AR205" s="82"/>
      <c r="AS205" s="10" t="str">
        <f t="shared" si="222"/>
        <v/>
      </c>
      <c r="AT205" s="506"/>
      <c r="AU205" s="10" t="str">
        <f t="shared" si="223"/>
        <v/>
      </c>
      <c r="AV205" s="141"/>
      <c r="AW205" s="10"/>
    </row>
    <row r="206" spans="1:49" s="3" customFormat="1" ht="39" customHeight="1" x14ac:dyDescent="0.25">
      <c r="A206" s="674">
        <v>18</v>
      </c>
      <c r="B206" s="33" t="s">
        <v>125</v>
      </c>
      <c r="C206" s="120" t="s">
        <v>126</v>
      </c>
      <c r="D206" s="622" t="s">
        <v>975</v>
      </c>
      <c r="E206" s="622" t="s">
        <v>975</v>
      </c>
      <c r="F206" s="137">
        <v>79</v>
      </c>
      <c r="G206" s="137">
        <v>30</v>
      </c>
      <c r="H206" s="137">
        <v>50</v>
      </c>
      <c r="I206" s="24"/>
      <c r="J206" s="24">
        <f>0.03*(G206+H206)</f>
        <v>2.4</v>
      </c>
      <c r="K206" s="139">
        <f t="shared" si="211"/>
        <v>77.599999999999994</v>
      </c>
      <c r="L206" s="514" t="str">
        <f t="shared" si="209"/>
        <v>Tốt</v>
      </c>
      <c r="M206" s="130">
        <f t="shared" si="212"/>
        <v>30</v>
      </c>
      <c r="N206" s="586">
        <f>IF(ROUND(AVERAGE(VLOOKUP($S206,'Hệ số'!$B$5:$C$15,2,0),VLOOKUP($T206,'Hệ số'!$B$5:$C$15,2,0),VLOOKUP($U206,'Hệ số'!$B$5:$C$15,2,0)),1)&gt;=7.5,60,50)</f>
        <v>50</v>
      </c>
      <c r="O206" s="130" t="str">
        <f>IFERROR((VLOOKUP($E206,'[31]16.3-15.6 (total)  (2)'!$C$12:$F$138, 4,0)),"0")</f>
        <v>0</v>
      </c>
      <c r="P206" s="130">
        <f>(M206+N206)*3%</f>
        <v>2.4</v>
      </c>
      <c r="Q206" s="145">
        <f t="shared" si="213"/>
        <v>77.599999999999994</v>
      </c>
      <c r="R206" s="135" t="str">
        <f t="shared" si="206"/>
        <v>Tốt</v>
      </c>
      <c r="S206" s="461" t="str">
        <f>IFERROR((VLOOKUP($E206,'[1]XET CUOI NAM'!$D$9:$AC$341,21,0)),"-")</f>
        <v>A3</v>
      </c>
      <c r="T206" s="461" t="str">
        <f>IFERROR((VLOOKUP($E206,'[1]XET CUOI NAM'!$D$9:$AC$341,23,0)),"-")</f>
        <v>A4</v>
      </c>
      <c r="U206" s="588" t="str">
        <f>IFERROR((VLOOKUP($E206,[2]Sheet1!$D$7:$P$389,8,0)),"-")</f>
        <v>A4</v>
      </c>
      <c r="V206" s="490">
        <f t="shared" si="224"/>
        <v>0</v>
      </c>
      <c r="W206" s="490">
        <f t="shared" si="225"/>
        <v>0</v>
      </c>
      <c r="X206" s="682">
        <f t="shared" si="226"/>
        <v>3</v>
      </c>
      <c r="Y206" s="490">
        <f>IFERROR((VLOOKUP($E206,'[5]Chi tiet'!$D$7:$P$385,12,0)),"-")+IFERROR((VLOOKUP($E206,[6]Sheet1!$D$7:$P$382,12,0)),"-")+IFERROR((VLOOKUP($E206,[2]Sheet1!$D$7:$P$389,12,0)),"-")</f>
        <v>0</v>
      </c>
      <c r="Z206" s="490">
        <f>IFERROR((VLOOKUP($E206,'[5]Chi tiet'!$D$7:$P$385,13,0)),"-")+IFERROR((VLOOKUP($E206,[6]Sheet1!$D$7:$P$382,13,0)),"-")+IFERROR((VLOOKUP($E206,[2]Sheet1!$D$7:$P$389,13,0)),"-")</f>
        <v>3</v>
      </c>
      <c r="AA206" s="576" t="str">
        <f t="shared" si="208"/>
        <v>Tốt</v>
      </c>
      <c r="AB206" s="537" t="s">
        <v>1590</v>
      </c>
      <c r="AC206" s="10" t="str">
        <f t="shared" si="214"/>
        <v/>
      </c>
      <c r="AD206" s="10"/>
      <c r="AE206" s="82" t="str">
        <f t="shared" si="215"/>
        <v>X</v>
      </c>
      <c r="AF206" s="82"/>
      <c r="AG206" s="10" t="str">
        <f t="shared" si="216"/>
        <v/>
      </c>
      <c r="AH206" s="82"/>
      <c r="AI206" s="10" t="str">
        <f t="shared" si="217"/>
        <v/>
      </c>
      <c r="AJ206" s="506"/>
      <c r="AK206" s="10" t="str">
        <f t="shared" si="218"/>
        <v/>
      </c>
      <c r="AL206" s="141"/>
      <c r="AM206" s="10" t="str">
        <f t="shared" si="219"/>
        <v/>
      </c>
      <c r="AN206" s="10"/>
      <c r="AO206" s="82" t="str">
        <f t="shared" si="220"/>
        <v>X</v>
      </c>
      <c r="AP206" s="82"/>
      <c r="AQ206" s="10" t="str">
        <f t="shared" si="221"/>
        <v/>
      </c>
      <c r="AR206" s="82"/>
      <c r="AS206" s="10" t="str">
        <f t="shared" si="222"/>
        <v/>
      </c>
      <c r="AT206" s="506"/>
      <c r="AU206" s="10" t="str">
        <f t="shared" si="223"/>
        <v/>
      </c>
      <c r="AV206" s="141"/>
      <c r="AW206" s="10"/>
    </row>
    <row r="207" spans="1:49" s="3" customFormat="1" ht="38.25" customHeight="1" x14ac:dyDescent="0.25">
      <c r="A207" s="797">
        <v>19</v>
      </c>
      <c r="B207" s="32" t="s">
        <v>115</v>
      </c>
      <c r="C207" s="120" t="s">
        <v>109</v>
      </c>
      <c r="D207" s="622" t="s">
        <v>976</v>
      </c>
      <c r="E207" s="622" t="s">
        <v>976</v>
      </c>
      <c r="F207" s="137">
        <v>75</v>
      </c>
      <c r="G207" s="137">
        <v>30</v>
      </c>
      <c r="H207" s="137">
        <v>50</v>
      </c>
      <c r="I207" s="24">
        <v>1</v>
      </c>
      <c r="J207" s="24">
        <f t="shared" ref="J207:J208" si="228">0.03*(G207+H207)</f>
        <v>2.4</v>
      </c>
      <c r="K207" s="139">
        <f t="shared" si="211"/>
        <v>78.599999999999994</v>
      </c>
      <c r="L207" s="514" t="str">
        <f t="shared" si="209"/>
        <v>Tốt</v>
      </c>
      <c r="M207" s="130">
        <f t="shared" si="212"/>
        <v>30</v>
      </c>
      <c r="N207" s="586">
        <f>IF(ROUND(AVERAGE(VLOOKUP($S207,'Hệ số'!$B$5:$C$15,2,0),VLOOKUP($T207,'Hệ số'!$B$5:$C$15,2,0),VLOOKUP($U207,'Hệ số'!$B$5:$C$15,2,0)),1)&gt;=7.5,60,50)</f>
        <v>50</v>
      </c>
      <c r="O207" s="130">
        <f>IFERROR((VLOOKUP($E207,'[31]16.3-15.6 (total)  (2)'!$C$12:$F$138, 4,0)),"0")</f>
        <v>1</v>
      </c>
      <c r="P207" s="130">
        <f>(M207+N207)*3%</f>
        <v>2.4</v>
      </c>
      <c r="Q207" s="145">
        <f t="shared" si="213"/>
        <v>78.599999999999994</v>
      </c>
      <c r="R207" s="135" t="str">
        <f t="shared" si="206"/>
        <v>Tốt</v>
      </c>
      <c r="S207" s="461" t="str">
        <f>IFERROR((VLOOKUP($E207,'[1]XET CUOI NAM'!$D$9:$AC$341,21,0)),"-")</f>
        <v>A4</v>
      </c>
      <c r="T207" s="461" t="str">
        <f>IFERROR((VLOOKUP($E207,'[1]XET CUOI NAM'!$D$9:$AC$341,23,0)),"-")</f>
        <v>A4</v>
      </c>
      <c r="U207" s="588" t="str">
        <f>IFERROR((VLOOKUP($E207,[2]Sheet1!$D$7:$P$389,8,0)),"-")</f>
        <v>A4</v>
      </c>
      <c r="V207" s="490">
        <f t="shared" si="224"/>
        <v>0</v>
      </c>
      <c r="W207" s="490">
        <f t="shared" si="225"/>
        <v>0</v>
      </c>
      <c r="X207" s="682">
        <f t="shared" si="226"/>
        <v>4</v>
      </c>
      <c r="Y207" s="490">
        <f>IFERROR((VLOOKUP($E207,'[5]Chi tiet'!$D$7:$P$385,12,0)),"-")+IFERROR((VLOOKUP($E207,[6]Sheet1!$D$7:$P$382,12,0)),"-")+IFERROR((VLOOKUP($E207,[2]Sheet1!$D$7:$P$389,12,0)),"-")</f>
        <v>0</v>
      </c>
      <c r="Z207" s="490">
        <f>IFERROR((VLOOKUP($E207,'[5]Chi tiet'!$D$7:$P$385,13,0)),"-")+IFERROR((VLOOKUP($E207,[6]Sheet1!$D$7:$P$382,13,0)),"-")+IFERROR((VLOOKUP($E207,[2]Sheet1!$D$7:$P$389,13,0)),"-")</f>
        <v>4</v>
      </c>
      <c r="AA207" s="576" t="str">
        <f t="shared" si="208"/>
        <v>Tốt</v>
      </c>
      <c r="AB207" s="539" t="s">
        <v>1575</v>
      </c>
      <c r="AC207" s="10" t="str">
        <f t="shared" si="214"/>
        <v/>
      </c>
      <c r="AD207" s="10"/>
      <c r="AE207" s="82" t="str">
        <f t="shared" si="215"/>
        <v>X</v>
      </c>
      <c r="AF207" s="82"/>
      <c r="AG207" s="10" t="str">
        <f t="shared" si="216"/>
        <v/>
      </c>
      <c r="AH207" s="82"/>
      <c r="AI207" s="10" t="str">
        <f t="shared" si="217"/>
        <v/>
      </c>
      <c r="AJ207" s="506"/>
      <c r="AK207" s="10" t="str">
        <f t="shared" si="218"/>
        <v/>
      </c>
      <c r="AL207" s="141"/>
      <c r="AM207" s="10" t="str">
        <f t="shared" si="219"/>
        <v/>
      </c>
      <c r="AN207" s="10"/>
      <c r="AO207" s="82" t="str">
        <f t="shared" si="220"/>
        <v>X</v>
      </c>
      <c r="AP207" s="82"/>
      <c r="AQ207" s="10" t="str">
        <f t="shared" si="221"/>
        <v/>
      </c>
      <c r="AR207" s="82"/>
      <c r="AS207" s="10" t="str">
        <f t="shared" si="222"/>
        <v/>
      </c>
      <c r="AT207" s="506"/>
      <c r="AU207" s="10" t="str">
        <f t="shared" si="223"/>
        <v/>
      </c>
      <c r="AV207" s="141"/>
      <c r="AW207" s="10"/>
    </row>
    <row r="208" spans="1:49" s="62" customFormat="1" ht="31.5" customHeight="1" x14ac:dyDescent="0.25">
      <c r="A208" s="674">
        <v>20</v>
      </c>
      <c r="B208" s="33" t="s">
        <v>134</v>
      </c>
      <c r="C208" s="120" t="s">
        <v>107</v>
      </c>
      <c r="D208" s="622" t="s">
        <v>977</v>
      </c>
      <c r="E208" s="622" t="s">
        <v>977</v>
      </c>
      <c r="F208" s="137">
        <v>79</v>
      </c>
      <c r="G208" s="137">
        <v>30</v>
      </c>
      <c r="H208" s="137">
        <v>50</v>
      </c>
      <c r="I208" s="24">
        <v>1</v>
      </c>
      <c r="J208" s="24">
        <f t="shared" si="228"/>
        <v>2.4</v>
      </c>
      <c r="K208" s="139">
        <f t="shared" si="211"/>
        <v>78.599999999999994</v>
      </c>
      <c r="L208" s="514" t="str">
        <f t="shared" si="209"/>
        <v>Tốt</v>
      </c>
      <c r="M208" s="130">
        <f t="shared" si="212"/>
        <v>30</v>
      </c>
      <c r="N208" s="586">
        <f>IF(ROUND(AVERAGE(VLOOKUP($S208,'Hệ số'!$B$5:$C$15,2,0),VLOOKUP($T208,'Hệ số'!$B$5:$C$15,2,0),VLOOKUP($U208,'Hệ số'!$B$5:$C$15,2,0)),1)&gt;=7.5,60,50)</f>
        <v>50</v>
      </c>
      <c r="O208" s="130">
        <f>IFERROR((VLOOKUP($E208,'[31]16.3-15.6 (total)  (2)'!$C$12:$F$138, 4,0)),"0")</f>
        <v>1</v>
      </c>
      <c r="P208" s="130">
        <f>(M208+N208)*3%</f>
        <v>2.4</v>
      </c>
      <c r="Q208" s="145">
        <f t="shared" si="213"/>
        <v>78.599999999999994</v>
      </c>
      <c r="R208" s="135" t="str">
        <f t="shared" si="206"/>
        <v>Tốt</v>
      </c>
      <c r="S208" s="461" t="str">
        <f>IFERROR((VLOOKUP($E208,'[1]XET CUOI NAM'!$D$9:$AC$341,21,0)),"-")</f>
        <v>A4</v>
      </c>
      <c r="T208" s="461" t="str">
        <f>IFERROR((VLOOKUP($E208,'[1]XET CUOI NAM'!$D$9:$AC$341,23,0)),"-")</f>
        <v>A4</v>
      </c>
      <c r="U208" s="588" t="str">
        <f>IFERROR((VLOOKUP($E208,[2]Sheet1!$D$7:$P$389,8,0)),"-")</f>
        <v>A4</v>
      </c>
      <c r="V208" s="490">
        <f t="shared" si="224"/>
        <v>0</v>
      </c>
      <c r="W208" s="490">
        <f t="shared" si="225"/>
        <v>0</v>
      </c>
      <c r="X208" s="682">
        <f t="shared" si="226"/>
        <v>4</v>
      </c>
      <c r="Y208" s="490">
        <f>IFERROR((VLOOKUP($E208,'[5]Chi tiet'!$D$7:$P$385,12,0)),"-")+IFERROR((VLOOKUP($E208,[6]Sheet1!$D$7:$P$382,12,0)),"-")+IFERROR((VLOOKUP($E208,[2]Sheet1!$D$7:$P$389,12,0)),"-")</f>
        <v>0</v>
      </c>
      <c r="Z208" s="490">
        <f>IFERROR((VLOOKUP($E208,'[5]Chi tiet'!$D$7:$P$385,13,0)),"-")+IFERROR((VLOOKUP($E208,[6]Sheet1!$D$7:$P$382,13,0)),"-")+IFERROR((VLOOKUP($E208,[2]Sheet1!$D$7:$P$389,13,0)),"-")</f>
        <v>4</v>
      </c>
      <c r="AA208" s="576" t="str">
        <f t="shared" si="208"/>
        <v>Tốt</v>
      </c>
      <c r="AB208" s="537" t="s">
        <v>1564</v>
      </c>
      <c r="AC208" s="72" t="str">
        <f t="shared" si="214"/>
        <v/>
      </c>
      <c r="AD208" s="72"/>
      <c r="AE208" s="82" t="str">
        <f t="shared" si="215"/>
        <v>X</v>
      </c>
      <c r="AF208" s="82"/>
      <c r="AG208" s="72" t="str">
        <f t="shared" si="216"/>
        <v/>
      </c>
      <c r="AH208" s="82"/>
      <c r="AI208" s="72" t="str">
        <f t="shared" si="217"/>
        <v/>
      </c>
      <c r="AJ208" s="141"/>
      <c r="AK208" s="72" t="str">
        <f t="shared" si="218"/>
        <v/>
      </c>
      <c r="AL208" s="141"/>
      <c r="AM208" s="72" t="str">
        <f t="shared" si="219"/>
        <v/>
      </c>
      <c r="AN208" s="72"/>
      <c r="AO208" s="82" t="str">
        <f t="shared" si="220"/>
        <v>X</v>
      </c>
      <c r="AP208" s="82"/>
      <c r="AQ208" s="72" t="str">
        <f t="shared" si="221"/>
        <v/>
      </c>
      <c r="AR208" s="82"/>
      <c r="AS208" s="72" t="str">
        <f t="shared" si="222"/>
        <v/>
      </c>
      <c r="AT208" s="141"/>
      <c r="AU208" s="72" t="str">
        <f t="shared" si="223"/>
        <v/>
      </c>
      <c r="AV208" s="141"/>
      <c r="AW208" s="72"/>
    </row>
    <row r="209" spans="1:49" s="62" customFormat="1" ht="18.75" x14ac:dyDescent="0.25">
      <c r="A209" s="102">
        <v>21</v>
      </c>
      <c r="B209" s="32" t="s">
        <v>96</v>
      </c>
      <c r="C209" s="120" t="s">
        <v>97</v>
      </c>
      <c r="D209" s="624" t="s">
        <v>980</v>
      </c>
      <c r="E209" s="624" t="s">
        <v>980</v>
      </c>
      <c r="F209" s="137">
        <v>85</v>
      </c>
      <c r="G209" s="137">
        <v>34</v>
      </c>
      <c r="H209" s="137">
        <v>50</v>
      </c>
      <c r="I209" s="24"/>
      <c r="J209" s="24"/>
      <c r="K209" s="139">
        <f t="shared" ref="K209:K219" si="229">G209+H209+I209-J209</f>
        <v>84</v>
      </c>
      <c r="L209" s="514" t="str">
        <f t="shared" si="209"/>
        <v>Tốt</v>
      </c>
      <c r="M209" s="130">
        <f t="shared" ref="M209:M219" si="230">G209</f>
        <v>34</v>
      </c>
      <c r="N209" s="586">
        <f>IF(ROUND(AVERAGE(VLOOKUP($S209,'Hệ số'!$B$5:$C$15,2,0),VLOOKUP($T209,'Hệ số'!$B$5:$C$15,2,0),VLOOKUP($U209,'Hệ số'!$B$5:$C$15,2,0)),1)&gt;=7.5,60,50)</f>
        <v>50</v>
      </c>
      <c r="O209" s="130" t="str">
        <f>IFERROR((VLOOKUP($E209,'[31]16.3-15.6 (total)  (2)'!$C$12:$F$138, 4,0)),"0")</f>
        <v>0</v>
      </c>
      <c r="P209" s="130">
        <f t="shared" ref="P209:P210" si="231">J209</f>
        <v>0</v>
      </c>
      <c r="Q209" s="145">
        <f t="shared" ref="Q209:Q219" si="232">M209+N209+O209-P209</f>
        <v>84</v>
      </c>
      <c r="R209" s="135" t="str">
        <f t="shared" si="206"/>
        <v>Tốt</v>
      </c>
      <c r="S209" s="461" t="str">
        <f>IFERROR((VLOOKUP($E209,'[1]XET CUOI NAM'!$D$9:$AC$341,21,0)),"-")</f>
        <v>A3</v>
      </c>
      <c r="T209" s="461" t="str">
        <f>IFERROR((VLOOKUP($E209,'[1]XET CUOI NAM'!$D$9:$AC$341,23,0)),"-")</f>
        <v>A4</v>
      </c>
      <c r="U209" s="588" t="str">
        <f>IFERROR((VLOOKUP($E209,[2]Sheet1!$D$7:$P$389,8,0)),"-")</f>
        <v>A4</v>
      </c>
      <c r="V209" s="490">
        <f t="shared" si="224"/>
        <v>0</v>
      </c>
      <c r="W209" s="490">
        <f t="shared" si="225"/>
        <v>0</v>
      </c>
      <c r="X209" s="682">
        <f t="shared" si="226"/>
        <v>1</v>
      </c>
      <c r="Y209" s="490">
        <f>IFERROR((VLOOKUP($E209,'[5]Chi tiet'!$D$7:$P$385,12,0)),"-")+IFERROR((VLOOKUP($E209,[6]Sheet1!$D$7:$P$382,12,0)),"-")+IFERROR((VLOOKUP($E209,[2]Sheet1!$D$7:$P$389,12,0)),"-")</f>
        <v>0</v>
      </c>
      <c r="Z209" s="490">
        <f>IFERROR((VLOOKUP($E209,'[5]Chi tiet'!$D$7:$P$385,13,0)),"-")+IFERROR((VLOOKUP($E209,[6]Sheet1!$D$7:$P$382,13,0)),"-")+IFERROR((VLOOKUP($E209,[2]Sheet1!$D$7:$P$389,13,0)),"-")</f>
        <v>1</v>
      </c>
      <c r="AA209" s="576" t="str">
        <f t="shared" si="208"/>
        <v>Tốt</v>
      </c>
      <c r="AB209" s="805" t="s">
        <v>1591</v>
      </c>
      <c r="AC209" s="10" t="str">
        <f t="shared" ref="AC209:AC219" si="233">IF($L209="Xuất sắc","X","")</f>
        <v/>
      </c>
      <c r="AD209" s="10"/>
      <c r="AE209" s="82" t="str">
        <f t="shared" ref="AE209:AE219" si="234">IF($L209="Tốt","X","")</f>
        <v>X</v>
      </c>
      <c r="AF209" s="82"/>
      <c r="AG209" s="10" t="str">
        <f t="shared" ref="AG209:AG219" si="235">IF($L209="Hoàn thành","X","")</f>
        <v/>
      </c>
      <c r="AH209" s="82"/>
      <c r="AI209" s="10" t="str">
        <f t="shared" ref="AI209:AI219" si="236">IF($L209="Không hoàn thành","X","")</f>
        <v/>
      </c>
      <c r="AJ209" s="506"/>
      <c r="AK209" s="10" t="str">
        <f t="shared" ref="AK209:AK219" si="237">IF($L209="Không đánh giá","X","")</f>
        <v/>
      </c>
      <c r="AL209" s="141"/>
      <c r="AM209" s="10" t="str">
        <f t="shared" ref="AM209:AM219" si="238">IF($AA209="Xuất sắc","X","")</f>
        <v/>
      </c>
      <c r="AN209" s="10"/>
      <c r="AO209" s="82" t="str">
        <f t="shared" ref="AO209:AO219" si="239">IF($AA209="Tốt","X","")</f>
        <v>X</v>
      </c>
      <c r="AP209" s="82"/>
      <c r="AQ209" s="10" t="str">
        <f t="shared" ref="AQ209:AQ219" si="240">IF($AA209="Hoàn thành","X","")</f>
        <v/>
      </c>
      <c r="AR209" s="82"/>
      <c r="AS209" s="10" t="str">
        <f t="shared" ref="AS209:AS219" si="241">IF($AA209="Không hoàn thành","X","")</f>
        <v/>
      </c>
      <c r="AT209" s="506"/>
      <c r="AU209" s="10" t="str">
        <f t="shared" ref="AU209:AU219" si="242">IF($AA209="Không đánh giá","X","")</f>
        <v/>
      </c>
      <c r="AV209" s="141"/>
      <c r="AW209" s="72"/>
    </row>
    <row r="210" spans="1:49" s="3" customFormat="1" ht="23.25" customHeight="1" x14ac:dyDescent="0.25">
      <c r="A210" s="31">
        <v>22</v>
      </c>
      <c r="B210" s="32" t="s">
        <v>98</v>
      </c>
      <c r="C210" s="120" t="s">
        <v>99</v>
      </c>
      <c r="D210" s="622" t="s">
        <v>981</v>
      </c>
      <c r="E210" s="622" t="s">
        <v>981</v>
      </c>
      <c r="F210" s="137">
        <v>83</v>
      </c>
      <c r="G210" s="137">
        <v>34</v>
      </c>
      <c r="H210" s="137">
        <v>50</v>
      </c>
      <c r="I210" s="496"/>
      <c r="J210" s="24"/>
      <c r="K210" s="139">
        <f t="shared" si="229"/>
        <v>84</v>
      </c>
      <c r="L210" s="514" t="str">
        <f t="shared" si="209"/>
        <v>Tốt</v>
      </c>
      <c r="M210" s="130">
        <f t="shared" si="230"/>
        <v>34</v>
      </c>
      <c r="N210" s="586">
        <f>IF(ROUND(AVERAGE(VLOOKUP($S210,'Hệ số'!$B$5:$C$15,2,0),VLOOKUP($T210,'Hệ số'!$B$5:$C$15,2,0),VLOOKUP($U210,'Hệ số'!$B$5:$C$15,2,0)),1)&gt;=7.5,60,50)</f>
        <v>50</v>
      </c>
      <c r="O210" s="130" t="str">
        <f>IFERROR((VLOOKUP($E210,'[31]16.3-15.6 (total)  (2)'!$C$12:$F$138, 4,0)),"0")</f>
        <v>0</v>
      </c>
      <c r="P210" s="130">
        <f t="shared" si="231"/>
        <v>0</v>
      </c>
      <c r="Q210" s="145">
        <f t="shared" si="232"/>
        <v>84</v>
      </c>
      <c r="R210" s="135" t="str">
        <f t="shared" si="206"/>
        <v>Tốt</v>
      </c>
      <c r="S210" s="461" t="str">
        <f>IFERROR((VLOOKUP($E210,'[1]XET CUOI NAM'!$D$9:$AC$341,21,0)),"-")</f>
        <v>A3</v>
      </c>
      <c r="T210" s="461" t="str">
        <f>IFERROR((VLOOKUP($E210,'[1]XET CUOI NAM'!$D$9:$AC$341,23,0)),"-")</f>
        <v>A4</v>
      </c>
      <c r="U210" s="588" t="str">
        <f>IFERROR((VLOOKUP($E210,[2]Sheet1!$D$7:$P$389,8,0)),"-")</f>
        <v>A4</v>
      </c>
      <c r="V210" s="490">
        <f t="shared" si="224"/>
        <v>0</v>
      </c>
      <c r="W210" s="490">
        <f t="shared" si="225"/>
        <v>0</v>
      </c>
      <c r="X210" s="682">
        <f t="shared" si="226"/>
        <v>0</v>
      </c>
      <c r="Y210" s="490">
        <f>IFERROR((VLOOKUP($E210,'[5]Chi tiet'!$D$7:$P$385,12,0)),"-")+IFERROR((VLOOKUP($E210,[6]Sheet1!$D$7:$P$382,12,0)),"-")+IFERROR((VLOOKUP($E210,[2]Sheet1!$D$7:$P$389,12,0)),"-")</f>
        <v>0</v>
      </c>
      <c r="Z210" s="490">
        <f>IFERROR((VLOOKUP($E210,'[5]Chi tiet'!$D$7:$P$385,13,0)),"-")+IFERROR((VLOOKUP($E210,[6]Sheet1!$D$7:$P$382,13,0)),"-")+IFERROR((VLOOKUP($E210,[2]Sheet1!$D$7:$P$389,13,0)),"-")</f>
        <v>0</v>
      </c>
      <c r="AA210" s="576" t="str">
        <f t="shared" si="208"/>
        <v>Tốt</v>
      </c>
      <c r="AB210" s="805" t="s">
        <v>1591</v>
      </c>
      <c r="AC210" s="10" t="str">
        <f t="shared" si="233"/>
        <v/>
      </c>
      <c r="AD210" s="10"/>
      <c r="AE210" s="82" t="str">
        <f t="shared" si="234"/>
        <v>X</v>
      </c>
      <c r="AF210" s="82"/>
      <c r="AG210" s="10" t="str">
        <f t="shared" si="235"/>
        <v/>
      </c>
      <c r="AH210" s="82"/>
      <c r="AI210" s="10" t="str">
        <f t="shared" si="236"/>
        <v/>
      </c>
      <c r="AJ210" s="506"/>
      <c r="AK210" s="10" t="str">
        <f t="shared" si="237"/>
        <v/>
      </c>
      <c r="AL210" s="141"/>
      <c r="AM210" s="10" t="str">
        <f t="shared" si="238"/>
        <v/>
      </c>
      <c r="AN210" s="10"/>
      <c r="AO210" s="82" t="str">
        <f t="shared" si="239"/>
        <v>X</v>
      </c>
      <c r="AP210" s="82"/>
      <c r="AQ210" s="10" t="str">
        <f t="shared" si="240"/>
        <v/>
      </c>
      <c r="AR210" s="82"/>
      <c r="AS210" s="10" t="str">
        <f t="shared" si="241"/>
        <v/>
      </c>
      <c r="AT210" s="506"/>
      <c r="AU210" s="10" t="str">
        <f t="shared" si="242"/>
        <v/>
      </c>
      <c r="AV210" s="141"/>
      <c r="AW210" s="10"/>
    </row>
    <row r="211" spans="1:49" s="3" customFormat="1" ht="23.25" customHeight="1" x14ac:dyDescent="0.25">
      <c r="A211" s="102">
        <v>23</v>
      </c>
      <c r="B211" s="32" t="s">
        <v>100</v>
      </c>
      <c r="C211" s="120" t="s">
        <v>101</v>
      </c>
      <c r="D211" s="622" t="s">
        <v>982</v>
      </c>
      <c r="E211" s="622" t="s">
        <v>982</v>
      </c>
      <c r="F211" s="137">
        <v>75</v>
      </c>
      <c r="G211" s="137">
        <v>30</v>
      </c>
      <c r="H211" s="137">
        <v>50</v>
      </c>
      <c r="I211" s="496"/>
      <c r="J211" s="24"/>
      <c r="K211" s="139">
        <f t="shared" si="229"/>
        <v>80</v>
      </c>
      <c r="L211" s="514" t="str">
        <f t="shared" si="209"/>
        <v>Tốt</v>
      </c>
      <c r="M211" s="130">
        <f t="shared" si="230"/>
        <v>30</v>
      </c>
      <c r="N211" s="586">
        <f>IF(ROUND(AVERAGE(VLOOKUP($S211,'Hệ số'!$B$5:$C$15,2,0),VLOOKUP($T211,'Hệ số'!$B$5:$C$15,2,0),VLOOKUP($U211,'Hệ số'!$B$5:$C$15,2,0)),1)&gt;=7.5,60,50)</f>
        <v>50</v>
      </c>
      <c r="O211" s="130">
        <f>IFERROR((VLOOKUP($E211,'[31]16.3-15.6 (total)  (2)'!$C$12:$F$138, 4,0)),"0")</f>
        <v>0</v>
      </c>
      <c r="P211" s="130"/>
      <c r="Q211" s="145">
        <f t="shared" si="232"/>
        <v>80</v>
      </c>
      <c r="R211" s="135" t="str">
        <f t="shared" si="206"/>
        <v>Tốt</v>
      </c>
      <c r="S211" s="461" t="str">
        <f>IFERROR((VLOOKUP($E211,'[1]XET CUOI NAM'!$D$9:$AC$341,21,0)),"-")</f>
        <v>A3</v>
      </c>
      <c r="T211" s="461" t="str">
        <f>IFERROR((VLOOKUP($E211,'[1]XET CUOI NAM'!$D$9:$AC$341,23,0)),"-")</f>
        <v>A4</v>
      </c>
      <c r="U211" s="588" t="str">
        <f>IFERROR((VLOOKUP($E211,[2]Sheet1!$D$7:$P$389,8,0)),"-")</f>
        <v>A4</v>
      </c>
      <c r="V211" s="490">
        <f t="shared" si="224"/>
        <v>0</v>
      </c>
      <c r="W211" s="490">
        <f t="shared" si="225"/>
        <v>0</v>
      </c>
      <c r="X211" s="682">
        <f t="shared" si="226"/>
        <v>0</v>
      </c>
      <c r="Y211" s="490">
        <f>IFERROR((VLOOKUP($E211,'[5]Chi tiet'!$D$7:$P$385,12,0)),"-")+IFERROR((VLOOKUP($E211,[6]Sheet1!$D$7:$P$382,12,0)),"-")+IFERROR((VLOOKUP($E211,[2]Sheet1!$D$7:$P$389,12,0)),"-")</f>
        <v>0</v>
      </c>
      <c r="Z211" s="490">
        <f>IFERROR((VLOOKUP($E211,'[5]Chi tiet'!$D$7:$P$385,13,0)),"-")+IFERROR((VLOOKUP($E211,[6]Sheet1!$D$7:$P$382,13,0)),"-")+IFERROR((VLOOKUP($E211,[2]Sheet1!$D$7:$P$389,13,0)),"-")</f>
        <v>0</v>
      </c>
      <c r="AA211" s="576" t="str">
        <f t="shared" si="208"/>
        <v>Tốt</v>
      </c>
      <c r="AB211" s="539"/>
      <c r="AC211" s="10" t="str">
        <f t="shared" si="233"/>
        <v/>
      </c>
      <c r="AD211" s="10"/>
      <c r="AE211" s="82" t="str">
        <f t="shared" si="234"/>
        <v>X</v>
      </c>
      <c r="AF211" s="82"/>
      <c r="AG211" s="10" t="str">
        <f t="shared" si="235"/>
        <v/>
      </c>
      <c r="AH211" s="82"/>
      <c r="AI211" s="10" t="str">
        <f t="shared" si="236"/>
        <v/>
      </c>
      <c r="AJ211" s="506"/>
      <c r="AK211" s="10" t="str">
        <f t="shared" si="237"/>
        <v/>
      </c>
      <c r="AL211" s="141"/>
      <c r="AM211" s="10" t="str">
        <f t="shared" si="238"/>
        <v/>
      </c>
      <c r="AN211" s="10"/>
      <c r="AO211" s="82" t="str">
        <f t="shared" si="239"/>
        <v>X</v>
      </c>
      <c r="AP211" s="82"/>
      <c r="AQ211" s="10" t="str">
        <f t="shared" si="240"/>
        <v/>
      </c>
      <c r="AR211" s="82"/>
      <c r="AS211" s="10" t="str">
        <f t="shared" si="241"/>
        <v/>
      </c>
      <c r="AT211" s="506"/>
      <c r="AU211" s="10" t="str">
        <f t="shared" si="242"/>
        <v/>
      </c>
      <c r="AV211" s="141"/>
      <c r="AW211" s="10"/>
    </row>
    <row r="212" spans="1:49" s="3" customFormat="1" ht="29.25" customHeight="1" x14ac:dyDescent="0.25">
      <c r="A212" s="31">
        <v>24</v>
      </c>
      <c r="B212" s="32" t="s">
        <v>102</v>
      </c>
      <c r="C212" s="120" t="s">
        <v>103</v>
      </c>
      <c r="D212" s="618" t="s">
        <v>985</v>
      </c>
      <c r="E212" s="618" t="s">
        <v>985</v>
      </c>
      <c r="F212" s="137">
        <v>86</v>
      </c>
      <c r="G212" s="137">
        <v>30</v>
      </c>
      <c r="H212" s="137">
        <v>50</v>
      </c>
      <c r="I212" s="24"/>
      <c r="J212" s="24"/>
      <c r="K212" s="139">
        <f t="shared" si="229"/>
        <v>80</v>
      </c>
      <c r="L212" s="514" t="str">
        <f t="shared" si="209"/>
        <v>Tốt</v>
      </c>
      <c r="M212" s="130">
        <f t="shared" si="230"/>
        <v>30</v>
      </c>
      <c r="N212" s="586">
        <f>IF(ROUND(AVERAGE(VLOOKUP($S212,'Hệ số'!$B$5:$C$15,2,0),VLOOKUP($T212,'Hệ số'!$B$5:$C$15,2,0),VLOOKUP($U212,'Hệ số'!$B$5:$C$15,2,0)),1)&gt;=7.5,60,50)</f>
        <v>50</v>
      </c>
      <c r="O212" s="130" t="str">
        <f>IFERROR((VLOOKUP($E212,'[31]16.3-15.6 (total)  (2)'!$C$12:$F$138, 4,0)),"0")</f>
        <v>0</v>
      </c>
      <c r="P212" s="130"/>
      <c r="Q212" s="145">
        <f t="shared" si="232"/>
        <v>80</v>
      </c>
      <c r="R212" s="135" t="str">
        <f t="shared" si="206"/>
        <v>Tốt</v>
      </c>
      <c r="S212" s="461" t="str">
        <f>IFERROR((VLOOKUP($E212,'[1]XET CUOI NAM'!$D$9:$AC$341,21,0)),"-")</f>
        <v>A4</v>
      </c>
      <c r="T212" s="461" t="str">
        <f>IFERROR((VLOOKUP($E212,'[1]XET CUOI NAM'!$D$9:$AC$341,23,0)),"-")</f>
        <v>A4</v>
      </c>
      <c r="U212" s="588" t="str">
        <f>IFERROR((VLOOKUP($E212,[2]Sheet1!$D$7:$P$389,8,0)),"-")</f>
        <v>A4</v>
      </c>
      <c r="V212" s="490">
        <f t="shared" si="224"/>
        <v>0</v>
      </c>
      <c r="W212" s="490">
        <f t="shared" si="225"/>
        <v>0</v>
      </c>
      <c r="X212" s="682">
        <f t="shared" si="226"/>
        <v>0</v>
      </c>
      <c r="Y212" s="490">
        <f>IFERROR((VLOOKUP($E212,'[5]Chi tiet'!$D$7:$P$385,12,0)),"-")+IFERROR((VLOOKUP($E212,[6]Sheet1!$D$7:$P$382,12,0)),"-")+IFERROR((VLOOKUP($E212,[2]Sheet1!$D$7:$P$389,12,0)),"-")</f>
        <v>0</v>
      </c>
      <c r="Z212" s="490">
        <f>IFERROR((VLOOKUP($E212,'[5]Chi tiet'!$D$7:$P$385,13,0)),"-")+IFERROR((VLOOKUP($E212,[6]Sheet1!$D$7:$P$382,13,0)),"-")+IFERROR((VLOOKUP($E212,[2]Sheet1!$D$7:$P$389,13,0)),"-")</f>
        <v>0</v>
      </c>
      <c r="AA212" s="576" t="str">
        <f t="shared" si="208"/>
        <v>Tốt</v>
      </c>
      <c r="AB212" s="491"/>
      <c r="AC212" s="10" t="str">
        <f t="shared" si="233"/>
        <v/>
      </c>
      <c r="AD212" s="10"/>
      <c r="AE212" s="82" t="str">
        <f t="shared" si="234"/>
        <v>X</v>
      </c>
      <c r="AF212" s="82"/>
      <c r="AG212" s="10" t="str">
        <f t="shared" si="235"/>
        <v/>
      </c>
      <c r="AH212" s="82"/>
      <c r="AI212" s="10" t="str">
        <f t="shared" si="236"/>
        <v/>
      </c>
      <c r="AJ212" s="506"/>
      <c r="AK212" s="10" t="str">
        <f t="shared" si="237"/>
        <v/>
      </c>
      <c r="AL212" s="141"/>
      <c r="AM212" s="10" t="str">
        <f t="shared" si="238"/>
        <v/>
      </c>
      <c r="AN212" s="10"/>
      <c r="AO212" s="82" t="str">
        <f t="shared" si="239"/>
        <v>X</v>
      </c>
      <c r="AP212" s="82"/>
      <c r="AQ212" s="10" t="str">
        <f t="shared" si="240"/>
        <v/>
      </c>
      <c r="AR212" s="82"/>
      <c r="AS212" s="10" t="str">
        <f t="shared" si="241"/>
        <v/>
      </c>
      <c r="AT212" s="506"/>
      <c r="AU212" s="10" t="str">
        <f t="shared" si="242"/>
        <v/>
      </c>
      <c r="AV212" s="141"/>
      <c r="AW212" s="10"/>
    </row>
    <row r="213" spans="1:49" s="3" customFormat="1" ht="23.25" customHeight="1" x14ac:dyDescent="0.25">
      <c r="A213" s="102">
        <v>25</v>
      </c>
      <c r="B213" s="32" t="s">
        <v>65</v>
      </c>
      <c r="C213" s="120" t="s">
        <v>104</v>
      </c>
      <c r="D213" s="618" t="s">
        <v>986</v>
      </c>
      <c r="E213" s="618" t="s">
        <v>986</v>
      </c>
      <c r="F213" s="137">
        <v>98</v>
      </c>
      <c r="G213" s="137">
        <v>36</v>
      </c>
      <c r="H213" s="137">
        <v>60</v>
      </c>
      <c r="I213" s="24">
        <v>1</v>
      </c>
      <c r="J213" s="24"/>
      <c r="K213" s="139">
        <f t="shared" si="229"/>
        <v>97</v>
      </c>
      <c r="L213" s="514" t="str">
        <f t="shared" si="209"/>
        <v>Xuất sắc</v>
      </c>
      <c r="M213" s="130">
        <f t="shared" si="230"/>
        <v>36</v>
      </c>
      <c r="N213" s="586">
        <f>IF(ROUND(AVERAGE(VLOOKUP($S213,'Hệ số'!$B$5:$C$15,2,0),VLOOKUP($T213,'Hệ số'!$B$5:$C$15,2,0),VLOOKUP($U213,'Hệ số'!$B$5:$C$15,2,0)),1)&gt;=7.5,60,50)</f>
        <v>60</v>
      </c>
      <c r="O213" s="130">
        <f>IFERROR((VLOOKUP($E213,'[31]16.3-15.6 (total)  (2)'!$C$12:$F$138, 4,0)),"0")</f>
        <v>1</v>
      </c>
      <c r="P213" s="130"/>
      <c r="Q213" s="145">
        <f t="shared" si="232"/>
        <v>97</v>
      </c>
      <c r="R213" s="135" t="str">
        <f t="shared" si="206"/>
        <v>Xuất sắc</v>
      </c>
      <c r="S213" s="461" t="str">
        <f>IFERROR((VLOOKUP($E213,'[1]XET CUOI NAM'!$D$9:$AC$341,21,0)),"-")</f>
        <v>A2</v>
      </c>
      <c r="T213" s="461" t="str">
        <f>IFERROR((VLOOKUP($E213,'[1]XET CUOI NAM'!$D$9:$AC$341,23,0)),"-")</f>
        <v>A3</v>
      </c>
      <c r="U213" s="588" t="str">
        <f>IFERROR((VLOOKUP($E213,[2]Sheet1!$D$7:$P$389,8,0)),"-")</f>
        <v>A3</v>
      </c>
      <c r="V213" s="490">
        <f t="shared" si="224"/>
        <v>0</v>
      </c>
      <c r="W213" s="490">
        <f t="shared" si="225"/>
        <v>0</v>
      </c>
      <c r="X213" s="682">
        <f t="shared" si="226"/>
        <v>2</v>
      </c>
      <c r="Y213" s="490">
        <f>IFERROR((VLOOKUP($E213,'[5]Chi tiet'!$D$7:$P$385,12,0)),"-")+IFERROR((VLOOKUP($E213,[6]Sheet1!$D$7:$P$382,12,0)),"-")+IFERROR((VLOOKUP($E213,[2]Sheet1!$D$7:$P$389,12,0)),"-")</f>
        <v>0</v>
      </c>
      <c r="Z213" s="490">
        <f>IFERROR((VLOOKUP($E213,'[5]Chi tiet'!$D$7:$P$385,13,0)),"-")+IFERROR((VLOOKUP($E213,[6]Sheet1!$D$7:$P$382,13,0)),"-")+IFERROR((VLOOKUP($E213,[2]Sheet1!$D$7:$P$389,13,0)),"-")</f>
        <v>2</v>
      </c>
      <c r="AA213" s="576" t="str">
        <f t="shared" si="208"/>
        <v>Xuất sắc</v>
      </c>
      <c r="AB213" s="538"/>
      <c r="AC213" s="10" t="str">
        <f t="shared" si="233"/>
        <v>X</v>
      </c>
      <c r="AD213" s="10"/>
      <c r="AE213" s="82" t="str">
        <f t="shared" si="234"/>
        <v/>
      </c>
      <c r="AF213" s="82"/>
      <c r="AG213" s="10" t="str">
        <f t="shared" si="235"/>
        <v/>
      </c>
      <c r="AH213" s="82"/>
      <c r="AI213" s="10" t="str">
        <f t="shared" si="236"/>
        <v/>
      </c>
      <c r="AJ213" s="506"/>
      <c r="AK213" s="10" t="str">
        <f t="shared" si="237"/>
        <v/>
      </c>
      <c r="AL213" s="141"/>
      <c r="AM213" s="10" t="str">
        <f t="shared" si="238"/>
        <v>X</v>
      </c>
      <c r="AN213" s="10"/>
      <c r="AO213" s="82" t="str">
        <f t="shared" si="239"/>
        <v/>
      </c>
      <c r="AP213" s="82"/>
      <c r="AQ213" s="10" t="str">
        <f t="shared" si="240"/>
        <v/>
      </c>
      <c r="AR213" s="82"/>
      <c r="AS213" s="10" t="str">
        <f t="shared" si="241"/>
        <v/>
      </c>
      <c r="AT213" s="506"/>
      <c r="AU213" s="10" t="str">
        <f t="shared" si="242"/>
        <v/>
      </c>
      <c r="AV213" s="141"/>
      <c r="AW213" s="10"/>
    </row>
    <row r="214" spans="1:49" s="3" customFormat="1" ht="23.25" customHeight="1" x14ac:dyDescent="0.25">
      <c r="A214" s="31">
        <v>26</v>
      </c>
      <c r="B214" s="32" t="s">
        <v>121</v>
      </c>
      <c r="C214" s="120" t="s">
        <v>122</v>
      </c>
      <c r="D214" s="618" t="s">
        <v>987</v>
      </c>
      <c r="E214" s="618" t="s">
        <v>987</v>
      </c>
      <c r="F214" s="137">
        <v>76</v>
      </c>
      <c r="G214" s="137">
        <v>30</v>
      </c>
      <c r="H214" s="137">
        <v>50</v>
      </c>
      <c r="I214" s="24"/>
      <c r="J214" s="24"/>
      <c r="K214" s="139">
        <f t="shared" si="229"/>
        <v>80</v>
      </c>
      <c r="L214" s="514" t="str">
        <f t="shared" si="209"/>
        <v>Tốt</v>
      </c>
      <c r="M214" s="130">
        <f t="shared" si="230"/>
        <v>30</v>
      </c>
      <c r="N214" s="586">
        <f>IF(ROUND(AVERAGE(VLOOKUP($S214,'Hệ số'!$B$5:$C$15,2,0),VLOOKUP($T214,'Hệ số'!$B$5:$C$15,2,0),VLOOKUP($U214,'Hệ số'!$B$5:$C$15,2,0)),1)&gt;=7.5,60,50)</f>
        <v>50</v>
      </c>
      <c r="O214" s="130">
        <f>IFERROR((VLOOKUP($E214,'[31]16.3-15.6 (total)  (2)'!$C$12:$F$138, 4,0)),"0")</f>
        <v>0</v>
      </c>
      <c r="P214" s="130"/>
      <c r="Q214" s="145">
        <f t="shared" si="232"/>
        <v>80</v>
      </c>
      <c r="R214" s="135" t="str">
        <f t="shared" si="206"/>
        <v>Tốt</v>
      </c>
      <c r="S214" s="461" t="str">
        <f>IFERROR((VLOOKUP($E214,'[1]XET CUOI NAM'!$D$9:$AC$341,21,0)),"-")</f>
        <v>A4</v>
      </c>
      <c r="T214" s="461" t="str">
        <f>IFERROR((VLOOKUP($E214,'[1]XET CUOI NAM'!$D$9:$AC$341,23,0)),"-")</f>
        <v>A4</v>
      </c>
      <c r="U214" s="588" t="str">
        <f>IFERROR((VLOOKUP($E214,[2]Sheet1!$D$7:$P$389,8,0)),"-")</f>
        <v>A4</v>
      </c>
      <c r="V214" s="490">
        <f t="shared" si="224"/>
        <v>0</v>
      </c>
      <c r="W214" s="490">
        <f t="shared" si="225"/>
        <v>0</v>
      </c>
      <c r="X214" s="682">
        <f t="shared" si="226"/>
        <v>3</v>
      </c>
      <c r="Y214" s="490">
        <f>IFERROR((VLOOKUP($E214,'[5]Chi tiet'!$D$7:$P$385,12,0)),"-")+IFERROR((VLOOKUP($E214,[6]Sheet1!$D$7:$P$382,12,0)),"-")+IFERROR((VLOOKUP($E214,[2]Sheet1!$D$7:$P$389,12,0)),"-")</f>
        <v>1</v>
      </c>
      <c r="Z214" s="490">
        <f>IFERROR((VLOOKUP($E214,'[5]Chi tiet'!$D$7:$P$385,13,0)),"-")+IFERROR((VLOOKUP($E214,[6]Sheet1!$D$7:$P$382,13,0)),"-")+IFERROR((VLOOKUP($E214,[2]Sheet1!$D$7:$P$389,13,0)),"-")</f>
        <v>2</v>
      </c>
      <c r="AA214" s="576" t="str">
        <f t="shared" si="208"/>
        <v>Tốt</v>
      </c>
      <c r="AB214" s="491"/>
      <c r="AC214" s="10" t="str">
        <f t="shared" si="233"/>
        <v/>
      </c>
      <c r="AD214" s="10"/>
      <c r="AE214" s="82" t="str">
        <f t="shared" si="234"/>
        <v>X</v>
      </c>
      <c r="AF214" s="82"/>
      <c r="AG214" s="10" t="str">
        <f t="shared" si="235"/>
        <v/>
      </c>
      <c r="AH214" s="82"/>
      <c r="AI214" s="10" t="str">
        <f t="shared" si="236"/>
        <v/>
      </c>
      <c r="AJ214" s="506"/>
      <c r="AK214" s="10" t="str">
        <f t="shared" si="237"/>
        <v/>
      </c>
      <c r="AL214" s="141"/>
      <c r="AM214" s="10" t="str">
        <f t="shared" si="238"/>
        <v/>
      </c>
      <c r="AN214" s="10"/>
      <c r="AO214" s="82" t="str">
        <f t="shared" si="239"/>
        <v>X</v>
      </c>
      <c r="AP214" s="82"/>
      <c r="AQ214" s="10" t="str">
        <f t="shared" si="240"/>
        <v/>
      </c>
      <c r="AR214" s="82"/>
      <c r="AS214" s="10" t="str">
        <f t="shared" si="241"/>
        <v/>
      </c>
      <c r="AT214" s="506"/>
      <c r="AU214" s="10" t="str">
        <f t="shared" si="242"/>
        <v/>
      </c>
      <c r="AV214" s="141"/>
      <c r="AW214" s="10"/>
    </row>
    <row r="215" spans="1:49" s="3" customFormat="1" ht="33.75" customHeight="1" x14ac:dyDescent="0.25">
      <c r="A215" s="797">
        <v>27</v>
      </c>
      <c r="B215" s="32" t="s">
        <v>117</v>
      </c>
      <c r="C215" s="120" t="s">
        <v>118</v>
      </c>
      <c r="D215" s="618" t="s">
        <v>988</v>
      </c>
      <c r="E215" s="618" t="s">
        <v>988</v>
      </c>
      <c r="F215" s="137">
        <v>92</v>
      </c>
      <c r="G215" s="137">
        <v>32</v>
      </c>
      <c r="H215" s="137">
        <v>60</v>
      </c>
      <c r="I215" s="24">
        <v>1</v>
      </c>
      <c r="J215" s="24">
        <f>0.03*(G215+H215)</f>
        <v>2.76</v>
      </c>
      <c r="K215" s="139">
        <f t="shared" si="229"/>
        <v>90.24</v>
      </c>
      <c r="L215" s="514" t="str">
        <f t="shared" si="209"/>
        <v>Xuất sắc</v>
      </c>
      <c r="M215" s="130">
        <f t="shared" si="230"/>
        <v>32</v>
      </c>
      <c r="N215" s="586">
        <f>IF(ROUND(AVERAGE(VLOOKUP($S215,'Hệ số'!$B$5:$C$15,2,0),VLOOKUP($T215,'Hệ số'!$B$5:$C$15,2,0),VLOOKUP($U215,'Hệ số'!$B$5:$C$15,2,0)),1)&gt;=7.5,60,50)</f>
        <v>60</v>
      </c>
      <c r="O215" s="130">
        <f>IFERROR((VLOOKUP($E215,'[31]16.3-15.6 (total)  (2)'!$C$12:$F$138, 4,0)),"0")</f>
        <v>1</v>
      </c>
      <c r="P215" s="130">
        <f>0.03*(M215+N215)</f>
        <v>2.76</v>
      </c>
      <c r="Q215" s="145">
        <f t="shared" si="232"/>
        <v>90.24</v>
      </c>
      <c r="R215" s="135" t="str">
        <f t="shared" si="206"/>
        <v>Xuất sắc</v>
      </c>
      <c r="S215" s="461" t="str">
        <f>IFERROR((VLOOKUP($E215,'[1]XET CUOI NAM'!$D$9:$AC$341,21,0)),"-")</f>
        <v>A2</v>
      </c>
      <c r="T215" s="461" t="str">
        <f>IFERROR((VLOOKUP($E215,'[1]XET CUOI NAM'!$D$9:$AC$341,23,0)),"-")</f>
        <v>A4</v>
      </c>
      <c r="U215" s="588" t="str">
        <f>IFERROR((VLOOKUP($E215,[2]Sheet1!$D$7:$P$389,8,0)),"-")</f>
        <v>A4</v>
      </c>
      <c r="V215" s="490">
        <f t="shared" si="224"/>
        <v>0</v>
      </c>
      <c r="W215" s="490">
        <f t="shared" si="225"/>
        <v>0</v>
      </c>
      <c r="X215" s="682">
        <f t="shared" si="226"/>
        <v>16</v>
      </c>
      <c r="Y215" s="490">
        <f>IFERROR((VLOOKUP($E215,'[5]Chi tiet'!$D$7:$P$385,12,0)),"-")+IFERROR((VLOOKUP($E215,[6]Sheet1!$D$7:$P$382,12,0)),"-")+IFERROR((VLOOKUP($E215,[2]Sheet1!$D$7:$P$389,12,0)),"-")</f>
        <v>7</v>
      </c>
      <c r="Z215" s="490">
        <f>IFERROR((VLOOKUP($E215,'[5]Chi tiet'!$D$7:$P$385,13,0)),"-")+IFERROR((VLOOKUP($E215,[6]Sheet1!$D$7:$P$382,13,0)),"-")+IFERROR((VLOOKUP($E215,[2]Sheet1!$D$7:$P$389,13,0)),"-")</f>
        <v>9</v>
      </c>
      <c r="AA215" s="576" t="str">
        <f t="shared" si="208"/>
        <v>Xuất sắc</v>
      </c>
      <c r="AB215" s="537" t="s">
        <v>1590</v>
      </c>
      <c r="AC215" s="10" t="str">
        <f t="shared" si="233"/>
        <v>X</v>
      </c>
      <c r="AD215" s="10"/>
      <c r="AE215" s="82" t="str">
        <f t="shared" si="234"/>
        <v/>
      </c>
      <c r="AF215" s="82"/>
      <c r="AG215" s="10" t="str">
        <f t="shared" si="235"/>
        <v/>
      </c>
      <c r="AH215" s="82"/>
      <c r="AI215" s="10" t="str">
        <f t="shared" si="236"/>
        <v/>
      </c>
      <c r="AJ215" s="506"/>
      <c r="AK215" s="10" t="str">
        <f t="shared" si="237"/>
        <v/>
      </c>
      <c r="AL215" s="141"/>
      <c r="AM215" s="10" t="str">
        <f t="shared" si="238"/>
        <v>X</v>
      </c>
      <c r="AN215" s="10"/>
      <c r="AO215" s="82" t="str">
        <f t="shared" si="239"/>
        <v/>
      </c>
      <c r="AP215" s="82"/>
      <c r="AQ215" s="10" t="str">
        <f t="shared" si="240"/>
        <v/>
      </c>
      <c r="AR215" s="82"/>
      <c r="AS215" s="10" t="str">
        <f t="shared" si="241"/>
        <v/>
      </c>
      <c r="AT215" s="506"/>
      <c r="AU215" s="10" t="str">
        <f t="shared" si="242"/>
        <v/>
      </c>
      <c r="AV215" s="141"/>
      <c r="AW215" s="10"/>
    </row>
    <row r="216" spans="1:49" s="3" customFormat="1" ht="23.25" customHeight="1" x14ac:dyDescent="0.25">
      <c r="A216" s="31">
        <v>28</v>
      </c>
      <c r="B216" s="32" t="s">
        <v>116</v>
      </c>
      <c r="C216" s="120" t="s">
        <v>95</v>
      </c>
      <c r="D216" s="618" t="s">
        <v>989</v>
      </c>
      <c r="E216" s="618" t="s">
        <v>989</v>
      </c>
      <c r="F216" s="137">
        <v>92</v>
      </c>
      <c r="G216" s="137">
        <v>32</v>
      </c>
      <c r="H216" s="137">
        <v>60</v>
      </c>
      <c r="I216" s="24">
        <v>1</v>
      </c>
      <c r="J216" s="24"/>
      <c r="K216" s="139">
        <f t="shared" si="229"/>
        <v>93</v>
      </c>
      <c r="L216" s="514" t="str">
        <f t="shared" si="209"/>
        <v>Xuất sắc</v>
      </c>
      <c r="M216" s="130">
        <f t="shared" si="230"/>
        <v>32</v>
      </c>
      <c r="N216" s="586">
        <f>IF(ROUND(AVERAGE(VLOOKUP($S216,'Hệ số'!$B$5:$C$15,2,0),VLOOKUP($T216,'Hệ số'!$B$5:$C$15,2,0),VLOOKUP($U216,'Hệ số'!$B$5:$C$15,2,0)),1)&gt;=7.5,60,50)</f>
        <v>60</v>
      </c>
      <c r="O216" s="130" t="str">
        <f>IFERROR((VLOOKUP($E216,'[31]16.3-15.6 (total)  (2)'!$C$12:$F$138, 4,0)),"0")</f>
        <v>0</v>
      </c>
      <c r="P216" s="130"/>
      <c r="Q216" s="145">
        <f t="shared" si="232"/>
        <v>92</v>
      </c>
      <c r="R216" s="135" t="str">
        <f t="shared" si="206"/>
        <v>Xuất sắc</v>
      </c>
      <c r="S216" s="461" t="str">
        <f>IFERROR((VLOOKUP($E216,'[1]XET CUOI NAM'!$D$9:$AC$341,21,0)),"-")</f>
        <v>A2</v>
      </c>
      <c r="T216" s="461" t="str">
        <f>IFERROR((VLOOKUP($E216,'[1]XET CUOI NAM'!$D$9:$AC$341,23,0)),"-")</f>
        <v>A4</v>
      </c>
      <c r="U216" s="588" t="str">
        <f>IFERROR((VLOOKUP($E216,[2]Sheet1!$D$7:$P$389,8,0)),"-")</f>
        <v>A4</v>
      </c>
      <c r="V216" s="490">
        <f t="shared" si="224"/>
        <v>0</v>
      </c>
      <c r="W216" s="490">
        <f t="shared" si="225"/>
        <v>0</v>
      </c>
      <c r="X216" s="682">
        <f t="shared" si="226"/>
        <v>5</v>
      </c>
      <c r="Y216" s="490">
        <f>IFERROR((VLOOKUP($E216,'[5]Chi tiet'!$D$7:$P$385,12,0)),"-")+IFERROR((VLOOKUP($E216,[6]Sheet1!$D$7:$P$382,12,0)),"-")+IFERROR((VLOOKUP($E216,[2]Sheet1!$D$7:$P$389,12,0)),"-")</f>
        <v>2</v>
      </c>
      <c r="Z216" s="490">
        <f>IFERROR((VLOOKUP($E216,'[5]Chi tiet'!$D$7:$P$385,13,0)),"-")+IFERROR((VLOOKUP($E216,[6]Sheet1!$D$7:$P$382,13,0)),"-")+IFERROR((VLOOKUP($E216,[2]Sheet1!$D$7:$P$389,13,0)),"-")</f>
        <v>3</v>
      </c>
      <c r="AA216" s="576" t="str">
        <f t="shared" si="208"/>
        <v>Xuất sắc</v>
      </c>
      <c r="AB216" s="538"/>
      <c r="AC216" s="10" t="str">
        <f t="shared" si="233"/>
        <v>X</v>
      </c>
      <c r="AD216" s="10"/>
      <c r="AE216" s="82" t="str">
        <f t="shared" si="234"/>
        <v/>
      </c>
      <c r="AF216" s="82"/>
      <c r="AG216" s="10" t="str">
        <f t="shared" si="235"/>
        <v/>
      </c>
      <c r="AH216" s="82"/>
      <c r="AI216" s="10" t="str">
        <f t="shared" si="236"/>
        <v/>
      </c>
      <c r="AJ216" s="506"/>
      <c r="AK216" s="10" t="str">
        <f t="shared" si="237"/>
        <v/>
      </c>
      <c r="AL216" s="141"/>
      <c r="AM216" s="10" t="str">
        <f t="shared" si="238"/>
        <v>X</v>
      </c>
      <c r="AN216" s="10"/>
      <c r="AO216" s="82" t="str">
        <f t="shared" si="239"/>
        <v/>
      </c>
      <c r="AP216" s="82"/>
      <c r="AQ216" s="10" t="str">
        <f t="shared" si="240"/>
        <v/>
      </c>
      <c r="AR216" s="82"/>
      <c r="AS216" s="10" t="str">
        <f t="shared" si="241"/>
        <v/>
      </c>
      <c r="AT216" s="506"/>
      <c r="AU216" s="10" t="str">
        <f t="shared" si="242"/>
        <v/>
      </c>
      <c r="AV216" s="141"/>
      <c r="AW216" s="10"/>
    </row>
    <row r="217" spans="1:49" s="3" customFormat="1" ht="36.75" customHeight="1" x14ac:dyDescent="0.25">
      <c r="A217" s="797">
        <v>29</v>
      </c>
      <c r="B217" s="32" t="s">
        <v>119</v>
      </c>
      <c r="C217" s="120" t="s">
        <v>120</v>
      </c>
      <c r="D217" s="226" t="s">
        <v>990</v>
      </c>
      <c r="E217" s="226" t="s">
        <v>990</v>
      </c>
      <c r="F217" s="137">
        <v>78</v>
      </c>
      <c r="G217" s="137">
        <v>30</v>
      </c>
      <c r="H217" s="137">
        <v>50</v>
      </c>
      <c r="I217" s="24">
        <v>1</v>
      </c>
      <c r="J217" s="803">
        <f>0.03*(G217+H217)</f>
        <v>2.4</v>
      </c>
      <c r="K217" s="139">
        <f t="shared" si="229"/>
        <v>78.599999999999994</v>
      </c>
      <c r="L217" s="514" t="str">
        <f t="shared" si="209"/>
        <v>Tốt</v>
      </c>
      <c r="M217" s="130">
        <f t="shared" si="230"/>
        <v>30</v>
      </c>
      <c r="N217" s="586">
        <f>IF(ROUND(AVERAGE(VLOOKUP($S217,'Hệ số'!$B$5:$C$15,2,0),VLOOKUP($T217,'Hệ số'!$B$5:$C$15,2,0),VLOOKUP($U217,'Hệ số'!$B$5:$C$15,2,0)),1)&gt;=7.5,60,50)</f>
        <v>50</v>
      </c>
      <c r="O217" s="130">
        <f>IFERROR((VLOOKUP($E217,'[31]16.3-15.6 (total)  (2)'!$C$12:$F$138, 4,0)),"0")</f>
        <v>1</v>
      </c>
      <c r="P217" s="130">
        <f>0.03*(M217+N217)</f>
        <v>2.4</v>
      </c>
      <c r="Q217" s="145">
        <f t="shared" si="232"/>
        <v>78.599999999999994</v>
      </c>
      <c r="R217" s="135" t="str">
        <f t="shared" si="206"/>
        <v>Tốt</v>
      </c>
      <c r="S217" s="461" t="str">
        <f>IFERROR((VLOOKUP($E217,'[1]XET CUOI NAM'!$D$9:$AC$341,21,0)),"-")</f>
        <v>A4</v>
      </c>
      <c r="T217" s="461" t="str">
        <f>IFERROR((VLOOKUP($E217,'[1]XET CUOI NAM'!$D$9:$AC$341,23,0)),"-")</f>
        <v>A4</v>
      </c>
      <c r="U217" s="588" t="str">
        <f>IFERROR((VLOOKUP($E217,[2]Sheet1!$D$7:$P$389,8,0)),"-")</f>
        <v>A4</v>
      </c>
      <c r="V217" s="490">
        <f t="shared" si="224"/>
        <v>0</v>
      </c>
      <c r="W217" s="490">
        <f t="shared" si="225"/>
        <v>0</v>
      </c>
      <c r="X217" s="682">
        <f t="shared" si="226"/>
        <v>4</v>
      </c>
      <c r="Y217" s="490">
        <f>IFERROR((VLOOKUP($E217,'[5]Chi tiet'!$D$7:$P$385,12,0)),"-")+IFERROR((VLOOKUP($E217,[6]Sheet1!$D$7:$P$382,12,0)),"-")+IFERROR((VLOOKUP($E217,[2]Sheet1!$D$7:$P$389,12,0)),"-")</f>
        <v>1</v>
      </c>
      <c r="Z217" s="490">
        <f>IFERROR((VLOOKUP($E217,'[5]Chi tiet'!$D$7:$P$385,13,0)),"-")+IFERROR((VLOOKUP($E217,[6]Sheet1!$D$7:$P$382,13,0)),"-")+IFERROR((VLOOKUP($E217,[2]Sheet1!$D$7:$P$389,13,0)),"-")</f>
        <v>3</v>
      </c>
      <c r="AA217" s="576" t="str">
        <f t="shared" si="208"/>
        <v>Tốt</v>
      </c>
      <c r="AB217" s="537" t="s">
        <v>1564</v>
      </c>
      <c r="AC217" s="10" t="str">
        <f t="shared" si="233"/>
        <v/>
      </c>
      <c r="AD217" s="10"/>
      <c r="AE217" s="82" t="str">
        <f t="shared" si="234"/>
        <v>X</v>
      </c>
      <c r="AF217" s="82"/>
      <c r="AG217" s="10" t="str">
        <f t="shared" si="235"/>
        <v/>
      </c>
      <c r="AH217" s="82"/>
      <c r="AI217" s="10" t="str">
        <f t="shared" si="236"/>
        <v/>
      </c>
      <c r="AJ217" s="506"/>
      <c r="AK217" s="10" t="str">
        <f t="shared" si="237"/>
        <v/>
      </c>
      <c r="AL217" s="141"/>
      <c r="AM217" s="10" t="str">
        <f t="shared" si="238"/>
        <v/>
      </c>
      <c r="AN217" s="10"/>
      <c r="AO217" s="82" t="str">
        <f t="shared" si="239"/>
        <v>X</v>
      </c>
      <c r="AP217" s="82"/>
      <c r="AQ217" s="10" t="str">
        <f t="shared" si="240"/>
        <v/>
      </c>
      <c r="AR217" s="82"/>
      <c r="AS217" s="10" t="str">
        <f t="shared" si="241"/>
        <v/>
      </c>
      <c r="AT217" s="506"/>
      <c r="AU217" s="10" t="str">
        <f t="shared" si="242"/>
        <v/>
      </c>
      <c r="AV217" s="141"/>
      <c r="AW217" s="10"/>
    </row>
    <row r="218" spans="1:49" s="3" customFormat="1" ht="34.5" customHeight="1" x14ac:dyDescent="0.25">
      <c r="A218" s="674">
        <v>30</v>
      </c>
      <c r="B218" s="32" t="s">
        <v>94</v>
      </c>
      <c r="C218" s="120" t="s">
        <v>95</v>
      </c>
      <c r="D218" s="528">
        <v>11100067268</v>
      </c>
      <c r="E218" s="616" t="s">
        <v>991</v>
      </c>
      <c r="F218" s="137">
        <v>93</v>
      </c>
      <c r="G218" s="137">
        <v>35</v>
      </c>
      <c r="H218" s="137">
        <v>60</v>
      </c>
      <c r="I218" s="24">
        <v>1</v>
      </c>
      <c r="J218" s="24">
        <f t="shared" ref="J218:J219" si="243">0.03*(G218+H218)</f>
        <v>2.85</v>
      </c>
      <c r="K218" s="139">
        <f t="shared" si="229"/>
        <v>93.15</v>
      </c>
      <c r="L218" s="514" t="str">
        <f t="shared" si="209"/>
        <v>Xuất sắc</v>
      </c>
      <c r="M218" s="130">
        <f t="shared" si="230"/>
        <v>35</v>
      </c>
      <c r="N218" s="586">
        <f>IF(ROUND(AVERAGE(VLOOKUP($S218,'Hệ số'!$B$5:$C$15,2,0),VLOOKUP($T218,'Hệ số'!$B$5:$C$15,2,0),VLOOKUP($U218,'Hệ số'!$B$5:$C$15,2,0)),1)&gt;=7.5,60,50)</f>
        <v>60</v>
      </c>
      <c r="O218" s="130">
        <f>IFERROR((VLOOKUP($E218,'[31]16.3-15.6 (total)  (2)'!$C$12:$F$138, 4,0)),"0")</f>
        <v>1</v>
      </c>
      <c r="P218" s="130">
        <f t="shared" ref="P218:P219" si="244">0.03*(M218+N218)</f>
        <v>2.85</v>
      </c>
      <c r="Q218" s="145">
        <f t="shared" si="232"/>
        <v>93.15</v>
      </c>
      <c r="R218" s="135" t="str">
        <f t="shared" si="206"/>
        <v>Xuất sắc</v>
      </c>
      <c r="S218" s="461" t="str">
        <f>IFERROR((VLOOKUP($E218,'[1]XET CUOI NAM'!$D$9:$AC$341,21,0)),"-")</f>
        <v>A2</v>
      </c>
      <c r="T218" s="461" t="str">
        <f>IFERROR((VLOOKUP($E218,'[1]XET CUOI NAM'!$D$9:$AC$341,23,0)),"-")</f>
        <v>A4</v>
      </c>
      <c r="U218" s="588" t="str">
        <f>IFERROR((VLOOKUP($E218,[2]Sheet1!$D$7:$P$389,8,0)),"-")</f>
        <v>A4</v>
      </c>
      <c r="V218" s="490">
        <f t="shared" si="224"/>
        <v>0</v>
      </c>
      <c r="W218" s="490">
        <f t="shared" si="225"/>
        <v>0</v>
      </c>
      <c r="X218" s="682">
        <f t="shared" si="226"/>
        <v>4</v>
      </c>
      <c r="Y218" s="490">
        <f>IFERROR((VLOOKUP($E218,'[5]Chi tiet'!$D$7:$P$385,12,0)),"-")+IFERROR((VLOOKUP($E218,[6]Sheet1!$D$7:$P$382,12,0)),"-")+IFERROR((VLOOKUP($E218,[2]Sheet1!$D$7:$P$389,12,0)),"-")</f>
        <v>1</v>
      </c>
      <c r="Z218" s="490">
        <f>IFERROR((VLOOKUP($E218,'[5]Chi tiet'!$D$7:$P$385,13,0)),"-")+IFERROR((VLOOKUP($E218,[6]Sheet1!$D$7:$P$382,13,0)),"-")+IFERROR((VLOOKUP($E218,[2]Sheet1!$D$7:$P$389,13,0)),"-")</f>
        <v>3</v>
      </c>
      <c r="AA218" s="576" t="str">
        <f t="shared" si="208"/>
        <v>Xuất sắc</v>
      </c>
      <c r="AB218" s="537" t="s">
        <v>1564</v>
      </c>
      <c r="AC218" s="10" t="str">
        <f t="shared" si="233"/>
        <v>X</v>
      </c>
      <c r="AD218" s="10"/>
      <c r="AE218" s="82" t="str">
        <f t="shared" si="234"/>
        <v/>
      </c>
      <c r="AF218" s="82"/>
      <c r="AG218" s="10" t="str">
        <f t="shared" si="235"/>
        <v/>
      </c>
      <c r="AH218" s="82"/>
      <c r="AI218" s="10" t="str">
        <f t="shared" si="236"/>
        <v/>
      </c>
      <c r="AJ218" s="506"/>
      <c r="AK218" s="10" t="str">
        <f t="shared" si="237"/>
        <v/>
      </c>
      <c r="AL218" s="141"/>
      <c r="AM218" s="10" t="str">
        <f t="shared" si="238"/>
        <v>X</v>
      </c>
      <c r="AN218" s="10"/>
      <c r="AO218" s="82" t="str">
        <f t="shared" si="239"/>
        <v/>
      </c>
      <c r="AP218" s="82"/>
      <c r="AQ218" s="10" t="str">
        <f t="shared" si="240"/>
        <v/>
      </c>
      <c r="AR218" s="82"/>
      <c r="AS218" s="10" t="str">
        <f t="shared" si="241"/>
        <v/>
      </c>
      <c r="AT218" s="506"/>
      <c r="AU218" s="10" t="str">
        <f t="shared" si="242"/>
        <v/>
      </c>
      <c r="AV218" s="141"/>
      <c r="AW218" s="10" t="s">
        <v>826</v>
      </c>
    </row>
    <row r="219" spans="1:49" s="504" customFormat="1" ht="34.5" customHeight="1" x14ac:dyDescent="0.25">
      <c r="A219" s="797">
        <v>31</v>
      </c>
      <c r="B219" s="34" t="s">
        <v>137</v>
      </c>
      <c r="C219" s="120" t="s">
        <v>138</v>
      </c>
      <c r="D219" s="618" t="s">
        <v>992</v>
      </c>
      <c r="E219" s="618" t="s">
        <v>992</v>
      </c>
      <c r="F219" s="137">
        <v>92</v>
      </c>
      <c r="G219" s="137">
        <v>32</v>
      </c>
      <c r="H219" s="137">
        <v>60</v>
      </c>
      <c r="I219" s="24">
        <v>2</v>
      </c>
      <c r="J219" s="24">
        <f t="shared" si="243"/>
        <v>2.76</v>
      </c>
      <c r="K219" s="139">
        <f t="shared" si="229"/>
        <v>91.24</v>
      </c>
      <c r="L219" s="514" t="str">
        <f t="shared" si="209"/>
        <v>Xuất sắc</v>
      </c>
      <c r="M219" s="130">
        <f t="shared" si="230"/>
        <v>32</v>
      </c>
      <c r="N219" s="586">
        <f>IF(ROUND(AVERAGE(VLOOKUP($S219,'Hệ số'!$B$5:$C$15,2,0),VLOOKUP($T219,'Hệ số'!$B$5:$C$15,2,0),VLOOKUP($U219,'Hệ số'!$B$5:$C$15,2,0)),1)&gt;=7.5,60,50)</f>
        <v>60</v>
      </c>
      <c r="O219" s="130">
        <f>IFERROR((VLOOKUP($E219,'[31]16.3-15.6 (total)  (2)'!$C$12:$F$138, 4,0)),"0")</f>
        <v>2</v>
      </c>
      <c r="P219" s="130">
        <f t="shared" si="244"/>
        <v>2.76</v>
      </c>
      <c r="Q219" s="145">
        <f t="shared" si="232"/>
        <v>91.24</v>
      </c>
      <c r="R219" s="135" t="str">
        <f t="shared" si="206"/>
        <v>Xuất sắc</v>
      </c>
      <c r="S219" s="461" t="str">
        <f>IFERROR((VLOOKUP($E219,'[1]XET CUOI NAM'!$D$9:$AC$341,21,0)),"-")</f>
        <v>A2</v>
      </c>
      <c r="T219" s="461" t="str">
        <f>IFERROR((VLOOKUP($E219,'[1]XET CUOI NAM'!$D$9:$AC$341,23,0)),"-")</f>
        <v>A4</v>
      </c>
      <c r="U219" s="588" t="str">
        <f>IFERROR((VLOOKUP($E219,[2]Sheet1!$D$7:$P$389,8,0)),"-")</f>
        <v>A4</v>
      </c>
      <c r="V219" s="490">
        <f t="shared" si="224"/>
        <v>0</v>
      </c>
      <c r="W219" s="490">
        <f t="shared" si="225"/>
        <v>0</v>
      </c>
      <c r="X219" s="682">
        <f t="shared" si="226"/>
        <v>3</v>
      </c>
      <c r="Y219" s="490">
        <f>IFERROR((VLOOKUP($E219,'[5]Chi tiet'!$D$7:$P$385,12,0)),"-")+IFERROR((VLOOKUP($E219,[6]Sheet1!$D$7:$P$382,12,0)),"-")+IFERROR((VLOOKUP($E219,[2]Sheet1!$D$7:$P$389,12,0)),"-")</f>
        <v>2</v>
      </c>
      <c r="Z219" s="490">
        <f>IFERROR((VLOOKUP($E219,'[5]Chi tiet'!$D$7:$P$385,13,0)),"-")+IFERROR((VLOOKUP($E219,[6]Sheet1!$D$7:$P$382,13,0)),"-")+IFERROR((VLOOKUP($E219,[2]Sheet1!$D$7:$P$389,13,0)),"-")</f>
        <v>1</v>
      </c>
      <c r="AA219" s="576" t="str">
        <f t="shared" si="208"/>
        <v>Xuất sắc</v>
      </c>
      <c r="AB219" s="537" t="s">
        <v>1564</v>
      </c>
      <c r="AC219" s="10" t="str">
        <f t="shared" si="233"/>
        <v>X</v>
      </c>
      <c r="AD219" s="10"/>
      <c r="AE219" s="82" t="str">
        <f t="shared" si="234"/>
        <v/>
      </c>
      <c r="AF219" s="82"/>
      <c r="AG219" s="10" t="str">
        <f t="shared" si="235"/>
        <v/>
      </c>
      <c r="AH219" s="82"/>
      <c r="AI219" s="10" t="str">
        <f t="shared" si="236"/>
        <v/>
      </c>
      <c r="AJ219" s="506"/>
      <c r="AK219" s="10" t="str">
        <f t="shared" si="237"/>
        <v/>
      </c>
      <c r="AL219" s="141"/>
      <c r="AM219" s="10" t="str">
        <f t="shared" si="238"/>
        <v>X</v>
      </c>
      <c r="AN219" s="10"/>
      <c r="AO219" s="82" t="str">
        <f t="shared" si="239"/>
        <v/>
      </c>
      <c r="AP219" s="82"/>
      <c r="AQ219" s="10" t="str">
        <f t="shared" si="240"/>
        <v/>
      </c>
      <c r="AR219" s="82"/>
      <c r="AS219" s="10" t="str">
        <f t="shared" si="241"/>
        <v/>
      </c>
      <c r="AT219" s="506"/>
      <c r="AU219" s="10" t="str">
        <f t="shared" si="242"/>
        <v/>
      </c>
      <c r="AV219" s="141"/>
      <c r="AW219" s="10"/>
    </row>
    <row r="220" spans="1:49" s="3" customFormat="1" ht="26.25" customHeight="1" x14ac:dyDescent="0.25">
      <c r="A220" s="74" t="s">
        <v>673</v>
      </c>
      <c r="B220" s="75" t="s">
        <v>27</v>
      </c>
      <c r="C220" s="77"/>
      <c r="D220" s="593"/>
      <c r="E220" s="593"/>
      <c r="F220" s="673"/>
      <c r="G220" s="496"/>
      <c r="H220" s="496"/>
      <c r="I220" s="74"/>
      <c r="J220" s="74"/>
      <c r="K220" s="74"/>
      <c r="L220" s="518"/>
      <c r="M220" s="74"/>
      <c r="N220" s="74"/>
      <c r="O220" s="74"/>
      <c r="P220" s="74"/>
      <c r="Q220" s="74"/>
      <c r="R220" s="135"/>
      <c r="S220" s="461" t="str">
        <f>IFERROR((VLOOKUP($E220,'[1]XET CUOI NAM'!$D$9:$AC$341,21,0)),"-")</f>
        <v>-</v>
      </c>
      <c r="T220" s="461" t="str">
        <f>IFERROR((VLOOKUP($E220,'[1]XET CUOI NAM'!$D$9:$AC$341,23,0)),"-")</f>
        <v>-</v>
      </c>
      <c r="U220" s="588">
        <f>IFERROR((VLOOKUP($E220,[2]Sheet1!$D$7:$P$389,8,0)),"-")</f>
        <v>4</v>
      </c>
      <c r="V220" s="490"/>
      <c r="W220" s="490"/>
      <c r="X220" s="682"/>
      <c r="Y220" s="490"/>
      <c r="Z220" s="490"/>
      <c r="AA220" s="576"/>
      <c r="AB220" s="491"/>
      <c r="AC220" s="78">
        <f>COUNTIF(AC221:AC222,"x")</f>
        <v>1</v>
      </c>
      <c r="AD220" s="84">
        <f>AC220/($AC220+$AE220+$AG220+$AI220+$AK220)</f>
        <v>0.5</v>
      </c>
      <c r="AE220" s="78">
        <f>COUNTIF(AE221:AE222,"x")</f>
        <v>1</v>
      </c>
      <c r="AF220" s="84">
        <f>AE220/($AC220+$AE220+$AG220+$AI220+$AK220)</f>
        <v>0.5</v>
      </c>
      <c r="AG220" s="78">
        <f>COUNTIF(AG221:AG222,"x")</f>
        <v>0</v>
      </c>
      <c r="AH220" s="84">
        <f>AG220/($AC220+$AE220+$AG220+$AI220+$AK220)</f>
        <v>0</v>
      </c>
      <c r="AI220" s="78">
        <f>COUNTIF(AI221:AI222,"x")</f>
        <v>0</v>
      </c>
      <c r="AJ220" s="84">
        <f>AI220/($AC220+$AE220+$AG220+$AI220+$AK220)</f>
        <v>0</v>
      </c>
      <c r="AK220" s="78">
        <f>COUNTIF(AK221:AK222,"x")</f>
        <v>0</v>
      </c>
      <c r="AL220" s="84">
        <f>AK220/($AC220+$AE220+$AG220+$AI220+$AK220)</f>
        <v>0</v>
      </c>
      <c r="AM220" s="78">
        <f>COUNTIF(AM221:AM222,"x")</f>
        <v>0</v>
      </c>
      <c r="AN220" s="84">
        <f>AM220/($AM220+$AO220+$AQ220+$AS220+$AU220)</f>
        <v>0</v>
      </c>
      <c r="AO220" s="78">
        <f>COUNTIF(AO221:AO222,"x")</f>
        <v>2</v>
      </c>
      <c r="AP220" s="84">
        <f>AO220/($AM220+$AO220+$AQ220+$AS220+$AU220)</f>
        <v>1</v>
      </c>
      <c r="AQ220" s="78">
        <f>COUNTIF(AQ221:AQ222,"x")</f>
        <v>0</v>
      </c>
      <c r="AR220" s="84">
        <f>AQ220/($AM220+$AO220+$AQ220+$AS220+$AU220)</f>
        <v>0</v>
      </c>
      <c r="AS220" s="78">
        <f>COUNTIF(AS221:AS222,"x")</f>
        <v>0</v>
      </c>
      <c r="AT220" s="84">
        <f>AS220/($AM220+$AO220+$AQ220+$AS220+$AU220)</f>
        <v>0</v>
      </c>
      <c r="AU220" s="78">
        <f>COUNTIF(AU221:AU222,"x")</f>
        <v>0</v>
      </c>
      <c r="AV220" s="84">
        <f>AU220/($AM220+$AO220+$AQ220+$AS220+$AU220)</f>
        <v>0</v>
      </c>
      <c r="AW220" s="10"/>
    </row>
    <row r="221" spans="1:49" s="579" customFormat="1" ht="23.25" customHeight="1" x14ac:dyDescent="0.25">
      <c r="A221" s="31">
        <f>A219+1</f>
        <v>32</v>
      </c>
      <c r="B221" s="20" t="s">
        <v>242</v>
      </c>
      <c r="C221" s="40" t="s">
        <v>275</v>
      </c>
      <c r="D221" s="270" t="s">
        <v>788</v>
      </c>
      <c r="E221" s="622" t="s">
        <v>979</v>
      </c>
      <c r="F221" s="137">
        <v>85</v>
      </c>
      <c r="G221" s="137">
        <v>34</v>
      </c>
      <c r="H221" s="137">
        <v>60</v>
      </c>
      <c r="I221" s="24"/>
      <c r="J221" s="24"/>
      <c r="K221" s="139">
        <f>G221+H221+I221-J221</f>
        <v>94</v>
      </c>
      <c r="L221" s="514" t="str">
        <f t="shared" si="209"/>
        <v>Xuất sắc</v>
      </c>
      <c r="M221" s="130">
        <f>G221</f>
        <v>34</v>
      </c>
      <c r="N221" s="586">
        <f>IF(ROUND(AVERAGE(VLOOKUP($S221,'Hệ số'!$B$5:$C$15,2,0),VLOOKUP($T221,'Hệ số'!$B$5:$C$15,2,0),VLOOKUP($U221,'Hệ số'!$B$5:$C$15,2,0)),1)&gt;=7.5,60,50)</f>
        <v>50</v>
      </c>
      <c r="O221" s="130">
        <f>IFERROR((VLOOKUP($E221,'[31]16.3-15.6 (total)  (2)'!$C$12:$F$138, 4,0)),"0")</f>
        <v>0</v>
      </c>
      <c r="P221" s="130"/>
      <c r="Q221" s="145">
        <f>M221+N221+O221-P221</f>
        <v>84</v>
      </c>
      <c r="R221" s="135" t="str">
        <f>IF(AND($Q221&gt;=90,$Q221&lt;=100),"Xuất sắc",IF(AND($Q221&gt;=75,$Q221&lt;90),"Tốt",IF(AND($Q221&gt;=50,$Q221&lt;75),"Hoàn thành",IF(AND($Q221&lt;50,$Q221&gt;0),"Không hoàn thành",IF($Q221=0,"Không đánh giá","")))))</f>
        <v>Tốt</v>
      </c>
      <c r="S221" s="461" t="str">
        <f>IFERROR((VLOOKUP($E221,'[1]XET CUOI NAM'!$D$9:$AC$341,21,0)),"-")</f>
        <v>A3</v>
      </c>
      <c r="T221" s="461" t="str">
        <f>IFERROR((VLOOKUP($E221,'[1]XET CUOI NAM'!$D$9:$AC$341,23,0)),"-")</f>
        <v>A4</v>
      </c>
      <c r="U221" s="588" t="str">
        <f>IFERROR((VLOOKUP($E221,[2]Sheet1!$D$7:$P$389,8,0)),"-")</f>
        <v>A4</v>
      </c>
      <c r="V221" s="490">
        <f>COUNTIF(S221:U221,"B1")+COUNTIF(S221:U221,"B2")*2</f>
        <v>0</v>
      </c>
      <c r="W221" s="490">
        <f>+COUNTIF(S221:U221,"C*")+COUNTIF(S221:U221,"D")</f>
        <v>0</v>
      </c>
      <c r="X221" s="682">
        <f t="shared" si="226"/>
        <v>2</v>
      </c>
      <c r="Y221" s="490">
        <f>IFERROR((VLOOKUP($E221,'[5]Chi tiet'!$D$7:$P$385,12,0)),"-")+IFERROR((VLOOKUP($E221,[6]Sheet1!$D$7:$P$382,12,0)),"-")+IFERROR((VLOOKUP($E221,[2]Sheet1!$D$7:$P$389,12,0)),"-")</f>
        <v>0</v>
      </c>
      <c r="Z221" s="490">
        <f>IFERROR((VLOOKUP($E221,'[5]Chi tiet'!$D$7:$P$385,13,0)),"-")+IFERROR((VLOOKUP($E221,[6]Sheet1!$D$7:$P$382,13,0)),"-")+IFERROR((VLOOKUP($E221,[2]Sheet1!$D$7:$P$389,13,0)),"-")</f>
        <v>2</v>
      </c>
      <c r="AA221" s="576" t="str">
        <f t="shared" si="208"/>
        <v>Tốt</v>
      </c>
      <c r="AB221" s="491"/>
      <c r="AC221" s="10" t="str">
        <f>IF($L221="Xuất sắc","X","")</f>
        <v>X</v>
      </c>
      <c r="AD221" s="10"/>
      <c r="AE221" s="82" t="str">
        <f>IF($L221="Tốt","X","")</f>
        <v/>
      </c>
      <c r="AF221" s="82"/>
      <c r="AG221" s="10" t="str">
        <f>IF($L221="Hoàn thành","X","")</f>
        <v/>
      </c>
      <c r="AH221" s="82"/>
      <c r="AI221" s="10" t="str">
        <f>IF($L221="Không hoàn thành","X","")</f>
        <v/>
      </c>
      <c r="AJ221" s="580"/>
      <c r="AK221" s="10" t="str">
        <f>IF($L221="Không đánh giá","X","")</f>
        <v/>
      </c>
      <c r="AL221" s="141"/>
      <c r="AM221" s="10" t="str">
        <f>IF($AA221="Xuất sắc","X","")</f>
        <v/>
      </c>
      <c r="AN221" s="10"/>
      <c r="AO221" s="82" t="str">
        <f>IF($AA221="Tốt","X","")</f>
        <v>X</v>
      </c>
      <c r="AP221" s="82"/>
      <c r="AQ221" s="10" t="str">
        <f>IF($AA221="Hoàn thành","X","")</f>
        <v/>
      </c>
      <c r="AR221" s="82"/>
      <c r="AS221" s="10" t="str">
        <f>IF($AA221="Không hoàn thành","X","")</f>
        <v/>
      </c>
      <c r="AT221" s="580"/>
      <c r="AU221" s="10" t="str">
        <f>IF($AA221="Không đánh giá","X","")</f>
        <v/>
      </c>
      <c r="AV221" s="141"/>
      <c r="AW221" s="10"/>
    </row>
    <row r="222" spans="1:49" s="564" customFormat="1" ht="34.5" customHeight="1" x14ac:dyDescent="0.25">
      <c r="A222" s="674">
        <f>A221+1</f>
        <v>33</v>
      </c>
      <c r="B222" s="34" t="s">
        <v>823</v>
      </c>
      <c r="C222" s="120" t="s">
        <v>136</v>
      </c>
      <c r="D222" s="622"/>
      <c r="E222" s="622" t="s">
        <v>978</v>
      </c>
      <c r="F222" s="137">
        <v>75</v>
      </c>
      <c r="G222" s="137">
        <v>30</v>
      </c>
      <c r="H222" s="137">
        <v>50</v>
      </c>
      <c r="I222" s="24">
        <v>0.5</v>
      </c>
      <c r="J222" s="803">
        <f>0.03*(G222+H222)</f>
        <v>2.4</v>
      </c>
      <c r="K222" s="139">
        <f>G222+H222+I222-J222</f>
        <v>78.099999999999994</v>
      </c>
      <c r="L222" s="514" t="str">
        <f t="shared" si="209"/>
        <v>Tốt</v>
      </c>
      <c r="M222" s="130">
        <f>G222</f>
        <v>30</v>
      </c>
      <c r="N222" s="586">
        <f>IF(ROUND(AVERAGE(VLOOKUP($S222,'Hệ số'!$B$5:$C$15,2,0),VLOOKUP($T222,'Hệ số'!$B$5:$C$15,2,0),VLOOKUP($U222,'Hệ số'!$B$5:$C$15,2,0)),1)&gt;=7.5,60,50)</f>
        <v>50</v>
      </c>
      <c r="O222" s="130">
        <f>IFERROR((VLOOKUP($E222,'[31]16.3-15.6 (total)  (2)'!$C$12:$F$138, 4,0)),"0")</f>
        <v>0.5</v>
      </c>
      <c r="P222" s="130">
        <f>0.03*(M222+N222)</f>
        <v>2.4</v>
      </c>
      <c r="Q222" s="145">
        <f>M222+N222+O222-P222</f>
        <v>78.099999999999994</v>
      </c>
      <c r="R222" s="135" t="str">
        <f>IF(AND($Q222&gt;=90,$Q222&lt;=100),"Xuất sắc",IF(AND($Q222&gt;=75,$Q222&lt;90),"Tốt",IF(AND($Q222&gt;=50,$Q222&lt;75),"Hoàn thành",IF(AND($Q222&lt;50,$Q222&gt;0),"Không hoàn thành",IF($Q222=0,"Không đánh giá","")))))</f>
        <v>Tốt</v>
      </c>
      <c r="S222" s="461" t="str">
        <f>IFERROR((VLOOKUP($E222,'[1]XET CUOI NAM'!$D$9:$AC$341,21,0)),"-")</f>
        <v>A4</v>
      </c>
      <c r="T222" s="461" t="str">
        <f>IFERROR((VLOOKUP($E222,'[1]XET CUOI NAM'!$D$9:$AC$341,23,0)),"-")</f>
        <v>A4</v>
      </c>
      <c r="U222" s="588" t="str">
        <f>IFERROR((VLOOKUP($E222,[2]Sheet1!$D$7:$P$389,8,0)),"-")</f>
        <v>A4</v>
      </c>
      <c r="V222" s="490">
        <f>COUNTIF(S222:U222,"B1")+COUNTIF(S222:U222,"B2")*2</f>
        <v>0</v>
      </c>
      <c r="W222" s="490">
        <f>+COUNTIF(S222:U222,"C*")+COUNTIF(S222:U222,"D")</f>
        <v>0</v>
      </c>
      <c r="X222" s="682">
        <f t="shared" ref="X222" si="245">SUM(Y222:Z222)</f>
        <v>2</v>
      </c>
      <c r="Y222" s="490">
        <f>IFERROR((VLOOKUP($E222,'[5]Chi tiet'!$D$7:$P$385,12,0)),"-")+IFERROR((VLOOKUP($E222,[6]Sheet1!$D$7:$P$382,12,0)),"-")+IFERROR((VLOOKUP($E222,[2]Sheet1!$D$7:$P$389,12,0)),"-")</f>
        <v>0</v>
      </c>
      <c r="Z222" s="490">
        <f>IFERROR((VLOOKUP($E222,'[5]Chi tiet'!$D$7:$P$385,13,0)),"-")+IFERROR((VLOOKUP($E222,[6]Sheet1!$D$7:$P$382,13,0)),"-")+IFERROR((VLOOKUP($E222,[2]Sheet1!$D$7:$P$389,13,0)),"-")</f>
        <v>2</v>
      </c>
      <c r="AA222" s="576" t="str">
        <f t="shared" si="208"/>
        <v>Tốt</v>
      </c>
      <c r="AB222" s="539" t="s">
        <v>1592</v>
      </c>
      <c r="AC222" s="10" t="str">
        <f>IF($L222="Xuất sắc","X","")</f>
        <v/>
      </c>
      <c r="AD222" s="10"/>
      <c r="AE222" s="82" t="str">
        <f>IF($L222="Tốt","X","")</f>
        <v>X</v>
      </c>
      <c r="AF222" s="82"/>
      <c r="AG222" s="10" t="str">
        <f>IF($L222="Hoàn thành","X","")</f>
        <v/>
      </c>
      <c r="AH222" s="82"/>
      <c r="AI222" s="10" t="str">
        <f>IF($L222="Không hoàn thành","X","")</f>
        <v/>
      </c>
      <c r="AJ222" s="565"/>
      <c r="AK222" s="10" t="str">
        <f>IF($L222="Không đánh giá","X","")</f>
        <v/>
      </c>
      <c r="AL222" s="141"/>
      <c r="AM222" s="10" t="str">
        <f>IF($AA222="Xuất sắc","X","")</f>
        <v/>
      </c>
      <c r="AN222" s="10"/>
      <c r="AO222" s="82" t="str">
        <f>IF($AA222="Tốt","X","")</f>
        <v>X</v>
      </c>
      <c r="AP222" s="82"/>
      <c r="AQ222" s="10" t="str">
        <f>IF($AA222="Hoàn thành","X","")</f>
        <v/>
      </c>
      <c r="AR222" s="82"/>
      <c r="AS222" s="10" t="str">
        <f>IF($AA222="Không hoàn thành","X","")</f>
        <v/>
      </c>
      <c r="AT222" s="565"/>
      <c r="AU222" s="10" t="str">
        <f>IF($AA222="Không đánh giá","X","")</f>
        <v/>
      </c>
      <c r="AV222" s="141"/>
      <c r="AW222" s="10"/>
    </row>
    <row r="223" spans="1:49" s="3" customFormat="1" ht="21.75" customHeight="1" x14ac:dyDescent="0.25">
      <c r="A223" s="778" t="s">
        <v>460</v>
      </c>
      <c r="B223" s="779" t="s">
        <v>170</v>
      </c>
      <c r="C223" s="780"/>
      <c r="D223" s="781"/>
      <c r="E223" s="781"/>
      <c r="F223" s="37"/>
      <c r="G223" s="37"/>
      <c r="H223" s="37"/>
      <c r="I223" s="37"/>
      <c r="J223" s="37"/>
      <c r="K223" s="156"/>
      <c r="L223" s="519"/>
      <c r="M223" s="164"/>
      <c r="N223" s="164"/>
      <c r="O223" s="164"/>
      <c r="P223" s="164"/>
      <c r="Q223" s="156"/>
      <c r="R223" s="135"/>
      <c r="S223" s="461" t="str">
        <f>IFERROR((VLOOKUP($E223,'[1]XET CUOI NAM'!$D$9:$AC$341,21,0)),"-")</f>
        <v>-</v>
      </c>
      <c r="T223" s="461" t="str">
        <f>IFERROR((VLOOKUP($E223,'[1]XET CUOI NAM'!$D$9:$AC$341,23,0)),"-")</f>
        <v>-</v>
      </c>
      <c r="U223" s="588">
        <f>IFERROR((VLOOKUP($E223,[2]Sheet1!$D$7:$P$389,8,0)),"-")</f>
        <v>4</v>
      </c>
      <c r="V223" s="490"/>
      <c r="W223" s="490"/>
      <c r="X223" s="682"/>
      <c r="Y223" s="490"/>
      <c r="Z223" s="490"/>
      <c r="AA223" s="576"/>
      <c r="AB223" s="491"/>
      <c r="AC223" s="30">
        <f>AC224</f>
        <v>12</v>
      </c>
      <c r="AD223" s="85">
        <f>AC223/($AC223+$AE223+$AG223+$AI223+$AK223)</f>
        <v>0.75</v>
      </c>
      <c r="AE223" s="30">
        <f>AE224</f>
        <v>4</v>
      </c>
      <c r="AF223" s="85">
        <f>AE223/($AC223+$AE223+$AG223+$AI223+$AK223)</f>
        <v>0.25</v>
      </c>
      <c r="AG223" s="30">
        <f>AG224</f>
        <v>0</v>
      </c>
      <c r="AH223" s="85">
        <f>AG223/($AC223+$AE223+$AG223+$AI223+$AK223)</f>
        <v>0</v>
      </c>
      <c r="AI223" s="30">
        <f>AI224</f>
        <v>0</v>
      </c>
      <c r="AJ223" s="85">
        <f>AI223/($AC223+$AE223+$AG223+$AI223+$AK223)</f>
        <v>0</v>
      </c>
      <c r="AK223" s="30">
        <f>AK224</f>
        <v>0</v>
      </c>
      <c r="AL223" s="85">
        <f>AK223/($AC223+$AE223+$AG223+$AI223+$AK223)</f>
        <v>0</v>
      </c>
      <c r="AM223" s="30">
        <f>AM224</f>
        <v>6</v>
      </c>
      <c r="AN223" s="85">
        <f>AM223/($AM223+$AO223+$AQ223+$AS223+$AU223)</f>
        <v>0.4</v>
      </c>
      <c r="AO223" s="30">
        <f>AO224</f>
        <v>8</v>
      </c>
      <c r="AP223" s="85">
        <f>AO223/($AM223+$AO223+$AQ223+$AS223+$AU223)</f>
        <v>0.53333333333333333</v>
      </c>
      <c r="AQ223" s="30">
        <f>AQ224</f>
        <v>1</v>
      </c>
      <c r="AR223" s="85">
        <f>AQ223/($AM223+$AO223+$AQ223+$AS223+$AU223)</f>
        <v>6.6666666666666666E-2</v>
      </c>
      <c r="AS223" s="30">
        <f>AS224</f>
        <v>0</v>
      </c>
      <c r="AT223" s="85">
        <f>AS223/($AM223+$AO223+$AQ223+$AS223+$AU223)</f>
        <v>0</v>
      </c>
      <c r="AU223" s="30">
        <f>AU224</f>
        <v>0</v>
      </c>
      <c r="AV223" s="85">
        <f>AU223/($AM223+$AO223+$AQ223+$AS223+$AU223)</f>
        <v>0</v>
      </c>
      <c r="AW223" s="10"/>
    </row>
    <row r="224" spans="1:49" s="3" customFormat="1" ht="21.75" customHeight="1" x14ac:dyDescent="0.25">
      <c r="A224" s="74" t="s">
        <v>672</v>
      </c>
      <c r="B224" s="75" t="s">
        <v>23</v>
      </c>
      <c r="C224" s="76"/>
      <c r="D224" s="593"/>
      <c r="E224" s="593"/>
      <c r="F224" s="74"/>
      <c r="G224" s="77"/>
      <c r="H224" s="77"/>
      <c r="I224" s="77"/>
      <c r="J224" s="77"/>
      <c r="K224" s="77"/>
      <c r="L224" s="513"/>
      <c r="M224" s="160"/>
      <c r="N224" s="160"/>
      <c r="O224" s="160"/>
      <c r="P224" s="160"/>
      <c r="Q224" s="145"/>
      <c r="R224" s="135"/>
      <c r="S224" s="461" t="str">
        <f>IFERROR((VLOOKUP($E224,'[1]XET CUOI NAM'!$D$9:$AC$341,21,0)),"-")</f>
        <v>-</v>
      </c>
      <c r="T224" s="461" t="str">
        <f>IFERROR((VLOOKUP($E224,'[1]XET CUOI NAM'!$D$9:$AC$341,23,0)),"-")</f>
        <v>-</v>
      </c>
      <c r="U224" s="588">
        <f>IFERROR((VLOOKUP($E224,[2]Sheet1!$D$7:$P$389,8,0)),"-")</f>
        <v>4</v>
      </c>
      <c r="V224" s="490"/>
      <c r="W224" s="490"/>
      <c r="X224" s="682"/>
      <c r="Y224" s="490"/>
      <c r="Z224" s="490"/>
      <c r="AA224" s="576"/>
      <c r="AB224" s="491"/>
      <c r="AC224" s="78">
        <f>COUNTIF(AC225:AC240,"x")</f>
        <v>12</v>
      </c>
      <c r="AD224" s="84">
        <f>AC224/($AC224+$AE224+$AG224+$AI224+$AK224)</f>
        <v>0.75</v>
      </c>
      <c r="AE224" s="78">
        <f>COUNTIF(AE225:AE240,"x")</f>
        <v>4</v>
      </c>
      <c r="AF224" s="84">
        <f>AE224/($AC224+$AE224+$AG224+$AI224+$AK224)</f>
        <v>0.25</v>
      </c>
      <c r="AG224" s="78">
        <f>COUNTIF(AG225:AG240,"x")</f>
        <v>0</v>
      </c>
      <c r="AH224" s="84">
        <f>AG224/($AC224+$AE224+$AG224+$AI224+$AK224)</f>
        <v>0</v>
      </c>
      <c r="AI224" s="78">
        <f>COUNTIF(AI225:AI240,"x")</f>
        <v>0</v>
      </c>
      <c r="AJ224" s="84">
        <f>AI224/($AC224+$AE224+$AG224+$AI224+$AK224)</f>
        <v>0</v>
      </c>
      <c r="AK224" s="78">
        <f>COUNTIF(AK225:AK240,"x")</f>
        <v>0</v>
      </c>
      <c r="AL224" s="84">
        <f>AK224/($AC224+$AE224+$AG224+$AI224+$AK224)</f>
        <v>0</v>
      </c>
      <c r="AM224" s="78">
        <f>COUNTIF(AM225:AM240,"x")</f>
        <v>6</v>
      </c>
      <c r="AN224" s="84">
        <f>AM224/($AM224+$AO224+$AQ224+$AS224+$AU224)</f>
        <v>0.4</v>
      </c>
      <c r="AO224" s="78">
        <f>COUNTIF(AO225:AO240,"x")</f>
        <v>8</v>
      </c>
      <c r="AP224" s="84">
        <f>AO224/($AM224+$AO224+$AQ224+$AS224+$AU224)</f>
        <v>0.53333333333333333</v>
      </c>
      <c r="AQ224" s="78">
        <f>COUNTIF(AQ225:AQ240,"x")</f>
        <v>1</v>
      </c>
      <c r="AR224" s="84">
        <f>AQ224/($AM224+$AO224+$AQ224+$AS224+$AU224)</f>
        <v>6.6666666666666666E-2</v>
      </c>
      <c r="AS224" s="78">
        <f>COUNTIF(AS225:AS240,"x")</f>
        <v>0</v>
      </c>
      <c r="AT224" s="84">
        <f>AS224/($AM224+$AO224+$AQ224+$AS224+$AU224)</f>
        <v>0</v>
      </c>
      <c r="AU224" s="78">
        <f>COUNTIF(AU225:AU240,"x")</f>
        <v>0</v>
      </c>
      <c r="AV224" s="84">
        <f>AU224/($AM224+$AO224+$AQ224+$AS224+$AU224)</f>
        <v>0</v>
      </c>
      <c r="AW224" s="10"/>
    </row>
    <row r="225" spans="1:50" s="3" customFormat="1" ht="36.75" customHeight="1" x14ac:dyDescent="0.25">
      <c r="A225" s="21">
        <v>1</v>
      </c>
      <c r="B225" s="45" t="s">
        <v>141</v>
      </c>
      <c r="C225" s="121" t="s">
        <v>140</v>
      </c>
      <c r="D225" s="666">
        <v>11100096279</v>
      </c>
      <c r="E225" s="625" t="s">
        <v>996</v>
      </c>
      <c r="F225" s="137">
        <v>95</v>
      </c>
      <c r="G225" s="137">
        <v>33</v>
      </c>
      <c r="H225" s="137">
        <v>60</v>
      </c>
      <c r="I225" s="175">
        <v>2</v>
      </c>
      <c r="J225" s="24">
        <v>0</v>
      </c>
      <c r="K225" s="139">
        <f>G225+H225+I225-J225</f>
        <v>95</v>
      </c>
      <c r="L225" s="514" t="str">
        <f t="shared" ref="L225:L240" si="246">IF(AND($K225&gt;=90,$K225&lt;=100),"Xuất sắc",IF(AND($K225&gt;=75,$K225&lt;90),"Tốt",IF(AND($K225&gt;=50,$K225&lt;75),"Hoàn thành",IF(AND($K225&lt;50,$K225&gt;0),"Không hoàn thành",IF($K225=0,"Không đánh giá","")))))</f>
        <v>Xuất sắc</v>
      </c>
      <c r="M225" s="130">
        <f t="shared" ref="M225:M240" si="247">G225</f>
        <v>33</v>
      </c>
      <c r="N225" s="586">
        <f>IF(ROUND(AVERAGE(VLOOKUP($S225,'Hệ số'!$B$5:$C$15,2,0),VLOOKUP($T225,'Hệ số'!$B$5:$C$15,2,0),VLOOKUP($U225,'Hệ số'!$B$5:$C$15,2,0)),1)&gt;=7.5,60,50)</f>
        <v>60</v>
      </c>
      <c r="O225" s="130">
        <f>IFERROR((VLOOKUP($E225,'[31]16.3-15.6 (total)  (2)'!$C$12:$F$138, 4,0)),"0")+1</f>
        <v>2</v>
      </c>
      <c r="P225" s="130">
        <v>0</v>
      </c>
      <c r="Q225" s="145">
        <f t="shared" ref="Q225:Q240" si="248">M225+N225+O225-P225</f>
        <v>95</v>
      </c>
      <c r="R225" s="135" t="str">
        <f t="shared" ref="R225:R240" si="249">IF(AND($Q225&gt;=90,$Q225&lt;=100),"Xuất sắc",IF(AND($Q225&gt;=75,$Q225&lt;90),"Tốt",IF(AND($Q225&gt;=50,$Q225&lt;75),"Hoàn thành",IF(AND($Q225&lt;50,$Q225&gt;0),"Không hoàn thành",IF($Q225=0,"Không đánh giá","")))))</f>
        <v>Xuất sắc</v>
      </c>
      <c r="S225" s="461" t="str">
        <f>IFERROR((VLOOKUP($E225,'[1]XET CUOI NAM'!$D$9:$AC$341,21,0)),"-")</f>
        <v>A2</v>
      </c>
      <c r="T225" s="461" t="str">
        <f>IFERROR((VLOOKUP($E225,'[1]XET CUOI NAM'!$D$9:$AC$341,23,0)),"-")</f>
        <v>A4</v>
      </c>
      <c r="U225" s="588" t="str">
        <f>IFERROR((VLOOKUP($E225,[2]Sheet1!$D$7:$P$389,8,0)),"-")</f>
        <v>A4</v>
      </c>
      <c r="V225" s="490">
        <f>COUNTIF(S225:U225,"B1")+COUNTIF(S225:U225,"B2")*2</f>
        <v>0</v>
      </c>
      <c r="W225" s="490">
        <f>+COUNTIF(S225:U225,"C*")+COUNTIF(S225:U225,"D")</f>
        <v>0</v>
      </c>
      <c r="X225" s="682">
        <f t="shared" ref="X225" si="250">SUM(Y225:Z225)</f>
        <v>5</v>
      </c>
      <c r="Y225" s="490">
        <f>IFERROR((VLOOKUP($E225,'[5]Chi tiet'!$D$7:$P$385,12,0)),"-")+IFERROR((VLOOKUP($E225,[6]Sheet1!$D$7:$P$382,12,0)),"-")+IFERROR((VLOOKUP($E225,[2]Sheet1!$D$7:$P$389,12,0)),"-")</f>
        <v>1</v>
      </c>
      <c r="Z225" s="490">
        <f>IFERROR((VLOOKUP($E225,'[5]Chi tiet'!$D$7:$P$385,13,0)),"-")+IFERROR((VLOOKUP($E225,[6]Sheet1!$D$7:$P$382,13,0)),"-")+IFERROR((VLOOKUP($E225,[2]Sheet1!$D$7:$P$389,13,0)),"-")</f>
        <v>4</v>
      </c>
      <c r="AA225" s="576" t="str">
        <f t="shared" si="208"/>
        <v>Xuất sắc</v>
      </c>
      <c r="AB225" s="491"/>
      <c r="AC225" s="10" t="str">
        <f t="shared" ref="AC225:AC240" si="251">IF($L225="Xuất sắc","X","")</f>
        <v>X</v>
      </c>
      <c r="AD225" s="10"/>
      <c r="AE225" s="82" t="str">
        <f t="shared" ref="AE225:AE240" si="252">IF($L225="Tốt","X","")</f>
        <v/>
      </c>
      <c r="AF225" s="82"/>
      <c r="AG225" s="10" t="str">
        <f t="shared" ref="AG225:AG240" si="253">IF($L225="Hoàn thành","X","")</f>
        <v/>
      </c>
      <c r="AH225" s="82"/>
      <c r="AI225" s="10" t="str">
        <f t="shared" ref="AI225:AI240" si="254">IF($L225="Không hoàn thành","X","")</f>
        <v/>
      </c>
      <c r="AJ225" s="506"/>
      <c r="AK225" s="10" t="str">
        <f t="shared" ref="AK225:AK240" si="255">IF($L225="Không đánh giá","X","")</f>
        <v/>
      </c>
      <c r="AL225" s="141"/>
      <c r="AM225" s="10" t="str">
        <f t="shared" ref="AM225:AM240" si="256">IF($AA225="Xuất sắc","X","")</f>
        <v>X</v>
      </c>
      <c r="AN225" s="10"/>
      <c r="AO225" s="82" t="str">
        <f t="shared" ref="AO225:AO240" si="257">IF($AA225="Tốt","X","")</f>
        <v/>
      </c>
      <c r="AP225" s="82"/>
      <c r="AQ225" s="10" t="str">
        <f t="shared" ref="AQ225:AQ240" si="258">IF($AA225="Hoàn thành","X","")</f>
        <v/>
      </c>
      <c r="AR225" s="82"/>
      <c r="AS225" s="10" t="str">
        <f t="shared" ref="AS225:AS240" si="259">IF($AA225="Không hoàn thành","X","")</f>
        <v/>
      </c>
      <c r="AT225" s="506"/>
      <c r="AU225" s="10" t="str">
        <f t="shared" ref="AU225:AU240" si="260">IF($AA225="Không đánh giá","X","")</f>
        <v/>
      </c>
      <c r="AV225" s="141"/>
      <c r="AW225" s="10"/>
      <c r="AX225" s="782"/>
    </row>
    <row r="226" spans="1:50" s="3" customFormat="1" ht="29.25" customHeight="1" x14ac:dyDescent="0.25">
      <c r="A226" s="799">
        <v>2</v>
      </c>
      <c r="B226" s="45" t="s">
        <v>143</v>
      </c>
      <c r="C226" s="121" t="s">
        <v>142</v>
      </c>
      <c r="D226" s="666">
        <v>11100110132</v>
      </c>
      <c r="E226" s="625" t="s">
        <v>1001</v>
      </c>
      <c r="F226" s="137">
        <v>84</v>
      </c>
      <c r="G226" s="137">
        <v>34</v>
      </c>
      <c r="H226" s="137">
        <v>50</v>
      </c>
      <c r="I226" s="175">
        <v>0</v>
      </c>
      <c r="J226" s="676">
        <v>5.04</v>
      </c>
      <c r="K226" s="139">
        <f t="shared" ref="K226:K240" si="261">G226+H226+I226-J226</f>
        <v>78.959999999999994</v>
      </c>
      <c r="L226" s="514" t="s">
        <v>686</v>
      </c>
      <c r="M226" s="130">
        <f t="shared" si="247"/>
        <v>34</v>
      </c>
      <c r="N226" s="586">
        <f>IF(ROUND(AVERAGE(VLOOKUP($S226,'Hệ số'!$B$5:$C$15,2,0),VLOOKUP($T226,'Hệ số'!$B$5:$C$15,2,0),VLOOKUP($U226,'Hệ số'!$B$5:$C$15,2,0)),1)&gt;=7.5,60,50)</f>
        <v>50</v>
      </c>
      <c r="O226" s="130" t="str">
        <f>IFERROR((VLOOKUP($E226,'[31]16.3-15.6 (total)  (2)'!$C$12:$F$138, 4,0)),"0")</f>
        <v>0</v>
      </c>
      <c r="P226" s="130">
        <v>5.04</v>
      </c>
      <c r="Q226" s="145">
        <f t="shared" si="248"/>
        <v>78.959999999999994</v>
      </c>
      <c r="R226" s="135" t="str">
        <f t="shared" si="249"/>
        <v>Tốt</v>
      </c>
      <c r="S226" s="461" t="str">
        <f>IFERROR((VLOOKUP($E226,'[1]XET CUOI NAM'!$D$9:$AC$341,21,0)),"-")</f>
        <v>A4</v>
      </c>
      <c r="T226" s="461" t="str">
        <f>IFERROR((VLOOKUP($E226,'[1]XET CUOI NAM'!$D$9:$AC$341,23,0)),"-")</f>
        <v>A4</v>
      </c>
      <c r="U226" s="588" t="str">
        <f>IFERROR((VLOOKUP($E226,[2]Sheet1!$D$7:$P$389,8,0)),"-")</f>
        <v>A4</v>
      </c>
      <c r="V226" s="490">
        <f t="shared" ref="V226:V240" si="262">COUNTIF(S226:U226,"B1")+COUNTIF(S226:U226,"B2")*2</f>
        <v>0</v>
      </c>
      <c r="W226" s="490">
        <f t="shared" ref="W226:W240" si="263">+COUNTIF(S226:U226,"C*")+COUNTIF(S226:U226,"D")</f>
        <v>0</v>
      </c>
      <c r="X226" s="682">
        <f t="shared" ref="X226:X232" si="264">SUM(Y226:Z226)</f>
        <v>1</v>
      </c>
      <c r="Y226" s="490">
        <f>IFERROR((VLOOKUP($E226,'[5]Chi tiet'!$D$7:$P$385,12,0)),"-")+IFERROR((VLOOKUP($E226,[6]Sheet1!$D$7:$P$382,12,0)),"-")+IFERROR((VLOOKUP($E226,[2]Sheet1!$D$7:$P$389,12,0)),"-")</f>
        <v>0</v>
      </c>
      <c r="Z226" s="490">
        <f>IFERROR((VLOOKUP($E226,'[5]Chi tiet'!$D$7:$P$385,13,0)),"-")+IFERROR((VLOOKUP($E226,[6]Sheet1!$D$7:$P$382,13,0)),"-")+IFERROR((VLOOKUP($E226,[2]Sheet1!$D$7:$P$389,13,0)),"-")</f>
        <v>1</v>
      </c>
      <c r="AA226" s="576" t="s">
        <v>686</v>
      </c>
      <c r="AB226" s="798" t="s">
        <v>1593</v>
      </c>
      <c r="AC226" s="10" t="str">
        <f t="shared" si="251"/>
        <v/>
      </c>
      <c r="AD226" s="10"/>
      <c r="AE226" s="82" t="str">
        <f t="shared" si="252"/>
        <v>X</v>
      </c>
      <c r="AF226" s="82"/>
      <c r="AG226" s="10" t="str">
        <f t="shared" si="253"/>
        <v/>
      </c>
      <c r="AH226" s="82"/>
      <c r="AI226" s="10" t="str">
        <f t="shared" si="254"/>
        <v/>
      </c>
      <c r="AJ226" s="506"/>
      <c r="AK226" s="10" t="str">
        <f t="shared" si="255"/>
        <v/>
      </c>
      <c r="AL226" s="141"/>
      <c r="AM226" s="10" t="str">
        <f t="shared" si="256"/>
        <v/>
      </c>
      <c r="AN226" s="10"/>
      <c r="AO226" s="82" t="str">
        <f t="shared" si="257"/>
        <v>X</v>
      </c>
      <c r="AP226" s="82"/>
      <c r="AQ226" s="10" t="str">
        <f t="shared" si="258"/>
        <v/>
      </c>
      <c r="AR226" s="82"/>
      <c r="AS226" s="10" t="str">
        <f t="shared" si="259"/>
        <v/>
      </c>
      <c r="AT226" s="506"/>
      <c r="AU226" s="10" t="str">
        <f t="shared" si="260"/>
        <v/>
      </c>
      <c r="AV226" s="141"/>
      <c r="AW226" s="72" t="s">
        <v>827</v>
      </c>
      <c r="AX226" s="783"/>
    </row>
    <row r="227" spans="1:50" s="3" customFormat="1" ht="23.25" customHeight="1" x14ac:dyDescent="0.25">
      <c r="A227" s="21">
        <v>3</v>
      </c>
      <c r="B227" s="45" t="s">
        <v>156</v>
      </c>
      <c r="C227" s="121" t="s">
        <v>144</v>
      </c>
      <c r="D227" s="666">
        <v>11100082586</v>
      </c>
      <c r="E227" s="625" t="s">
        <v>1007</v>
      </c>
      <c r="F227" s="137">
        <v>83</v>
      </c>
      <c r="G227" s="137">
        <v>36</v>
      </c>
      <c r="H227" s="137">
        <v>60</v>
      </c>
      <c r="I227" s="175">
        <v>1</v>
      </c>
      <c r="J227" s="24">
        <v>0</v>
      </c>
      <c r="K227" s="139">
        <f t="shared" si="261"/>
        <v>97</v>
      </c>
      <c r="L227" s="514" t="str">
        <f t="shared" si="246"/>
        <v>Xuất sắc</v>
      </c>
      <c r="M227" s="130">
        <f t="shared" si="247"/>
        <v>36</v>
      </c>
      <c r="N227" s="586">
        <f>IF(ROUND(AVERAGE(VLOOKUP($S227,'Hệ số'!$B$5:$C$15,2,0),VLOOKUP($T227,'Hệ số'!$B$5:$C$15,2,0),VLOOKUP($U227,'Hệ số'!$B$5:$C$15,2,0)),1)&gt;=7.5,60,50)</f>
        <v>60</v>
      </c>
      <c r="O227" s="130">
        <f>IFERROR((VLOOKUP($E227,'[31]16.3-15.6 (total)  (2)'!$C$12:$F$138, 4,0)),"0")</f>
        <v>1</v>
      </c>
      <c r="P227" s="130">
        <v>0</v>
      </c>
      <c r="Q227" s="145">
        <f t="shared" si="248"/>
        <v>97</v>
      </c>
      <c r="R227" s="135" t="str">
        <f t="shared" si="249"/>
        <v>Xuất sắc</v>
      </c>
      <c r="S227" s="461" t="str">
        <f>IFERROR((VLOOKUP($E227,'[1]XET CUOI NAM'!$D$9:$AC$341,21,0)),"-")</f>
        <v>A2</v>
      </c>
      <c r="T227" s="461" t="str">
        <f>IFERROR((VLOOKUP($E227,'[1]XET CUOI NAM'!$D$9:$AC$341,23,0)),"-")</f>
        <v>A4</v>
      </c>
      <c r="U227" s="588" t="str">
        <f>IFERROR((VLOOKUP($E227,[2]Sheet1!$D$7:$P$389,8,0)),"-")</f>
        <v>A4</v>
      </c>
      <c r="V227" s="490">
        <f t="shared" si="262"/>
        <v>0</v>
      </c>
      <c r="W227" s="490">
        <f t="shared" si="263"/>
        <v>0</v>
      </c>
      <c r="X227" s="682">
        <f t="shared" si="264"/>
        <v>1</v>
      </c>
      <c r="Y227" s="490">
        <f>IFERROR((VLOOKUP($E227,'[5]Chi tiet'!$D$7:$P$385,12,0)),"-")+IFERROR((VLOOKUP($E227,[6]Sheet1!$D$7:$P$382,12,0)),"-")+IFERROR((VLOOKUP($E227,[2]Sheet1!$D$7:$P$389,12,0)),"-")</f>
        <v>0</v>
      </c>
      <c r="Z227" s="490">
        <f>IFERROR((VLOOKUP($E227,'[5]Chi tiet'!$D$7:$P$385,13,0)),"-")+IFERROR((VLOOKUP($E227,[6]Sheet1!$D$7:$P$382,13,0)),"-")+IFERROR((VLOOKUP($E227,[2]Sheet1!$D$7:$P$389,13,0)),"-")</f>
        <v>1</v>
      </c>
      <c r="AA227" s="576" t="str">
        <f t="shared" si="208"/>
        <v>Xuất sắc</v>
      </c>
      <c r="AB227" s="491"/>
      <c r="AC227" s="10" t="str">
        <f t="shared" si="251"/>
        <v>X</v>
      </c>
      <c r="AD227" s="10"/>
      <c r="AE227" s="82" t="str">
        <f t="shared" si="252"/>
        <v/>
      </c>
      <c r="AF227" s="82"/>
      <c r="AG227" s="10" t="str">
        <f t="shared" si="253"/>
        <v/>
      </c>
      <c r="AH227" s="82"/>
      <c r="AI227" s="10" t="str">
        <f t="shared" si="254"/>
        <v/>
      </c>
      <c r="AJ227" s="506"/>
      <c r="AK227" s="10" t="str">
        <f t="shared" si="255"/>
        <v/>
      </c>
      <c r="AL227" s="141"/>
      <c r="AM227" s="10" t="str">
        <f t="shared" si="256"/>
        <v>X</v>
      </c>
      <c r="AN227" s="10"/>
      <c r="AO227" s="82" t="str">
        <f t="shared" si="257"/>
        <v/>
      </c>
      <c r="AP227" s="82"/>
      <c r="AQ227" s="10" t="str">
        <f t="shared" si="258"/>
        <v/>
      </c>
      <c r="AR227" s="82"/>
      <c r="AS227" s="10" t="str">
        <f t="shared" si="259"/>
        <v/>
      </c>
      <c r="AT227" s="506"/>
      <c r="AU227" s="10" t="str">
        <f t="shared" si="260"/>
        <v/>
      </c>
      <c r="AV227" s="141"/>
      <c r="AW227" s="72" t="s">
        <v>827</v>
      </c>
      <c r="AX227" s="783"/>
    </row>
    <row r="228" spans="1:50" s="3" customFormat="1" ht="21.75" customHeight="1" x14ac:dyDescent="0.25">
      <c r="A228" s="21">
        <v>4</v>
      </c>
      <c r="B228" s="45" t="s">
        <v>157</v>
      </c>
      <c r="C228" s="121" t="s">
        <v>145</v>
      </c>
      <c r="D228" s="666">
        <v>60300000132</v>
      </c>
      <c r="E228" s="625" t="s">
        <v>1006</v>
      </c>
      <c r="F228" s="137">
        <v>0</v>
      </c>
      <c r="G228" s="137">
        <v>34</v>
      </c>
      <c r="H228" s="137">
        <v>50</v>
      </c>
      <c r="I228" s="175">
        <v>0</v>
      </c>
      <c r="J228" s="24">
        <v>0</v>
      </c>
      <c r="K228" s="139">
        <f t="shared" si="261"/>
        <v>84</v>
      </c>
      <c r="L228" s="514" t="str">
        <f t="shared" si="246"/>
        <v>Tốt</v>
      </c>
      <c r="M228" s="130">
        <f t="shared" si="247"/>
        <v>34</v>
      </c>
      <c r="N228" s="586" t="e">
        <f>IF(ROUND(AVERAGE(VLOOKUP($S228,'Hệ số'!$B$5:$C$15,2,0),VLOOKUP($T228,'Hệ số'!$B$5:$C$15,2,0),VLOOKUP($U228,'Hệ số'!$B$5:$C$15,2,0)),1)&gt;=7.5,60,50)</f>
        <v>#N/A</v>
      </c>
      <c r="O228" s="130" t="str">
        <f>IFERROR((VLOOKUP($E228,'[31]16.3-15.6 (total)  (2)'!$C$12:$F$138, 4,0)),"0")</f>
        <v>0</v>
      </c>
      <c r="P228" s="130">
        <v>0</v>
      </c>
      <c r="Q228" s="145" t="e">
        <f t="shared" si="248"/>
        <v>#N/A</v>
      </c>
      <c r="R228" s="135" t="e">
        <f t="shared" si="249"/>
        <v>#N/A</v>
      </c>
      <c r="S228" s="461" t="str">
        <f>IFERROR((VLOOKUP($E228,'[1]XET CUOI NAM'!$D$9:$AC$341,21,0)),"-")</f>
        <v>A DN</v>
      </c>
      <c r="T228" s="461" t="str">
        <f>IFERROR((VLOOKUP($E228,'[1]XET CUOI NAM'!$D$9:$AC$341,23,0)),"-")</f>
        <v>A DN</v>
      </c>
      <c r="U228" s="588" t="str">
        <f>IFERROR((VLOOKUP($E228,[2]Sheet1!$D$7:$P$389,8,0)),"-")</f>
        <v>A DN</v>
      </c>
      <c r="V228" s="490">
        <f t="shared" si="262"/>
        <v>0</v>
      </c>
      <c r="W228" s="490">
        <f t="shared" si="263"/>
        <v>0</v>
      </c>
      <c r="X228" s="682">
        <f t="shared" si="264"/>
        <v>1</v>
      </c>
      <c r="Y228" s="490">
        <f>IFERROR((VLOOKUP($E228,'[5]Chi tiet'!$D$7:$P$385,12,0)),"-")+IFERROR((VLOOKUP($E228,[6]Sheet1!$D$7:$P$382,12,0)),"-")+IFERROR((VLOOKUP($E228,[2]Sheet1!$D$7:$P$389,12,0)),"-")</f>
        <v>0</v>
      </c>
      <c r="Z228" s="490">
        <f>IFERROR((VLOOKUP($E228,'[5]Chi tiet'!$D$7:$P$385,13,0)),"-")+IFERROR((VLOOKUP($E228,[6]Sheet1!$D$7:$P$382,13,0)),"-")+IFERROR((VLOOKUP($E228,[2]Sheet1!$D$7:$P$389,13,0)),"-")</f>
        <v>1</v>
      </c>
      <c r="AA228" s="576" t="e">
        <f t="shared" si="208"/>
        <v>#N/A</v>
      </c>
      <c r="AB228" s="491"/>
      <c r="AC228" s="10" t="str">
        <f t="shared" si="251"/>
        <v/>
      </c>
      <c r="AD228" s="10"/>
      <c r="AE228" s="82" t="str">
        <f t="shared" si="252"/>
        <v>X</v>
      </c>
      <c r="AF228" s="82"/>
      <c r="AG228" s="10" t="str">
        <f t="shared" si="253"/>
        <v/>
      </c>
      <c r="AH228" s="82"/>
      <c r="AI228" s="10" t="str">
        <f t="shared" si="254"/>
        <v/>
      </c>
      <c r="AJ228" s="506"/>
      <c r="AK228" s="10" t="str">
        <f t="shared" si="255"/>
        <v/>
      </c>
      <c r="AL228" s="141"/>
      <c r="AM228" s="10" t="e">
        <f t="shared" si="256"/>
        <v>#N/A</v>
      </c>
      <c r="AN228" s="10"/>
      <c r="AO228" s="82" t="e">
        <f t="shared" si="257"/>
        <v>#N/A</v>
      </c>
      <c r="AP228" s="82"/>
      <c r="AQ228" s="10" t="e">
        <f t="shared" si="258"/>
        <v>#N/A</v>
      </c>
      <c r="AR228" s="82"/>
      <c r="AS228" s="10" t="e">
        <f t="shared" si="259"/>
        <v>#N/A</v>
      </c>
      <c r="AT228" s="506"/>
      <c r="AU228" s="10" t="e">
        <f t="shared" si="260"/>
        <v>#N/A</v>
      </c>
      <c r="AV228" s="141"/>
      <c r="AW228" s="10"/>
      <c r="AX228" s="783"/>
    </row>
    <row r="229" spans="1:50" s="3" customFormat="1" ht="21.75" customHeight="1" x14ac:dyDescent="0.25">
      <c r="A229" s="21">
        <v>5</v>
      </c>
      <c r="B229" s="45" t="s">
        <v>159</v>
      </c>
      <c r="C229" s="121" t="s">
        <v>158</v>
      </c>
      <c r="D229" s="666">
        <v>11100071858</v>
      </c>
      <c r="E229" s="625" t="s">
        <v>1004</v>
      </c>
      <c r="F229" s="137">
        <v>93</v>
      </c>
      <c r="G229" s="137">
        <v>34</v>
      </c>
      <c r="H229" s="137">
        <v>60</v>
      </c>
      <c r="I229" s="175">
        <v>2</v>
      </c>
      <c r="J229" s="24">
        <v>0</v>
      </c>
      <c r="K229" s="139">
        <f t="shared" si="261"/>
        <v>96</v>
      </c>
      <c r="L229" s="514" t="str">
        <f t="shared" si="246"/>
        <v>Xuất sắc</v>
      </c>
      <c r="M229" s="130">
        <f t="shared" si="247"/>
        <v>34</v>
      </c>
      <c r="N229" s="586">
        <f>IF(ROUND(AVERAGE(VLOOKUP($S229,'Hệ số'!$B$5:$C$15,2,0),VLOOKUP($T229,'Hệ số'!$B$5:$C$15,2,0),VLOOKUP($U229,'Hệ số'!$B$5:$C$15,2,0)),1)&gt;=7.5,60,50)</f>
        <v>60</v>
      </c>
      <c r="O229" s="130">
        <f>IFERROR((VLOOKUP($E229,'[31]16.3-15.6 (total)  (2)'!$C$12:$F$138, 4,0)),"0")+1</f>
        <v>2</v>
      </c>
      <c r="P229" s="130">
        <v>0</v>
      </c>
      <c r="Q229" s="145">
        <f t="shared" si="248"/>
        <v>96</v>
      </c>
      <c r="R229" s="135" t="str">
        <f t="shared" si="249"/>
        <v>Xuất sắc</v>
      </c>
      <c r="S229" s="461" t="str">
        <f>IFERROR((VLOOKUP($E229,'[1]XET CUOI NAM'!$D$9:$AC$341,21,0)),"-")</f>
        <v>A2</v>
      </c>
      <c r="T229" s="461" t="str">
        <f>IFERROR((VLOOKUP($E229,'[1]XET CUOI NAM'!$D$9:$AC$341,23,0)),"-")</f>
        <v>A4</v>
      </c>
      <c r="U229" s="588" t="str">
        <f>IFERROR((VLOOKUP($E229,[2]Sheet1!$D$7:$P$389,8,0)),"-")</f>
        <v>A4</v>
      </c>
      <c r="V229" s="490">
        <f t="shared" si="262"/>
        <v>0</v>
      </c>
      <c r="W229" s="490">
        <f t="shared" si="263"/>
        <v>0</v>
      </c>
      <c r="X229" s="682">
        <f t="shared" si="264"/>
        <v>1</v>
      </c>
      <c r="Y229" s="490">
        <f>IFERROR((VLOOKUP($E229,'[5]Chi tiet'!$D$7:$P$385,12,0)),"-")+IFERROR((VLOOKUP($E229,[6]Sheet1!$D$7:$P$382,12,0)),"-")+IFERROR((VLOOKUP($E229,[2]Sheet1!$D$7:$P$389,12,0)),"-")</f>
        <v>0</v>
      </c>
      <c r="Z229" s="490">
        <f>IFERROR((VLOOKUP($E229,'[5]Chi tiet'!$D$7:$P$385,13,0)),"-")+IFERROR((VLOOKUP($E229,[6]Sheet1!$D$7:$P$382,13,0)),"-")+IFERROR((VLOOKUP($E229,[2]Sheet1!$D$7:$P$389,13,0)),"-")</f>
        <v>1</v>
      </c>
      <c r="AA229" s="576" t="str">
        <f t="shared" si="208"/>
        <v>Xuất sắc</v>
      </c>
      <c r="AB229" s="491"/>
      <c r="AC229" s="10" t="str">
        <f t="shared" si="251"/>
        <v>X</v>
      </c>
      <c r="AD229" s="10"/>
      <c r="AE229" s="82" t="str">
        <f t="shared" si="252"/>
        <v/>
      </c>
      <c r="AF229" s="82"/>
      <c r="AG229" s="10" t="str">
        <f t="shared" si="253"/>
        <v/>
      </c>
      <c r="AH229" s="82"/>
      <c r="AI229" s="10" t="str">
        <f t="shared" si="254"/>
        <v/>
      </c>
      <c r="AJ229" s="506"/>
      <c r="AK229" s="10" t="str">
        <f t="shared" si="255"/>
        <v/>
      </c>
      <c r="AL229" s="141"/>
      <c r="AM229" s="10" t="str">
        <f t="shared" si="256"/>
        <v>X</v>
      </c>
      <c r="AN229" s="10"/>
      <c r="AO229" s="82" t="str">
        <f t="shared" si="257"/>
        <v/>
      </c>
      <c r="AP229" s="82"/>
      <c r="AQ229" s="10" t="str">
        <f t="shared" si="258"/>
        <v/>
      </c>
      <c r="AR229" s="82"/>
      <c r="AS229" s="10" t="str">
        <f t="shared" si="259"/>
        <v/>
      </c>
      <c r="AT229" s="506"/>
      <c r="AU229" s="10" t="str">
        <f t="shared" si="260"/>
        <v/>
      </c>
      <c r="AV229" s="141"/>
      <c r="AW229" s="10"/>
      <c r="AX229" s="783"/>
    </row>
    <row r="230" spans="1:50" s="3" customFormat="1" ht="21.75" customHeight="1" x14ac:dyDescent="0.25">
      <c r="A230" s="21">
        <v>6</v>
      </c>
      <c r="B230" s="45" t="s">
        <v>160</v>
      </c>
      <c r="C230" s="121" t="s">
        <v>146</v>
      </c>
      <c r="D230" s="666">
        <v>11100109963</v>
      </c>
      <c r="E230" s="625" t="s">
        <v>1003</v>
      </c>
      <c r="F230" s="137">
        <v>84</v>
      </c>
      <c r="G230" s="137">
        <v>33</v>
      </c>
      <c r="H230" s="137">
        <v>60</v>
      </c>
      <c r="I230" s="175">
        <v>1</v>
      </c>
      <c r="J230" s="24">
        <v>0</v>
      </c>
      <c r="K230" s="139">
        <f t="shared" si="261"/>
        <v>94</v>
      </c>
      <c r="L230" s="514" t="str">
        <f t="shared" si="246"/>
        <v>Xuất sắc</v>
      </c>
      <c r="M230" s="130">
        <f t="shared" si="247"/>
        <v>33</v>
      </c>
      <c r="N230" s="586">
        <f>IF(ROUND(AVERAGE(VLOOKUP($S230,'Hệ số'!$B$5:$C$15,2,0),VLOOKUP($T230,'Hệ số'!$B$5:$C$15,2,0),VLOOKUP($U230,'Hệ số'!$B$5:$C$15,2,0)),1)&gt;=7.5,60,50)</f>
        <v>50</v>
      </c>
      <c r="O230" s="130">
        <f>IFERROR((VLOOKUP($E230,'[31]16.3-15.6 (total)  (2)'!$C$12:$F$138, 4,0)),"0")</f>
        <v>1</v>
      </c>
      <c r="P230" s="130">
        <v>0</v>
      </c>
      <c r="Q230" s="145">
        <f t="shared" si="248"/>
        <v>84</v>
      </c>
      <c r="R230" s="135" t="str">
        <f t="shared" si="249"/>
        <v>Tốt</v>
      </c>
      <c r="S230" s="461" t="str">
        <f>IFERROR((VLOOKUP($E230,'[1]XET CUOI NAM'!$D$9:$AC$341,21,0)),"-")</f>
        <v>A3</v>
      </c>
      <c r="T230" s="461" t="str">
        <f>IFERROR((VLOOKUP($E230,'[1]XET CUOI NAM'!$D$9:$AC$341,23,0)),"-")</f>
        <v>A4</v>
      </c>
      <c r="U230" s="588" t="str">
        <f>IFERROR((VLOOKUP($E230,[2]Sheet1!$D$7:$P$389,8,0)),"-")</f>
        <v>A4</v>
      </c>
      <c r="V230" s="490">
        <f t="shared" si="262"/>
        <v>0</v>
      </c>
      <c r="W230" s="490">
        <f t="shared" si="263"/>
        <v>0</v>
      </c>
      <c r="X230" s="682">
        <f t="shared" si="264"/>
        <v>4</v>
      </c>
      <c r="Y230" s="490">
        <f>IFERROR((VLOOKUP($E230,'[5]Chi tiet'!$D$7:$P$385,12,0)),"-")+IFERROR((VLOOKUP($E230,[6]Sheet1!$D$7:$P$382,12,0)),"-")+IFERROR((VLOOKUP($E230,[2]Sheet1!$D$7:$P$389,12,0)),"-")</f>
        <v>2</v>
      </c>
      <c r="Z230" s="490">
        <f>IFERROR((VLOOKUP($E230,'[5]Chi tiet'!$D$7:$P$385,13,0)),"-")+IFERROR((VLOOKUP($E230,[6]Sheet1!$D$7:$P$382,13,0)),"-")+IFERROR((VLOOKUP($E230,[2]Sheet1!$D$7:$P$389,13,0)),"-")</f>
        <v>2</v>
      </c>
      <c r="AA230" s="576" t="str">
        <f t="shared" si="208"/>
        <v>Tốt</v>
      </c>
      <c r="AB230" s="537"/>
      <c r="AC230" s="10" t="str">
        <f t="shared" si="251"/>
        <v>X</v>
      </c>
      <c r="AD230" s="10"/>
      <c r="AE230" s="82" t="str">
        <f t="shared" si="252"/>
        <v/>
      </c>
      <c r="AF230" s="82"/>
      <c r="AG230" s="10" t="str">
        <f t="shared" si="253"/>
        <v/>
      </c>
      <c r="AH230" s="82"/>
      <c r="AI230" s="10" t="str">
        <f t="shared" si="254"/>
        <v/>
      </c>
      <c r="AJ230" s="506"/>
      <c r="AK230" s="10" t="str">
        <f t="shared" si="255"/>
        <v/>
      </c>
      <c r="AL230" s="141"/>
      <c r="AM230" s="10" t="str">
        <f t="shared" si="256"/>
        <v/>
      </c>
      <c r="AN230" s="10"/>
      <c r="AO230" s="82" t="str">
        <f t="shared" si="257"/>
        <v>X</v>
      </c>
      <c r="AP230" s="82"/>
      <c r="AQ230" s="10" t="str">
        <f t="shared" si="258"/>
        <v/>
      </c>
      <c r="AR230" s="82"/>
      <c r="AS230" s="10" t="str">
        <f t="shared" si="259"/>
        <v/>
      </c>
      <c r="AT230" s="506"/>
      <c r="AU230" s="10" t="str">
        <f t="shared" si="260"/>
        <v/>
      </c>
      <c r="AV230" s="141"/>
      <c r="AW230" s="10"/>
      <c r="AX230" s="782"/>
    </row>
    <row r="231" spans="1:50" s="3" customFormat="1" ht="39.75" customHeight="1" x14ac:dyDescent="0.25">
      <c r="A231" s="809">
        <v>7</v>
      </c>
      <c r="B231" s="45" t="s">
        <v>161</v>
      </c>
      <c r="C231" s="121" t="s">
        <v>147</v>
      </c>
      <c r="D231" s="666">
        <v>31100001615</v>
      </c>
      <c r="E231" s="625" t="s">
        <v>998</v>
      </c>
      <c r="F231" s="137">
        <v>80</v>
      </c>
      <c r="G231" s="137">
        <v>33</v>
      </c>
      <c r="H231" s="137">
        <v>50</v>
      </c>
      <c r="I231" s="175">
        <v>0</v>
      </c>
      <c r="J231" s="24">
        <v>0</v>
      </c>
      <c r="K231" s="139">
        <f t="shared" si="261"/>
        <v>83</v>
      </c>
      <c r="L231" s="514" t="str">
        <f t="shared" si="246"/>
        <v>Tốt</v>
      </c>
      <c r="M231" s="130">
        <f t="shared" si="247"/>
        <v>33</v>
      </c>
      <c r="N231" s="586">
        <f>IF(ROUND(AVERAGE(VLOOKUP($S231,'Hệ số'!$B$5:$C$15,2,0),VLOOKUP($T231,'Hệ số'!$B$5:$C$15,2,0),VLOOKUP($U231,'Hệ số'!$B$5:$C$15,2,0)),1)&gt;=7.5,60,50)</f>
        <v>50</v>
      </c>
      <c r="O231" s="130" t="str">
        <f>IFERROR((VLOOKUP($E231,'[31]16.3-15.6 (total)  (2)'!$C$12:$F$138, 4,0)),"0")</f>
        <v>0</v>
      </c>
      <c r="P231" s="130">
        <v>0</v>
      </c>
      <c r="Q231" s="145">
        <f t="shared" si="248"/>
        <v>83</v>
      </c>
      <c r="R231" s="135" t="str">
        <f t="shared" si="249"/>
        <v>Tốt</v>
      </c>
      <c r="S231" s="461" t="str">
        <f>IFERROR((VLOOKUP($E231,'[1]XET CUOI NAM'!$D$9:$AC$341,21,0)),"-")</f>
        <v>B1</v>
      </c>
      <c r="T231" s="461" t="str">
        <f>IFERROR((VLOOKUP($E231,'[1]XET CUOI NAM'!$D$9:$AC$341,23,0)),"-")</f>
        <v>A4</v>
      </c>
      <c r="U231" s="588" t="str">
        <f>IFERROR((VLOOKUP($E231,[2]Sheet1!$D$7:$P$389,8,0)),"-")</f>
        <v>A4</v>
      </c>
      <c r="V231" s="490">
        <f t="shared" si="262"/>
        <v>1</v>
      </c>
      <c r="W231" s="490">
        <f t="shared" si="263"/>
        <v>0</v>
      </c>
      <c r="X231" s="682">
        <f t="shared" si="264"/>
        <v>1</v>
      </c>
      <c r="Y231" s="490">
        <f>IFERROR((VLOOKUP($E231,'[5]Chi tiet'!$D$7:$P$385,12,0)),"-")+IFERROR((VLOOKUP($E231,[6]Sheet1!$D$7:$P$382,12,0)),"-")+IFERROR((VLOOKUP($E231,[2]Sheet1!$D$7:$P$389,12,0)),"-")</f>
        <v>0</v>
      </c>
      <c r="Z231" s="490">
        <f>IFERROR((VLOOKUP($E231,'[5]Chi tiet'!$D$7:$P$385,13,0)),"-")+IFERROR((VLOOKUP($E231,[6]Sheet1!$D$7:$P$382,13,0)),"-")+IFERROR((VLOOKUP($E231,[2]Sheet1!$D$7:$P$389,13,0)),"-")</f>
        <v>1</v>
      </c>
      <c r="AA231" s="576" t="str">
        <f t="shared" si="208"/>
        <v>Hoàn thành</v>
      </c>
      <c r="AB231" s="491" t="s">
        <v>1580</v>
      </c>
      <c r="AC231" s="10" t="str">
        <f t="shared" si="251"/>
        <v/>
      </c>
      <c r="AD231" s="10"/>
      <c r="AE231" s="82" t="str">
        <f t="shared" si="252"/>
        <v>X</v>
      </c>
      <c r="AF231" s="82"/>
      <c r="AG231" s="10" t="str">
        <f t="shared" si="253"/>
        <v/>
      </c>
      <c r="AH231" s="82"/>
      <c r="AI231" s="10" t="str">
        <f t="shared" si="254"/>
        <v/>
      </c>
      <c r="AJ231" s="506"/>
      <c r="AK231" s="10" t="str">
        <f t="shared" si="255"/>
        <v/>
      </c>
      <c r="AL231" s="141"/>
      <c r="AM231" s="10" t="str">
        <f t="shared" si="256"/>
        <v/>
      </c>
      <c r="AN231" s="10"/>
      <c r="AO231" s="82" t="str">
        <f t="shared" si="257"/>
        <v/>
      </c>
      <c r="AP231" s="82"/>
      <c r="AQ231" s="10" t="str">
        <f t="shared" si="258"/>
        <v>X</v>
      </c>
      <c r="AR231" s="82"/>
      <c r="AS231" s="10" t="str">
        <f t="shared" si="259"/>
        <v/>
      </c>
      <c r="AT231" s="506"/>
      <c r="AU231" s="10" t="str">
        <f t="shared" si="260"/>
        <v/>
      </c>
      <c r="AV231" s="141"/>
      <c r="AW231" s="10"/>
      <c r="AX231" s="782"/>
    </row>
    <row r="232" spans="1:50" s="3" customFormat="1" ht="33" customHeight="1" x14ac:dyDescent="0.25">
      <c r="A232" s="21">
        <v>8</v>
      </c>
      <c r="B232" s="45" t="s">
        <v>162</v>
      </c>
      <c r="C232" s="121" t="s">
        <v>148</v>
      </c>
      <c r="D232" s="666">
        <v>11100109912</v>
      </c>
      <c r="E232" s="625" t="s">
        <v>994</v>
      </c>
      <c r="F232" s="137">
        <v>90</v>
      </c>
      <c r="G232" s="137">
        <v>34</v>
      </c>
      <c r="H232" s="137">
        <v>60</v>
      </c>
      <c r="I232" s="175">
        <v>2</v>
      </c>
      <c r="J232" s="24">
        <v>0</v>
      </c>
      <c r="K232" s="139">
        <f t="shared" si="261"/>
        <v>96</v>
      </c>
      <c r="L232" s="514" t="str">
        <f t="shared" si="246"/>
        <v>Xuất sắc</v>
      </c>
      <c r="M232" s="130">
        <f t="shared" si="247"/>
        <v>34</v>
      </c>
      <c r="N232" s="586">
        <f>IF(ROUND(AVERAGE(VLOOKUP($S232,'Hệ số'!$B$5:$C$15,2,0),VLOOKUP($T232,'Hệ số'!$B$5:$C$15,2,0),VLOOKUP($U232,'Hệ số'!$B$5:$C$15,2,0)),1)&gt;=7.5,60,50)</f>
        <v>60</v>
      </c>
      <c r="O232" s="130">
        <f>IFERROR((VLOOKUP($E232,'[31]16.3-15.6 (total)  (2)'!$C$12:$F$138, 4,0)),"0")</f>
        <v>2</v>
      </c>
      <c r="P232" s="130">
        <v>0</v>
      </c>
      <c r="Q232" s="145">
        <f t="shared" si="248"/>
        <v>96</v>
      </c>
      <c r="R232" s="135" t="str">
        <f t="shared" si="249"/>
        <v>Xuất sắc</v>
      </c>
      <c r="S232" s="461" t="str">
        <f>IFERROR((VLOOKUP($E232,'[1]XET CUOI NAM'!$D$9:$AC$341,21,0)),"-")</f>
        <v>A2</v>
      </c>
      <c r="T232" s="461" t="str">
        <f>IFERROR((VLOOKUP($E232,'[1]XET CUOI NAM'!$D$9:$AC$341,23,0)),"-")</f>
        <v>A4</v>
      </c>
      <c r="U232" s="588" t="str">
        <f>IFERROR((VLOOKUP($E232,[2]Sheet1!$D$7:$P$389,8,0)),"-")</f>
        <v>A4</v>
      </c>
      <c r="V232" s="490">
        <f t="shared" si="262"/>
        <v>0</v>
      </c>
      <c r="W232" s="490">
        <f t="shared" si="263"/>
        <v>0</v>
      </c>
      <c r="X232" s="682">
        <f t="shared" si="264"/>
        <v>3</v>
      </c>
      <c r="Y232" s="490">
        <f>IFERROR((VLOOKUP($E232,'[5]Chi tiet'!$D$7:$P$385,12,0)),"-")+IFERROR((VLOOKUP($E232,[6]Sheet1!$D$7:$P$382,12,0)),"-")+IFERROR((VLOOKUP($E232,[2]Sheet1!$D$7:$P$389,12,0)),"-")</f>
        <v>0</v>
      </c>
      <c r="Z232" s="490">
        <f>IFERROR((VLOOKUP($E232,'[5]Chi tiet'!$D$7:$P$385,13,0)),"-")+IFERROR((VLOOKUP($E232,[6]Sheet1!$D$7:$P$382,13,0)),"-")+IFERROR((VLOOKUP($E232,[2]Sheet1!$D$7:$P$389,13,0)),"-")</f>
        <v>3</v>
      </c>
      <c r="AA232" s="576" t="str">
        <f t="shared" si="208"/>
        <v>Xuất sắc</v>
      </c>
      <c r="AB232" s="491"/>
      <c r="AC232" s="10" t="str">
        <f t="shared" si="251"/>
        <v>X</v>
      </c>
      <c r="AD232" s="10"/>
      <c r="AE232" s="82" t="str">
        <f t="shared" si="252"/>
        <v/>
      </c>
      <c r="AF232" s="82"/>
      <c r="AG232" s="10" t="str">
        <f t="shared" si="253"/>
        <v/>
      </c>
      <c r="AH232" s="82"/>
      <c r="AI232" s="10" t="str">
        <f t="shared" si="254"/>
        <v/>
      </c>
      <c r="AJ232" s="506"/>
      <c r="AK232" s="10" t="str">
        <f t="shared" si="255"/>
        <v/>
      </c>
      <c r="AL232" s="141"/>
      <c r="AM232" s="10" t="str">
        <f t="shared" si="256"/>
        <v>X</v>
      </c>
      <c r="AN232" s="10"/>
      <c r="AO232" s="82" t="str">
        <f t="shared" si="257"/>
        <v/>
      </c>
      <c r="AP232" s="82"/>
      <c r="AQ232" s="10" t="str">
        <f t="shared" si="258"/>
        <v/>
      </c>
      <c r="AR232" s="82"/>
      <c r="AS232" s="10" t="str">
        <f t="shared" si="259"/>
        <v/>
      </c>
      <c r="AT232" s="506"/>
      <c r="AU232" s="10" t="str">
        <f t="shared" si="260"/>
        <v/>
      </c>
      <c r="AV232" s="141"/>
      <c r="AW232" s="10"/>
      <c r="AX232" s="782"/>
    </row>
    <row r="233" spans="1:50" s="3" customFormat="1" ht="30" customHeight="1" x14ac:dyDescent="0.25">
      <c r="A233" s="21">
        <v>9</v>
      </c>
      <c r="B233" s="45" t="s">
        <v>163</v>
      </c>
      <c r="C233" s="121" t="s">
        <v>149</v>
      </c>
      <c r="D233" s="666">
        <v>11100000795</v>
      </c>
      <c r="E233" s="625" t="s">
        <v>993</v>
      </c>
      <c r="F233" s="137">
        <v>95</v>
      </c>
      <c r="G233" s="137">
        <v>34</v>
      </c>
      <c r="H233" s="137">
        <v>60</v>
      </c>
      <c r="I233" s="175">
        <v>0</v>
      </c>
      <c r="J233" s="24">
        <v>0</v>
      </c>
      <c r="K233" s="139">
        <f t="shared" si="261"/>
        <v>94</v>
      </c>
      <c r="L233" s="514" t="str">
        <f t="shared" si="246"/>
        <v>Xuất sắc</v>
      </c>
      <c r="M233" s="130">
        <f t="shared" si="247"/>
        <v>34</v>
      </c>
      <c r="N233" s="586">
        <f>IF(ROUND(AVERAGE(VLOOKUP($S233,'Hệ số'!$B$5:$C$15,2,0),VLOOKUP($T233,'Hệ số'!$B$5:$C$15,2,0),VLOOKUP($U233,'Hệ số'!$B$5:$C$15,2,0)),1)&gt;=7.5,60,50)</f>
        <v>50</v>
      </c>
      <c r="O233" s="130">
        <f>IFERROR((VLOOKUP($E233,'[31]16.3-15.6 (total)  (2)'!$C$12:$F$138, 4,0)),"0")</f>
        <v>0</v>
      </c>
      <c r="P233" s="130">
        <v>0</v>
      </c>
      <c r="Q233" s="145">
        <f t="shared" si="248"/>
        <v>84</v>
      </c>
      <c r="R233" s="135" t="str">
        <f t="shared" si="249"/>
        <v>Tốt</v>
      </c>
      <c r="S233" s="461" t="str">
        <f>IFERROR((VLOOKUP($E233,'[1]XET CUOI NAM'!$D$9:$AC$341,21,0)),"-")</f>
        <v>A3</v>
      </c>
      <c r="T233" s="461" t="str">
        <f>IFERROR((VLOOKUP($E233,'[1]XET CUOI NAM'!$D$9:$AC$341,23,0)),"-")</f>
        <v>A4</v>
      </c>
      <c r="U233" s="588" t="str">
        <f>IFERROR((VLOOKUP($E233,[2]Sheet1!$D$7:$P$389,8,0)),"-")</f>
        <v>A4</v>
      </c>
      <c r="V233" s="490">
        <f t="shared" si="262"/>
        <v>0</v>
      </c>
      <c r="W233" s="490">
        <f t="shared" si="263"/>
        <v>0</v>
      </c>
      <c r="X233" s="682">
        <f t="shared" ref="X233:X240" si="265">SUM(Y233:Z233)</f>
        <v>1</v>
      </c>
      <c r="Y233" s="490">
        <f>IFERROR((VLOOKUP($E233,'[5]Chi tiet'!$D$7:$P$385,12,0)),"-")+IFERROR((VLOOKUP($E233,[6]Sheet1!$D$7:$P$382,12,0)),"-")+IFERROR((VLOOKUP($E233,[2]Sheet1!$D$7:$P$389,12,0)),"-")</f>
        <v>0</v>
      </c>
      <c r="Z233" s="490">
        <f>IFERROR((VLOOKUP($E233,'[5]Chi tiet'!$D$7:$P$385,13,0)),"-")+IFERROR((VLOOKUP($E233,[6]Sheet1!$D$7:$P$382,13,0)),"-")+IFERROR((VLOOKUP($E233,[2]Sheet1!$D$7:$P$389,13,0)),"-")</f>
        <v>1</v>
      </c>
      <c r="AA233" s="576" t="str">
        <f t="shared" si="208"/>
        <v>Tốt</v>
      </c>
      <c r="AB233" s="491"/>
      <c r="AC233" s="10" t="str">
        <f t="shared" si="251"/>
        <v>X</v>
      </c>
      <c r="AD233" s="10"/>
      <c r="AE233" s="82" t="str">
        <f t="shared" si="252"/>
        <v/>
      </c>
      <c r="AF233" s="82"/>
      <c r="AG233" s="10" t="str">
        <f t="shared" si="253"/>
        <v/>
      </c>
      <c r="AH233" s="82"/>
      <c r="AI233" s="10" t="str">
        <f t="shared" si="254"/>
        <v/>
      </c>
      <c r="AJ233" s="506"/>
      <c r="AK233" s="10" t="str">
        <f t="shared" si="255"/>
        <v/>
      </c>
      <c r="AL233" s="141"/>
      <c r="AM233" s="10" t="str">
        <f t="shared" si="256"/>
        <v/>
      </c>
      <c r="AN233" s="10"/>
      <c r="AO233" s="82" t="str">
        <f t="shared" si="257"/>
        <v>X</v>
      </c>
      <c r="AP233" s="82"/>
      <c r="AQ233" s="10" t="str">
        <f t="shared" si="258"/>
        <v/>
      </c>
      <c r="AR233" s="82"/>
      <c r="AS233" s="10" t="str">
        <f t="shared" si="259"/>
        <v/>
      </c>
      <c r="AT233" s="506"/>
      <c r="AU233" s="10" t="str">
        <f t="shared" si="260"/>
        <v/>
      </c>
      <c r="AV233" s="141"/>
      <c r="AW233" s="10"/>
      <c r="AX233" s="782"/>
    </row>
    <row r="234" spans="1:50" s="3" customFormat="1" ht="32.25" customHeight="1" x14ac:dyDescent="0.25">
      <c r="A234" s="799">
        <v>10</v>
      </c>
      <c r="B234" s="45" t="s">
        <v>164</v>
      </c>
      <c r="C234" s="121" t="s">
        <v>150</v>
      </c>
      <c r="D234" s="666">
        <v>11100116900</v>
      </c>
      <c r="E234" s="625" t="s">
        <v>1008</v>
      </c>
      <c r="F234" s="137">
        <v>95</v>
      </c>
      <c r="G234" s="137">
        <v>34</v>
      </c>
      <c r="H234" s="137">
        <v>60</v>
      </c>
      <c r="I234" s="175">
        <v>0.5</v>
      </c>
      <c r="J234" s="24">
        <v>2.82</v>
      </c>
      <c r="K234" s="139">
        <f t="shared" si="261"/>
        <v>91.68</v>
      </c>
      <c r="L234" s="514" t="str">
        <f t="shared" si="246"/>
        <v>Xuất sắc</v>
      </c>
      <c r="M234" s="130">
        <f t="shared" si="247"/>
        <v>34</v>
      </c>
      <c r="N234" s="586">
        <f>IF(ROUND(AVERAGE(VLOOKUP($S234,'Hệ số'!$B$5:$C$15,2,0),VLOOKUP($T234,'Hệ số'!$B$5:$C$15,2,0),VLOOKUP($U234,'Hệ số'!$B$5:$C$15,2,0)),1)&gt;=7.5,60,50)</f>
        <v>50</v>
      </c>
      <c r="O234" s="130">
        <f>IFERROR((VLOOKUP($E234,'[31]16.3-15.6 (total)  (2)'!$C$12:$F$138, 4,0)),"0")</f>
        <v>0.5</v>
      </c>
      <c r="P234" s="130">
        <v>2.82</v>
      </c>
      <c r="Q234" s="145">
        <f t="shared" si="248"/>
        <v>81.680000000000007</v>
      </c>
      <c r="R234" s="135" t="str">
        <f t="shared" si="249"/>
        <v>Tốt</v>
      </c>
      <c r="S234" s="461" t="str">
        <f>IFERROR((VLOOKUP($E234,'[1]XET CUOI NAM'!$D$9:$AC$341,21,0)),"-")</f>
        <v>A3</v>
      </c>
      <c r="T234" s="461" t="str">
        <f>IFERROR((VLOOKUP($E234,'[1]XET CUOI NAM'!$D$9:$AC$341,23,0)),"-")</f>
        <v>A4</v>
      </c>
      <c r="U234" s="588" t="str">
        <f>IFERROR((VLOOKUP($E234,[2]Sheet1!$D$7:$P$389,8,0)),"-")</f>
        <v>A4</v>
      </c>
      <c r="V234" s="490">
        <f t="shared" si="262"/>
        <v>0</v>
      </c>
      <c r="W234" s="490">
        <f t="shared" si="263"/>
        <v>0</v>
      </c>
      <c r="X234" s="682">
        <f t="shared" si="265"/>
        <v>1</v>
      </c>
      <c r="Y234" s="490">
        <f>IFERROR((VLOOKUP($E234,'[5]Chi tiet'!$D$7:$P$385,12,0)),"-")+IFERROR((VLOOKUP($E234,[6]Sheet1!$D$7:$P$382,12,0)),"-")+IFERROR((VLOOKUP($E234,[2]Sheet1!$D$7:$P$389,12,0)),"-")</f>
        <v>0</v>
      </c>
      <c r="Z234" s="490">
        <f>IFERROR((VLOOKUP($E234,'[5]Chi tiet'!$D$7:$P$385,13,0)),"-")+IFERROR((VLOOKUP($E234,[6]Sheet1!$D$7:$P$382,13,0)),"-")+IFERROR((VLOOKUP($E234,[2]Sheet1!$D$7:$P$389,13,0)),"-")</f>
        <v>1</v>
      </c>
      <c r="AA234" s="576" t="str">
        <f t="shared" si="208"/>
        <v>Tốt</v>
      </c>
      <c r="AB234" s="491" t="s">
        <v>1564</v>
      </c>
      <c r="AC234" s="10" t="str">
        <f t="shared" si="251"/>
        <v>X</v>
      </c>
      <c r="AD234" s="10"/>
      <c r="AE234" s="82" t="str">
        <f t="shared" si="252"/>
        <v/>
      </c>
      <c r="AF234" s="82"/>
      <c r="AG234" s="10" t="str">
        <f t="shared" si="253"/>
        <v/>
      </c>
      <c r="AH234" s="82"/>
      <c r="AI234" s="10" t="str">
        <f t="shared" si="254"/>
        <v/>
      </c>
      <c r="AJ234" s="506"/>
      <c r="AK234" s="10" t="str">
        <f t="shared" si="255"/>
        <v/>
      </c>
      <c r="AL234" s="141"/>
      <c r="AM234" s="10" t="str">
        <f t="shared" si="256"/>
        <v/>
      </c>
      <c r="AN234" s="10"/>
      <c r="AO234" s="82" t="str">
        <f t="shared" si="257"/>
        <v>X</v>
      </c>
      <c r="AP234" s="82"/>
      <c r="AQ234" s="10" t="str">
        <f t="shared" si="258"/>
        <v/>
      </c>
      <c r="AR234" s="82"/>
      <c r="AS234" s="10" t="str">
        <f t="shared" si="259"/>
        <v/>
      </c>
      <c r="AT234" s="506"/>
      <c r="AU234" s="10" t="str">
        <f t="shared" si="260"/>
        <v/>
      </c>
      <c r="AV234" s="141"/>
      <c r="AW234" s="10"/>
      <c r="AX234" s="782"/>
    </row>
    <row r="235" spans="1:50" s="3" customFormat="1" ht="33.75" customHeight="1" x14ac:dyDescent="0.25">
      <c r="A235" s="21">
        <v>11</v>
      </c>
      <c r="B235" s="45" t="s">
        <v>165</v>
      </c>
      <c r="C235" s="40" t="s">
        <v>151</v>
      </c>
      <c r="D235" s="667">
        <v>20500006345</v>
      </c>
      <c r="E235" s="625" t="s">
        <v>1002</v>
      </c>
      <c r="F235" s="137">
        <v>84</v>
      </c>
      <c r="G235" s="137">
        <v>34</v>
      </c>
      <c r="H235" s="137">
        <v>60</v>
      </c>
      <c r="I235" s="175">
        <v>1</v>
      </c>
      <c r="J235" s="24">
        <v>2.85</v>
      </c>
      <c r="K235" s="139">
        <f t="shared" si="261"/>
        <v>92.15</v>
      </c>
      <c r="L235" s="514" t="str">
        <f t="shared" si="246"/>
        <v>Xuất sắc</v>
      </c>
      <c r="M235" s="130">
        <f t="shared" si="247"/>
        <v>34</v>
      </c>
      <c r="N235" s="586">
        <f>IF(ROUND(AVERAGE(VLOOKUP($S235,'Hệ số'!$B$5:$C$15,2,0),VLOOKUP($T235,'Hệ số'!$B$5:$C$15,2,0),VLOOKUP($U235,'Hệ số'!$B$5:$C$15,2,0)),1)&gt;=7.5,60,50)</f>
        <v>50</v>
      </c>
      <c r="O235" s="130">
        <f>IFERROR((VLOOKUP($E235,'[31]16.3-15.6 (total)  (2)'!$C$12:$F$138, 4,0)),"0")</f>
        <v>1</v>
      </c>
      <c r="P235" s="130">
        <v>2.85</v>
      </c>
      <c r="Q235" s="145">
        <f t="shared" si="248"/>
        <v>82.15</v>
      </c>
      <c r="R235" s="135" t="str">
        <f t="shared" si="249"/>
        <v>Tốt</v>
      </c>
      <c r="S235" s="461" t="str">
        <f>IFERROR((VLOOKUP($E235,'[1]XET CUOI NAM'!$D$9:$AC$341,21,0)),"-")</f>
        <v>A3</v>
      </c>
      <c r="T235" s="461" t="str">
        <f>IFERROR((VLOOKUP($E235,'[1]XET CUOI NAM'!$D$9:$AC$341,23,0)),"-")</f>
        <v>A4</v>
      </c>
      <c r="U235" s="588" t="str">
        <f>IFERROR((VLOOKUP($E235,[2]Sheet1!$D$7:$P$389,8,0)),"-")</f>
        <v>A4</v>
      </c>
      <c r="V235" s="490">
        <f t="shared" si="262"/>
        <v>0</v>
      </c>
      <c r="W235" s="490">
        <f t="shared" si="263"/>
        <v>0</v>
      </c>
      <c r="X235" s="682">
        <f t="shared" si="265"/>
        <v>1</v>
      </c>
      <c r="Y235" s="490">
        <f>IFERROR((VLOOKUP($E235,'[5]Chi tiet'!$D$7:$P$385,12,0)),"-")+IFERROR((VLOOKUP($E235,[6]Sheet1!$D$7:$P$382,12,0)),"-")+IFERROR((VLOOKUP($E235,[2]Sheet1!$D$7:$P$389,12,0)),"-")</f>
        <v>0</v>
      </c>
      <c r="Z235" s="490">
        <f>IFERROR((VLOOKUP($E235,'[5]Chi tiet'!$D$7:$P$385,13,0)),"-")+IFERROR((VLOOKUP($E235,[6]Sheet1!$D$7:$P$382,13,0)),"-")+IFERROR((VLOOKUP($E235,[2]Sheet1!$D$7:$P$389,13,0)),"-")</f>
        <v>1</v>
      </c>
      <c r="AA235" s="576" t="str">
        <f t="shared" si="208"/>
        <v>Tốt</v>
      </c>
      <c r="AB235" s="808" t="s">
        <v>1577</v>
      </c>
      <c r="AC235" s="10" t="str">
        <f t="shared" si="251"/>
        <v>X</v>
      </c>
      <c r="AD235" s="10"/>
      <c r="AE235" s="82" t="str">
        <f t="shared" si="252"/>
        <v/>
      </c>
      <c r="AF235" s="82"/>
      <c r="AG235" s="10" t="str">
        <f t="shared" si="253"/>
        <v/>
      </c>
      <c r="AH235" s="82"/>
      <c r="AI235" s="10" t="str">
        <f t="shared" si="254"/>
        <v/>
      </c>
      <c r="AJ235" s="506"/>
      <c r="AK235" s="10" t="str">
        <f t="shared" si="255"/>
        <v/>
      </c>
      <c r="AL235" s="141"/>
      <c r="AM235" s="10" t="str">
        <f t="shared" si="256"/>
        <v/>
      </c>
      <c r="AN235" s="10"/>
      <c r="AO235" s="82" t="str">
        <f t="shared" si="257"/>
        <v>X</v>
      </c>
      <c r="AP235" s="82"/>
      <c r="AQ235" s="10" t="str">
        <f t="shared" si="258"/>
        <v/>
      </c>
      <c r="AR235" s="82"/>
      <c r="AS235" s="10" t="str">
        <f t="shared" si="259"/>
        <v/>
      </c>
      <c r="AT235" s="506"/>
      <c r="AU235" s="10" t="str">
        <f t="shared" si="260"/>
        <v/>
      </c>
      <c r="AV235" s="141"/>
      <c r="AW235" s="10"/>
      <c r="AX235" s="782"/>
    </row>
    <row r="236" spans="1:50" s="4" customFormat="1" ht="31.5" customHeight="1" x14ac:dyDescent="0.25">
      <c r="A236" s="21">
        <v>12</v>
      </c>
      <c r="B236" s="45" t="s">
        <v>166</v>
      </c>
      <c r="C236" s="40" t="s">
        <v>152</v>
      </c>
      <c r="D236" s="667">
        <v>11100109686</v>
      </c>
      <c r="E236" s="625" t="s">
        <v>995</v>
      </c>
      <c r="F236" s="137">
        <v>94</v>
      </c>
      <c r="G236" s="137">
        <v>34</v>
      </c>
      <c r="H236" s="137">
        <v>60</v>
      </c>
      <c r="I236" s="175">
        <v>1</v>
      </c>
      <c r="J236" s="24">
        <v>0</v>
      </c>
      <c r="K236" s="139">
        <f t="shared" si="261"/>
        <v>95</v>
      </c>
      <c r="L236" s="514" t="str">
        <f t="shared" si="246"/>
        <v>Xuất sắc</v>
      </c>
      <c r="M236" s="130">
        <f t="shared" si="247"/>
        <v>34</v>
      </c>
      <c r="N236" s="586">
        <f>IF(ROUND(AVERAGE(VLOOKUP($S236,'Hệ số'!$B$5:$C$15,2,0),VLOOKUP($T236,'Hệ số'!$B$5:$C$15,2,0),VLOOKUP($U236,'Hệ số'!$B$5:$C$15,2,0)),1)&gt;=7.5,60,50)</f>
        <v>60</v>
      </c>
      <c r="O236" s="130">
        <f>IFERROR((VLOOKUP($E236,'[31]16.3-15.6 (total)  (2)'!$C$12:$F$138, 4,0)),"0")</f>
        <v>1</v>
      </c>
      <c r="P236" s="130">
        <v>0</v>
      </c>
      <c r="Q236" s="145">
        <f t="shared" si="248"/>
        <v>95</v>
      </c>
      <c r="R236" s="135" t="str">
        <f t="shared" si="249"/>
        <v>Xuất sắc</v>
      </c>
      <c r="S236" s="461" t="str">
        <f>IFERROR((VLOOKUP($E236,'[1]XET CUOI NAM'!$D$9:$AC$341,21,0)),"-")</f>
        <v>A2</v>
      </c>
      <c r="T236" s="461" t="str">
        <f>IFERROR((VLOOKUP($E236,'[1]XET CUOI NAM'!$D$9:$AC$341,23,0)),"-")</f>
        <v>A3</v>
      </c>
      <c r="U236" s="588" t="str">
        <f>IFERROR((VLOOKUP($E236,[2]Sheet1!$D$7:$P$389,8,0)),"-")</f>
        <v>A3</v>
      </c>
      <c r="V236" s="490">
        <f t="shared" si="262"/>
        <v>0</v>
      </c>
      <c r="W236" s="490">
        <f t="shared" si="263"/>
        <v>0</v>
      </c>
      <c r="X236" s="682">
        <f t="shared" si="265"/>
        <v>3</v>
      </c>
      <c r="Y236" s="490">
        <f>IFERROR((VLOOKUP($E236,'[5]Chi tiet'!$D$7:$P$385,12,0)),"-")+IFERROR((VLOOKUP($E236,[6]Sheet1!$D$7:$P$382,12,0)),"-")+IFERROR((VLOOKUP($E236,[2]Sheet1!$D$7:$P$389,12,0)),"-")</f>
        <v>2</v>
      </c>
      <c r="Z236" s="490">
        <f>IFERROR((VLOOKUP($E236,'[5]Chi tiet'!$D$7:$P$385,13,0)),"-")+IFERROR((VLOOKUP($E236,[6]Sheet1!$D$7:$P$382,13,0)),"-")+IFERROR((VLOOKUP($E236,[2]Sheet1!$D$7:$P$389,13,0)),"-")</f>
        <v>1</v>
      </c>
      <c r="AA236" s="576" t="str">
        <f t="shared" si="208"/>
        <v>Xuất sắc</v>
      </c>
      <c r="AB236" s="491"/>
      <c r="AC236" s="10" t="str">
        <f t="shared" si="251"/>
        <v>X</v>
      </c>
      <c r="AD236" s="10"/>
      <c r="AE236" s="82" t="str">
        <f t="shared" si="252"/>
        <v/>
      </c>
      <c r="AF236" s="82"/>
      <c r="AG236" s="10" t="str">
        <f t="shared" si="253"/>
        <v/>
      </c>
      <c r="AH236" s="82"/>
      <c r="AI236" s="10" t="str">
        <f t="shared" si="254"/>
        <v/>
      </c>
      <c r="AJ236" s="506"/>
      <c r="AK236" s="10" t="str">
        <f t="shared" si="255"/>
        <v/>
      </c>
      <c r="AL236" s="141"/>
      <c r="AM236" s="10" t="str">
        <f t="shared" si="256"/>
        <v>X</v>
      </c>
      <c r="AN236" s="10"/>
      <c r="AO236" s="82" t="str">
        <f t="shared" si="257"/>
        <v/>
      </c>
      <c r="AP236" s="82"/>
      <c r="AQ236" s="10" t="str">
        <f t="shared" si="258"/>
        <v/>
      </c>
      <c r="AR236" s="82"/>
      <c r="AS236" s="10" t="str">
        <f t="shared" si="259"/>
        <v/>
      </c>
      <c r="AT236" s="506"/>
      <c r="AU236" s="10" t="str">
        <f t="shared" si="260"/>
        <v/>
      </c>
      <c r="AV236" s="141"/>
      <c r="AW236" s="10"/>
      <c r="AX236" s="782"/>
    </row>
    <row r="237" spans="1:50" s="4" customFormat="1" ht="33.75" customHeight="1" x14ac:dyDescent="0.25">
      <c r="A237" s="21">
        <v>13</v>
      </c>
      <c r="B237" s="45" t="s">
        <v>167</v>
      </c>
      <c r="C237" s="40" t="s">
        <v>145</v>
      </c>
      <c r="D237" s="667">
        <v>11100096307</v>
      </c>
      <c r="E237" s="625" t="s">
        <v>1005</v>
      </c>
      <c r="F237" s="137">
        <v>96</v>
      </c>
      <c r="G237" s="137">
        <v>34</v>
      </c>
      <c r="H237" s="137">
        <v>60</v>
      </c>
      <c r="I237" s="175">
        <v>1</v>
      </c>
      <c r="J237" s="24">
        <v>0</v>
      </c>
      <c r="K237" s="139">
        <f t="shared" si="261"/>
        <v>95</v>
      </c>
      <c r="L237" s="514" t="str">
        <f t="shared" si="246"/>
        <v>Xuất sắc</v>
      </c>
      <c r="M237" s="130">
        <f t="shared" si="247"/>
        <v>34</v>
      </c>
      <c r="N237" s="586">
        <f>IF(ROUND(AVERAGE(VLOOKUP($S237,'Hệ số'!$B$5:$C$15,2,0),VLOOKUP($T237,'Hệ số'!$B$5:$C$15,2,0),VLOOKUP($U237,'Hệ số'!$B$5:$C$15,2,0)),1)&gt;=7.5,60,50)</f>
        <v>60</v>
      </c>
      <c r="O237" s="130">
        <f>IFERROR((VLOOKUP($E237,'[31]16.3-15.6 (total)  (2)'!$C$12:$F$138, 4,0)),"0")</f>
        <v>1</v>
      </c>
      <c r="P237" s="130">
        <v>0</v>
      </c>
      <c r="Q237" s="145">
        <f t="shared" si="248"/>
        <v>95</v>
      </c>
      <c r="R237" s="135" t="str">
        <f t="shared" si="249"/>
        <v>Xuất sắc</v>
      </c>
      <c r="S237" s="461" t="str">
        <f>IFERROR((VLOOKUP($E237,'[1]XET CUOI NAM'!$D$9:$AC$341,21,0)),"-")</f>
        <v>A3</v>
      </c>
      <c r="T237" s="461" t="str">
        <f>IFERROR((VLOOKUP($E237,'[1]XET CUOI NAM'!$D$9:$AC$341,23,0)),"-")</f>
        <v>A3</v>
      </c>
      <c r="U237" s="588" t="str">
        <f>IFERROR((VLOOKUP($E237,[2]Sheet1!$D$7:$P$389,8,0)),"-")</f>
        <v>A3</v>
      </c>
      <c r="V237" s="490">
        <f t="shared" si="262"/>
        <v>0</v>
      </c>
      <c r="W237" s="490">
        <f t="shared" si="263"/>
        <v>0</v>
      </c>
      <c r="X237" s="682">
        <f t="shared" si="265"/>
        <v>5</v>
      </c>
      <c r="Y237" s="490">
        <f>IFERROR((VLOOKUP($E237,'[5]Chi tiet'!$D$7:$P$385,12,0)),"-")+IFERROR((VLOOKUP($E237,[6]Sheet1!$D$7:$P$382,12,0)),"-")+IFERROR((VLOOKUP($E237,[2]Sheet1!$D$7:$P$389,12,0)),"-")</f>
        <v>2</v>
      </c>
      <c r="Z237" s="490">
        <f>IFERROR((VLOOKUP($E237,'[5]Chi tiet'!$D$7:$P$385,13,0)),"-")+IFERROR((VLOOKUP($E237,[6]Sheet1!$D$7:$P$382,13,0)),"-")+IFERROR((VLOOKUP($E237,[2]Sheet1!$D$7:$P$389,13,0)),"-")</f>
        <v>3</v>
      </c>
      <c r="AA237" s="576" t="str">
        <f t="shared" si="208"/>
        <v>Xuất sắc</v>
      </c>
      <c r="AB237" s="491"/>
      <c r="AC237" s="10" t="str">
        <f t="shared" si="251"/>
        <v>X</v>
      </c>
      <c r="AD237" s="10"/>
      <c r="AE237" s="82" t="str">
        <f t="shared" si="252"/>
        <v/>
      </c>
      <c r="AF237" s="82"/>
      <c r="AG237" s="10" t="str">
        <f t="shared" si="253"/>
        <v/>
      </c>
      <c r="AH237" s="82"/>
      <c r="AI237" s="10" t="str">
        <f t="shared" si="254"/>
        <v/>
      </c>
      <c r="AJ237" s="506"/>
      <c r="AK237" s="10" t="str">
        <f t="shared" si="255"/>
        <v/>
      </c>
      <c r="AL237" s="141"/>
      <c r="AM237" s="10" t="str">
        <f t="shared" si="256"/>
        <v>X</v>
      </c>
      <c r="AN237" s="10"/>
      <c r="AO237" s="82" t="str">
        <f t="shared" si="257"/>
        <v/>
      </c>
      <c r="AP237" s="82"/>
      <c r="AQ237" s="10" t="str">
        <f t="shared" si="258"/>
        <v/>
      </c>
      <c r="AR237" s="82"/>
      <c r="AS237" s="10" t="str">
        <f t="shared" si="259"/>
        <v/>
      </c>
      <c r="AT237" s="506"/>
      <c r="AU237" s="10" t="str">
        <f t="shared" si="260"/>
        <v/>
      </c>
      <c r="AV237" s="141"/>
      <c r="AW237" s="10"/>
      <c r="AX237" s="782"/>
    </row>
    <row r="238" spans="1:50" s="3" customFormat="1" ht="26.25" customHeight="1" x14ac:dyDescent="0.25">
      <c r="A238" s="21">
        <v>14</v>
      </c>
      <c r="B238" s="45" t="s">
        <v>168</v>
      </c>
      <c r="C238" s="40" t="s">
        <v>153</v>
      </c>
      <c r="D238" s="667">
        <v>11100000714</v>
      </c>
      <c r="E238" s="625" t="s">
        <v>999</v>
      </c>
      <c r="F238" s="137">
        <v>76</v>
      </c>
      <c r="G238" s="137">
        <v>34</v>
      </c>
      <c r="H238" s="137">
        <v>60</v>
      </c>
      <c r="I238" s="175">
        <v>1</v>
      </c>
      <c r="J238" s="24">
        <v>0</v>
      </c>
      <c r="K238" s="139">
        <f t="shared" si="261"/>
        <v>95</v>
      </c>
      <c r="L238" s="514" t="str">
        <f t="shared" si="246"/>
        <v>Xuất sắc</v>
      </c>
      <c r="M238" s="130">
        <f t="shared" si="247"/>
        <v>34</v>
      </c>
      <c r="N238" s="586">
        <f>IF(ROUND(AVERAGE(VLOOKUP($S238,'Hệ số'!$B$5:$C$15,2,0),VLOOKUP($T238,'Hệ số'!$B$5:$C$15,2,0),VLOOKUP($U238,'Hệ số'!$B$5:$C$15,2,0)),1)&gt;=7.5,60,50)</f>
        <v>50</v>
      </c>
      <c r="O238" s="130">
        <f>IFERROR((VLOOKUP($E238,'[31]16.3-15.6 (total)  (2)'!$C$12:$F$138, 4,0)),"0")</f>
        <v>1</v>
      </c>
      <c r="P238" s="130">
        <v>0</v>
      </c>
      <c r="Q238" s="145">
        <f t="shared" si="248"/>
        <v>85</v>
      </c>
      <c r="R238" s="135" t="str">
        <f t="shared" si="249"/>
        <v>Tốt</v>
      </c>
      <c r="S238" s="461" t="str">
        <f>IFERROR((VLOOKUP($E238,'[1]XET CUOI NAM'!$D$9:$AC$341,21,0)),"-")</f>
        <v>A3</v>
      </c>
      <c r="T238" s="461" t="str">
        <f>IFERROR((VLOOKUP($E238,'[1]XET CUOI NAM'!$D$9:$AC$341,23,0)),"-")</f>
        <v>A4</v>
      </c>
      <c r="U238" s="588" t="str">
        <f>IFERROR((VLOOKUP($E238,[2]Sheet1!$D$7:$P$389,8,0)),"-")</f>
        <v>A4</v>
      </c>
      <c r="V238" s="490">
        <f t="shared" si="262"/>
        <v>0</v>
      </c>
      <c r="W238" s="490">
        <f t="shared" si="263"/>
        <v>0</v>
      </c>
      <c r="X238" s="682">
        <f t="shared" si="265"/>
        <v>4</v>
      </c>
      <c r="Y238" s="490">
        <f>IFERROR((VLOOKUP($E238,'[5]Chi tiet'!$D$7:$P$385,12,0)),"-")+IFERROR((VLOOKUP($E238,[6]Sheet1!$D$7:$P$382,12,0)),"-")+IFERROR((VLOOKUP($E238,[2]Sheet1!$D$7:$P$389,12,0)),"-")</f>
        <v>2</v>
      </c>
      <c r="Z238" s="490">
        <f>IFERROR((VLOOKUP($E238,'[5]Chi tiet'!$D$7:$P$385,13,0)),"-")+IFERROR((VLOOKUP($E238,[6]Sheet1!$D$7:$P$382,13,0)),"-")+IFERROR((VLOOKUP($E238,[2]Sheet1!$D$7:$P$389,13,0)),"-")</f>
        <v>2</v>
      </c>
      <c r="AA238" s="576" t="str">
        <f t="shared" si="208"/>
        <v>Tốt</v>
      </c>
      <c r="AB238" s="491"/>
      <c r="AC238" s="10" t="str">
        <f t="shared" si="251"/>
        <v>X</v>
      </c>
      <c r="AD238" s="10"/>
      <c r="AE238" s="82" t="str">
        <f t="shared" si="252"/>
        <v/>
      </c>
      <c r="AF238" s="82"/>
      <c r="AG238" s="10" t="str">
        <f t="shared" si="253"/>
        <v/>
      </c>
      <c r="AH238" s="82"/>
      <c r="AI238" s="10" t="str">
        <f t="shared" si="254"/>
        <v/>
      </c>
      <c r="AJ238" s="506"/>
      <c r="AK238" s="10" t="str">
        <f t="shared" si="255"/>
        <v/>
      </c>
      <c r="AL238" s="141"/>
      <c r="AM238" s="10" t="str">
        <f t="shared" si="256"/>
        <v/>
      </c>
      <c r="AN238" s="10"/>
      <c r="AO238" s="82" t="str">
        <f t="shared" si="257"/>
        <v>X</v>
      </c>
      <c r="AP238" s="82"/>
      <c r="AQ238" s="10" t="str">
        <f t="shared" si="258"/>
        <v/>
      </c>
      <c r="AR238" s="82"/>
      <c r="AS238" s="10" t="str">
        <f t="shared" si="259"/>
        <v/>
      </c>
      <c r="AT238" s="506"/>
      <c r="AU238" s="10" t="str">
        <f t="shared" si="260"/>
        <v/>
      </c>
      <c r="AV238" s="141"/>
      <c r="AW238" s="10"/>
      <c r="AX238" s="782"/>
    </row>
    <row r="239" spans="1:50" s="3" customFormat="1" ht="33" customHeight="1" x14ac:dyDescent="0.25">
      <c r="A239" s="799">
        <v>15</v>
      </c>
      <c r="B239" s="45" t="s">
        <v>169</v>
      </c>
      <c r="C239" s="40" t="s">
        <v>154</v>
      </c>
      <c r="D239" s="667">
        <v>11100067051</v>
      </c>
      <c r="E239" s="625" t="s">
        <v>997</v>
      </c>
      <c r="F239" s="137">
        <v>84</v>
      </c>
      <c r="G239" s="137">
        <v>34</v>
      </c>
      <c r="H239" s="137">
        <v>50</v>
      </c>
      <c r="I239" s="175">
        <v>0</v>
      </c>
      <c r="J239" s="24">
        <v>2.52</v>
      </c>
      <c r="K239" s="139">
        <f t="shared" si="261"/>
        <v>81.48</v>
      </c>
      <c r="L239" s="514" t="str">
        <f t="shared" si="246"/>
        <v>Tốt</v>
      </c>
      <c r="M239" s="130">
        <f t="shared" si="247"/>
        <v>34</v>
      </c>
      <c r="N239" s="586">
        <f>IF(ROUND(AVERAGE(VLOOKUP($S239,'Hệ số'!$B$5:$C$15,2,0),VLOOKUP($T239,'Hệ số'!$B$5:$C$15,2,0),VLOOKUP($U239,'Hệ số'!$B$5:$C$15,2,0)),1)&gt;=7.5,60,50)</f>
        <v>50</v>
      </c>
      <c r="O239" s="130" t="str">
        <f>IFERROR((VLOOKUP($E239,'[31]16.3-15.6 (total)  (2)'!$C$12:$F$138, 4,0)),"0")</f>
        <v>0</v>
      </c>
      <c r="P239" s="130">
        <v>2.52</v>
      </c>
      <c r="Q239" s="145">
        <f t="shared" si="248"/>
        <v>81.48</v>
      </c>
      <c r="R239" s="135" t="str">
        <f t="shared" si="249"/>
        <v>Tốt</v>
      </c>
      <c r="S239" s="461" t="str">
        <f>IFERROR((VLOOKUP($E239,'[1]XET CUOI NAM'!$D$9:$AC$341,21,0)),"-")</f>
        <v>A4</v>
      </c>
      <c r="T239" s="461" t="str">
        <f>IFERROR((VLOOKUP($E239,'[1]XET CUOI NAM'!$D$9:$AC$341,23,0)),"-")</f>
        <v>A4</v>
      </c>
      <c r="U239" s="588" t="str">
        <f>IFERROR((VLOOKUP($E239,[2]Sheet1!$D$7:$P$389,8,0)),"-")</f>
        <v>A4</v>
      </c>
      <c r="V239" s="490">
        <f t="shared" si="262"/>
        <v>0</v>
      </c>
      <c r="W239" s="490">
        <f t="shared" si="263"/>
        <v>0</v>
      </c>
      <c r="X239" s="682">
        <f t="shared" si="265"/>
        <v>1</v>
      </c>
      <c r="Y239" s="490">
        <f>IFERROR((VLOOKUP($E239,'[5]Chi tiet'!$D$7:$P$385,12,0)),"-")+IFERROR((VLOOKUP($E239,[6]Sheet1!$D$7:$P$382,12,0)),"-")+IFERROR((VLOOKUP($E239,[2]Sheet1!$D$7:$P$389,12,0)),"-")</f>
        <v>0</v>
      </c>
      <c r="Z239" s="490">
        <f>IFERROR((VLOOKUP($E239,'[5]Chi tiet'!$D$7:$P$385,13,0)),"-")+IFERROR((VLOOKUP($E239,[6]Sheet1!$D$7:$P$382,13,0)),"-")+IFERROR((VLOOKUP($E239,[2]Sheet1!$D$7:$P$389,13,0)),"-")</f>
        <v>1</v>
      </c>
      <c r="AA239" s="576" t="str">
        <f t="shared" si="208"/>
        <v>Tốt</v>
      </c>
      <c r="AB239" s="491" t="s">
        <v>1564</v>
      </c>
      <c r="AC239" s="10" t="str">
        <f t="shared" si="251"/>
        <v/>
      </c>
      <c r="AD239" s="10"/>
      <c r="AE239" s="82" t="str">
        <f t="shared" si="252"/>
        <v>X</v>
      </c>
      <c r="AF239" s="82"/>
      <c r="AG239" s="10" t="str">
        <f t="shared" si="253"/>
        <v/>
      </c>
      <c r="AH239" s="82"/>
      <c r="AI239" s="10" t="str">
        <f t="shared" si="254"/>
        <v/>
      </c>
      <c r="AJ239" s="506"/>
      <c r="AK239" s="10" t="str">
        <f t="shared" si="255"/>
        <v/>
      </c>
      <c r="AL239" s="141"/>
      <c r="AM239" s="10" t="str">
        <f t="shared" si="256"/>
        <v/>
      </c>
      <c r="AN239" s="10"/>
      <c r="AO239" s="82" t="str">
        <f t="shared" si="257"/>
        <v>X</v>
      </c>
      <c r="AP239" s="82"/>
      <c r="AQ239" s="10" t="str">
        <f t="shared" si="258"/>
        <v/>
      </c>
      <c r="AR239" s="82"/>
      <c r="AS239" s="10" t="str">
        <f t="shared" si="259"/>
        <v/>
      </c>
      <c r="AT239" s="506"/>
      <c r="AU239" s="10" t="str">
        <f t="shared" si="260"/>
        <v/>
      </c>
      <c r="AV239" s="141"/>
      <c r="AW239" s="10"/>
      <c r="AX239" s="782"/>
    </row>
    <row r="240" spans="1:50" s="5" customFormat="1" ht="27.75" customHeight="1" x14ac:dyDescent="0.25">
      <c r="A240" s="21">
        <v>16</v>
      </c>
      <c r="B240" s="45" t="s">
        <v>160</v>
      </c>
      <c r="C240" s="40" t="s">
        <v>155</v>
      </c>
      <c r="D240" s="667">
        <v>30800000127</v>
      </c>
      <c r="E240" s="625" t="s">
        <v>1000</v>
      </c>
      <c r="F240" s="137">
        <v>83</v>
      </c>
      <c r="G240" s="137">
        <v>33</v>
      </c>
      <c r="H240" s="137">
        <v>60</v>
      </c>
      <c r="I240" s="175">
        <v>1</v>
      </c>
      <c r="J240" s="24">
        <v>0</v>
      </c>
      <c r="K240" s="139">
        <f t="shared" si="261"/>
        <v>94</v>
      </c>
      <c r="L240" s="514" t="str">
        <f t="shared" si="246"/>
        <v>Xuất sắc</v>
      </c>
      <c r="M240" s="130">
        <f t="shared" si="247"/>
        <v>33</v>
      </c>
      <c r="N240" s="586">
        <f>IF(ROUND(AVERAGE(VLOOKUP($S240,'Hệ số'!$B$5:$C$15,2,0),VLOOKUP($T240,'Hệ số'!$B$5:$C$15,2,0),VLOOKUP($U240,'Hệ số'!$B$5:$C$15,2,0)),1)&gt;=7.5,60,50)</f>
        <v>50</v>
      </c>
      <c r="O240" s="130">
        <f>IFERROR((VLOOKUP($E240,'[31]16.3-15.6 (total)  (2)'!$C$12:$F$138, 4,0)),"0")</f>
        <v>1</v>
      </c>
      <c r="P240" s="130">
        <v>0</v>
      </c>
      <c r="Q240" s="145">
        <f t="shared" si="248"/>
        <v>84</v>
      </c>
      <c r="R240" s="135" t="str">
        <f t="shared" si="249"/>
        <v>Tốt</v>
      </c>
      <c r="S240" s="461" t="str">
        <f>IFERROR((VLOOKUP($E240,'[1]XET CUOI NAM'!$D$9:$AC$341,21,0)),"-")</f>
        <v>A3</v>
      </c>
      <c r="T240" s="461" t="str">
        <f>IFERROR((VLOOKUP($E240,'[1]XET CUOI NAM'!$D$9:$AC$341,23,0)),"-")</f>
        <v>A4</v>
      </c>
      <c r="U240" s="588" t="str">
        <f>IFERROR((VLOOKUP($E240,[2]Sheet1!$D$7:$P$389,8,0)),"-")</f>
        <v>A4</v>
      </c>
      <c r="V240" s="490">
        <f t="shared" si="262"/>
        <v>0</v>
      </c>
      <c r="W240" s="490">
        <f t="shared" si="263"/>
        <v>0</v>
      </c>
      <c r="X240" s="682">
        <f t="shared" si="265"/>
        <v>1</v>
      </c>
      <c r="Y240" s="490">
        <f>IFERROR((VLOOKUP($E240,'[5]Chi tiet'!$D$7:$P$385,12,0)),"-")+IFERROR((VLOOKUP($E240,[6]Sheet1!$D$7:$P$382,12,0)),"-")+IFERROR((VLOOKUP($E240,[2]Sheet1!$D$7:$P$389,12,0)),"-")</f>
        <v>0</v>
      </c>
      <c r="Z240" s="490">
        <f>IFERROR((VLOOKUP($E240,'[5]Chi tiet'!$D$7:$P$385,13,0)),"-")+IFERROR((VLOOKUP($E240,[6]Sheet1!$D$7:$P$382,13,0)),"-")+IFERROR((VLOOKUP($E240,[2]Sheet1!$D$7:$P$389,13,0)),"-")</f>
        <v>1</v>
      </c>
      <c r="AA240" s="576" t="str">
        <f t="shared" si="208"/>
        <v>Tốt</v>
      </c>
      <c r="AB240" s="491"/>
      <c r="AC240" s="10" t="str">
        <f t="shared" si="251"/>
        <v>X</v>
      </c>
      <c r="AD240" s="10"/>
      <c r="AE240" s="82" t="str">
        <f t="shared" si="252"/>
        <v/>
      </c>
      <c r="AF240" s="82"/>
      <c r="AG240" s="10" t="str">
        <f t="shared" si="253"/>
        <v/>
      </c>
      <c r="AH240" s="82"/>
      <c r="AI240" s="10" t="str">
        <f t="shared" si="254"/>
        <v/>
      </c>
      <c r="AJ240" s="506"/>
      <c r="AK240" s="10" t="str">
        <f t="shared" si="255"/>
        <v/>
      </c>
      <c r="AL240" s="141"/>
      <c r="AM240" s="10" t="str">
        <f t="shared" si="256"/>
        <v/>
      </c>
      <c r="AN240" s="10"/>
      <c r="AO240" s="82" t="str">
        <f t="shared" si="257"/>
        <v>X</v>
      </c>
      <c r="AP240" s="82"/>
      <c r="AQ240" s="10" t="str">
        <f t="shared" si="258"/>
        <v/>
      </c>
      <c r="AR240" s="82"/>
      <c r="AS240" s="10" t="str">
        <f t="shared" si="259"/>
        <v/>
      </c>
      <c r="AT240" s="506"/>
      <c r="AU240" s="10" t="str">
        <f t="shared" si="260"/>
        <v/>
      </c>
      <c r="AV240" s="141"/>
      <c r="AW240" s="556"/>
      <c r="AX240" s="784"/>
    </row>
    <row r="241" spans="1:49" s="5" customFormat="1" ht="23.25" customHeight="1" x14ac:dyDescent="0.25">
      <c r="A241" s="29" t="s">
        <v>461</v>
      </c>
      <c r="B241" s="57" t="s">
        <v>236</v>
      </c>
      <c r="C241" s="53"/>
      <c r="D241" s="598"/>
      <c r="E241" s="598"/>
      <c r="F241" s="88"/>
      <c r="G241" s="88"/>
      <c r="H241" s="58"/>
      <c r="I241" s="54"/>
      <c r="J241" s="54"/>
      <c r="K241" s="156"/>
      <c r="L241" s="519"/>
      <c r="M241" s="163"/>
      <c r="N241" s="165"/>
      <c r="O241" s="165"/>
      <c r="P241" s="159"/>
      <c r="Q241" s="156"/>
      <c r="R241" s="135"/>
      <c r="S241" s="461" t="str">
        <f>IFERROR((VLOOKUP($E241,'[1]XET CUOI NAM'!$D$9:$AC$341,21,0)),"-")</f>
        <v>-</v>
      </c>
      <c r="T241" s="461" t="str">
        <f>IFERROR((VLOOKUP($E241,'[1]XET CUOI NAM'!$D$9:$AC$341,23,0)),"-")</f>
        <v>-</v>
      </c>
      <c r="U241" s="588">
        <f>IFERROR((VLOOKUP($E241,[2]Sheet1!$D$7:$P$389,8,0)),"-")</f>
        <v>4</v>
      </c>
      <c r="V241" s="490"/>
      <c r="W241" s="490"/>
      <c r="X241" s="682"/>
      <c r="Y241" s="490"/>
      <c r="Z241" s="490"/>
      <c r="AA241" s="576"/>
      <c r="AB241" s="491"/>
      <c r="AC241" s="30">
        <f>AC242</f>
        <v>11</v>
      </c>
      <c r="AD241" s="85">
        <f>AC241/($AC241+$AE241+$AG241+$AI241+$AK241)</f>
        <v>0.44</v>
      </c>
      <c r="AE241" s="30">
        <f>AE242</f>
        <v>13</v>
      </c>
      <c r="AF241" s="85">
        <f>AE241/($AC241+$AE241+$AG241+$AI241+$AK241)</f>
        <v>0.52</v>
      </c>
      <c r="AG241" s="30">
        <f>AG242</f>
        <v>1</v>
      </c>
      <c r="AH241" s="85">
        <f>AG241/($AC241+$AE241+$AG241+$AI241+$AK241)</f>
        <v>0.04</v>
      </c>
      <c r="AI241" s="30">
        <f>AI242</f>
        <v>0</v>
      </c>
      <c r="AJ241" s="85">
        <f>AI241/($AC241+$AE241+$AG241+$AI241+$AK241)</f>
        <v>0</v>
      </c>
      <c r="AK241" s="30">
        <f>AK242</f>
        <v>0</v>
      </c>
      <c r="AL241" s="85">
        <f>AK241/($AC241+$AE241+$AG241+$AI241+$AK241)</f>
        <v>0</v>
      </c>
      <c r="AM241" s="30">
        <f>AM242</f>
        <v>5</v>
      </c>
      <c r="AN241" s="85">
        <f>AM241/($AM241+$AO241+$AQ241+$AS241+$AU241)</f>
        <v>0.2</v>
      </c>
      <c r="AO241" s="30">
        <f>AO242</f>
        <v>17</v>
      </c>
      <c r="AP241" s="85">
        <f>AO241/($AM241+$AO241+$AQ241+$AS241+$AU241)</f>
        <v>0.68</v>
      </c>
      <c r="AQ241" s="30">
        <f>AQ242</f>
        <v>0</v>
      </c>
      <c r="AR241" s="85">
        <f>AQ241/($AM241+$AO241+$AQ241+$AS241+$AU241)</f>
        <v>0</v>
      </c>
      <c r="AS241" s="30">
        <f>AS242</f>
        <v>3</v>
      </c>
      <c r="AT241" s="85">
        <f>AS241/($AM241+$AO241+$AQ241+$AS241+$AU241)</f>
        <v>0.12</v>
      </c>
      <c r="AU241" s="30">
        <f>AU242</f>
        <v>0</v>
      </c>
      <c r="AV241" s="85">
        <f>AU241/($AM241+$AO241+$AQ241+$AS241+$AU241)</f>
        <v>0</v>
      </c>
      <c r="AW241" s="556"/>
    </row>
    <row r="242" spans="1:49" s="3" customFormat="1" ht="23.25" customHeight="1" x14ac:dyDescent="0.25">
      <c r="A242" s="74" t="s">
        <v>672</v>
      </c>
      <c r="B242" s="75" t="s">
        <v>23</v>
      </c>
      <c r="C242" s="76"/>
      <c r="D242" s="593"/>
      <c r="E242" s="593"/>
      <c r="F242" s="74"/>
      <c r="G242" s="77"/>
      <c r="H242" s="77"/>
      <c r="I242" s="77"/>
      <c r="J242" s="77"/>
      <c r="K242" s="77"/>
      <c r="L242" s="513"/>
      <c r="M242" s="160"/>
      <c r="N242" s="160"/>
      <c r="O242" s="160"/>
      <c r="P242" s="160"/>
      <c r="Q242" s="145"/>
      <c r="R242" s="135"/>
      <c r="S242" s="461" t="str">
        <f>IFERROR((VLOOKUP($E242,'[1]XET CUOI NAM'!$D$9:$AC$341,21,0)),"-")</f>
        <v>-</v>
      </c>
      <c r="T242" s="461" t="str">
        <f>IFERROR((VLOOKUP($E242,'[1]XET CUOI NAM'!$D$9:$AC$341,23,0)),"-")</f>
        <v>-</v>
      </c>
      <c r="U242" s="588">
        <f>IFERROR((VLOOKUP($E242,[2]Sheet1!$D$7:$P$389,8,0)),"-")</f>
        <v>4</v>
      </c>
      <c r="V242" s="490"/>
      <c r="W242" s="490"/>
      <c r="X242" s="682"/>
      <c r="Y242" s="490"/>
      <c r="Z242" s="490"/>
      <c r="AA242" s="576"/>
      <c r="AB242" s="491"/>
      <c r="AC242" s="78">
        <f>COUNTIF(AC243:AC267,"x")</f>
        <v>11</v>
      </c>
      <c r="AD242" s="84">
        <f>AC242/($AC242+$AE242+$AG242+$AI242+$AK242)</f>
        <v>0.44</v>
      </c>
      <c r="AE242" s="78">
        <f>COUNTIF(AE243:AE267,"x")</f>
        <v>13</v>
      </c>
      <c r="AF242" s="84">
        <f>AE242/($AC242+$AE242+$AG242+$AI242+$AK242)</f>
        <v>0.52</v>
      </c>
      <c r="AG242" s="78">
        <f>COUNTIF(AG243:AG267,"x")</f>
        <v>1</v>
      </c>
      <c r="AH242" s="84">
        <f>AG242/($AC242+$AE242+$AG242+$AI242+$AK242)</f>
        <v>0.04</v>
      </c>
      <c r="AI242" s="78">
        <f>COUNTIF(AI243:AI267,"x")</f>
        <v>0</v>
      </c>
      <c r="AJ242" s="84">
        <f>AI242/($AC242+$AE242+$AG242+$AI242+$AK242)</f>
        <v>0</v>
      </c>
      <c r="AK242" s="78">
        <f>COUNTIF(AK243:AK267,"x")</f>
        <v>0</v>
      </c>
      <c r="AL242" s="84">
        <f>AK242/($AC242+$AE242+$AG242+$AI242+$AK242)</f>
        <v>0</v>
      </c>
      <c r="AM242" s="78">
        <f>COUNTIF(AM243:AM267,"x")</f>
        <v>5</v>
      </c>
      <c r="AN242" s="84">
        <f>AM242/($AM242+$AO242+$AQ242+$AS242+$AU242)</f>
        <v>0.2</v>
      </c>
      <c r="AO242" s="78">
        <f>COUNTIF(AO243:AO267,"x")</f>
        <v>17</v>
      </c>
      <c r="AP242" s="84">
        <f>AO242/($AM242+$AO242+$AQ242+$AS242+$AU242)</f>
        <v>0.68</v>
      </c>
      <c r="AQ242" s="78">
        <f>COUNTIF(AQ243:AQ267,"x")</f>
        <v>0</v>
      </c>
      <c r="AR242" s="84">
        <f>AQ242/($AM242+$AO242+$AQ242+$AS242+$AU242)</f>
        <v>0</v>
      </c>
      <c r="AS242" s="78">
        <f>COUNTIF(AS243:AS267,"x")</f>
        <v>3</v>
      </c>
      <c r="AT242" s="84">
        <f>AS242/($AM242+$AO242+$AQ242+$AS242+$AU242)</f>
        <v>0.12</v>
      </c>
      <c r="AU242" s="78">
        <f>COUNTIF(AU243:AU267,"x")</f>
        <v>0</v>
      </c>
      <c r="AV242" s="84">
        <f>AU242/($AM242+$AO242+$AQ242+$AS242+$AU242)</f>
        <v>0</v>
      </c>
      <c r="AW242" s="10"/>
    </row>
    <row r="243" spans="1:49" s="3" customFormat="1" ht="51" customHeight="1" x14ac:dyDescent="0.25">
      <c r="A243" s="19">
        <v>1</v>
      </c>
      <c r="B243" s="59" t="s">
        <v>196</v>
      </c>
      <c r="C243" s="122" t="s">
        <v>197</v>
      </c>
      <c r="D243" s="130">
        <v>81000000899</v>
      </c>
      <c r="E243" s="226" t="s">
        <v>1034</v>
      </c>
      <c r="F243" s="137">
        <v>97</v>
      </c>
      <c r="G243" s="137">
        <v>36</v>
      </c>
      <c r="H243" s="137">
        <v>60</v>
      </c>
      <c r="I243" s="496"/>
      <c r="J243" s="496"/>
      <c r="K243" s="139">
        <f t="shared" ref="K243:K267" si="266">G243+H243+I243-J243</f>
        <v>96</v>
      </c>
      <c r="L243" s="514" t="str">
        <f t="shared" ref="L243:L246" si="267">IF(AND($K243&gt;=90,$K243&lt;=100),"Xuất sắc",IF(AND($K243&gt;=75,$K243&lt;90),"Tốt",IF(AND($K243&gt;=50,$K243&lt;75),"Hoàn thành",IF(AND($K243&lt;50,$K243&gt;0),"Không hoàn thành",IF($K243=0,"Không đánh giá","")))))</f>
        <v>Xuất sắc</v>
      </c>
      <c r="M243" s="130">
        <f t="shared" ref="M243:M267" si="268">G243</f>
        <v>36</v>
      </c>
      <c r="N243" s="586">
        <f>IF(ROUND(AVERAGE(VLOOKUP($S243,'Hệ số'!$B$5:$C$15,2,0),VLOOKUP($T243,'Hệ số'!$B$5:$C$15,2,0),VLOOKUP($U243,'Hệ số'!$B$5:$C$15,2,0)),1)&gt;=7.5,60,50)</f>
        <v>60</v>
      </c>
      <c r="O243" s="130">
        <f>IFERROR((VLOOKUP($E243,'[31]16.3-15.6 (total)  (2)'!$C$12:$F$138, 4,0)),"0")</f>
        <v>0</v>
      </c>
      <c r="P243" s="130"/>
      <c r="Q243" s="145">
        <f t="shared" ref="Q243:Q267" si="269">M243+N243+O243-P243</f>
        <v>96</v>
      </c>
      <c r="R243" s="135" t="str">
        <f t="shared" ref="R243:R267" si="270">IF(AND($Q243&gt;=90,$Q243&lt;=100),"Xuất sắc",IF(AND($Q243&gt;=75,$Q243&lt;90),"Tốt",IF(AND($Q243&gt;=50,$Q243&lt;75),"Hoàn thành",IF(AND($Q243&lt;50,$Q243&gt;0),"Không hoàn thành",IF($Q243=0,"Không đánh giá","")))))</f>
        <v>Xuất sắc</v>
      </c>
      <c r="S243" s="461" t="str">
        <f>IFERROR((VLOOKUP($E243,'[1]XET CUOI NAM'!$D$9:$AC$341,21,0)),"-")</f>
        <v>A1</v>
      </c>
      <c r="T243" s="461" t="str">
        <f>IFERROR((VLOOKUP($E243,'[1]XET CUOI NAM'!$D$9:$AC$341,23,0)),"-")</f>
        <v>A1</v>
      </c>
      <c r="U243" s="588" t="str">
        <f>IFERROR((VLOOKUP($E243,[2]Sheet1!$D$7:$P$389,8,0)),"-")</f>
        <v>A1</v>
      </c>
      <c r="V243" s="490">
        <f>COUNTIF(S243:U243,"B1")+COUNTIF(S243:U243,"B2")*2</f>
        <v>0</v>
      </c>
      <c r="W243" s="490">
        <f>+COUNTIF(S243:U243,"C*")+COUNTIF(S243:U243,"D")</f>
        <v>0</v>
      </c>
      <c r="X243" s="682">
        <f t="shared" ref="X243" si="271">SUM(Y243:Z243)</f>
        <v>14</v>
      </c>
      <c r="Y243" s="490">
        <f>IFERROR((VLOOKUP($E243,'[5]Chi tiet'!$D$7:$P$385,12,0)),"-")+IFERROR((VLOOKUP($E243,[6]Sheet1!$D$7:$P$382,12,0)),"-")+IFERROR((VLOOKUP($E243,[2]Sheet1!$D$7:$P$389,12,0)),"-")</f>
        <v>10</v>
      </c>
      <c r="Z243" s="490">
        <f>IFERROR((VLOOKUP($E243,'[5]Chi tiet'!$D$7:$P$385,13,0)),"-")+IFERROR((VLOOKUP($E243,[6]Sheet1!$D$7:$P$382,13,0)),"-")+IFERROR((VLOOKUP($E243,[2]Sheet1!$D$7:$P$389,13,0)),"-")</f>
        <v>4</v>
      </c>
      <c r="AA243" s="576" t="str">
        <f t="shared" si="208"/>
        <v>Xuất sắc</v>
      </c>
      <c r="AB243" s="537"/>
      <c r="AC243" s="10" t="str">
        <f t="shared" ref="AC243:AC267" si="272">IF($L243="Xuất sắc","X","")</f>
        <v>X</v>
      </c>
      <c r="AD243" s="10"/>
      <c r="AE243" s="82" t="str">
        <f t="shared" ref="AE243:AE267" si="273">IF($L243="Tốt","X","")</f>
        <v/>
      </c>
      <c r="AF243" s="82"/>
      <c r="AG243" s="10" t="str">
        <f t="shared" ref="AG243:AG267" si="274">IF($L243="Hoàn thành","X","")</f>
        <v/>
      </c>
      <c r="AH243" s="82"/>
      <c r="AI243" s="10" t="str">
        <f t="shared" ref="AI243:AI267" si="275">IF($L243="Không hoàn thành","X","")</f>
        <v/>
      </c>
      <c r="AJ243" s="506"/>
      <c r="AK243" s="10" t="str">
        <f t="shared" ref="AK243:AK267" si="276">IF($L243="Không đánh giá","X","")</f>
        <v/>
      </c>
      <c r="AL243" s="141"/>
      <c r="AM243" s="10" t="str">
        <f t="shared" ref="AM243:AM267" si="277">IF($AA243="Xuất sắc","X","")</f>
        <v>X</v>
      </c>
      <c r="AN243" s="10"/>
      <c r="AO243" s="82" t="str">
        <f t="shared" ref="AO243:AO267" si="278">IF($AA243="Tốt","X","")</f>
        <v/>
      </c>
      <c r="AP243" s="82"/>
      <c r="AQ243" s="10" t="str">
        <f t="shared" ref="AQ243:AQ267" si="279">IF($AA243="Hoàn thành","X","")</f>
        <v/>
      </c>
      <c r="AR243" s="82"/>
      <c r="AS243" s="10" t="str">
        <f t="shared" ref="AS243:AS267" si="280">IF($AA243="Không hoàn thành","X","")</f>
        <v/>
      </c>
      <c r="AT243" s="506"/>
      <c r="AU243" s="10" t="str">
        <f t="shared" ref="AU243:AU267" si="281">IF($AA243="Không đánh giá","X","")</f>
        <v/>
      </c>
      <c r="AV243" s="141"/>
      <c r="AW243" s="72" t="s">
        <v>827</v>
      </c>
    </row>
    <row r="244" spans="1:49" s="3" customFormat="1" ht="23.25" customHeight="1" x14ac:dyDescent="0.25">
      <c r="A244" s="19">
        <v>2</v>
      </c>
      <c r="B244" s="60" t="s">
        <v>198</v>
      </c>
      <c r="C244" s="123" t="s">
        <v>199</v>
      </c>
      <c r="D244" s="130">
        <v>11100082750</v>
      </c>
      <c r="E244" s="226" t="s">
        <v>1035</v>
      </c>
      <c r="F244" s="137">
        <v>93</v>
      </c>
      <c r="G244" s="137">
        <v>34</v>
      </c>
      <c r="H244" s="137">
        <v>50</v>
      </c>
      <c r="I244" s="496"/>
      <c r="J244" s="496"/>
      <c r="K244" s="139">
        <f t="shared" si="266"/>
        <v>84</v>
      </c>
      <c r="L244" s="514" t="str">
        <f t="shared" si="267"/>
        <v>Tốt</v>
      </c>
      <c r="M244" s="130">
        <f t="shared" si="268"/>
        <v>34</v>
      </c>
      <c r="N244" s="586">
        <f>IF(ROUND(AVERAGE(VLOOKUP($S244,'Hệ số'!$B$5:$C$15,2,0),VLOOKUP($T244,'Hệ số'!$B$5:$C$15,2,0),VLOOKUP($U244,'Hệ số'!$B$5:$C$15,2,0)),1)&gt;=7.5,60,50)</f>
        <v>50</v>
      </c>
      <c r="O244" s="130">
        <f>IFERROR((VLOOKUP($E244,'[31]16.3-15.6 (total)  (2)'!$C$12:$F$138, 4,0)),"0")</f>
        <v>0.5</v>
      </c>
      <c r="P244" s="130"/>
      <c r="Q244" s="145">
        <f t="shared" si="269"/>
        <v>84.5</v>
      </c>
      <c r="R244" s="135" t="str">
        <f t="shared" si="270"/>
        <v>Tốt</v>
      </c>
      <c r="S244" s="461" t="str">
        <f>IFERROR((VLOOKUP($E244,'[1]XET CUOI NAM'!$D$9:$AC$341,21,0)),"-")</f>
        <v>A4</v>
      </c>
      <c r="T244" s="461" t="str">
        <f>IFERROR((VLOOKUP($E244,'[1]XET CUOI NAM'!$D$9:$AC$341,23,0)),"-")</f>
        <v>A4</v>
      </c>
      <c r="U244" s="588" t="str">
        <f>IFERROR((VLOOKUP($E244,[2]Sheet1!$D$7:$P$389,8,0)),"-")</f>
        <v>A4</v>
      </c>
      <c r="V244" s="490">
        <f t="shared" ref="V244:V267" si="282">COUNTIF(S244:U244,"B1")+COUNTIF(S244:U244,"B2")*2</f>
        <v>0</v>
      </c>
      <c r="W244" s="490">
        <f t="shared" ref="W244:W267" si="283">+COUNTIF(S244:U244,"C*")+COUNTIF(S244:U244,"D")</f>
        <v>0</v>
      </c>
      <c r="X244" s="682">
        <f t="shared" ref="X244:X267" si="284">SUM(Y244:Z244)</f>
        <v>2</v>
      </c>
      <c r="Y244" s="490">
        <f>IFERROR((VLOOKUP($E244,'[5]Chi tiet'!$D$7:$P$385,12,0)),"-")+IFERROR((VLOOKUP($E244,[6]Sheet1!$D$7:$P$382,12,0)),"-")+IFERROR((VLOOKUP($E244,[2]Sheet1!$D$7:$P$389,12,0)),"-")</f>
        <v>0</v>
      </c>
      <c r="Z244" s="490">
        <f>IFERROR((VLOOKUP($E244,'[5]Chi tiet'!$D$7:$P$385,13,0)),"-")+IFERROR((VLOOKUP($E244,[6]Sheet1!$D$7:$P$382,13,0)),"-")+IFERROR((VLOOKUP($E244,[2]Sheet1!$D$7:$P$389,13,0)),"-")</f>
        <v>2</v>
      </c>
      <c r="AA244" s="576" t="str">
        <f t="shared" si="208"/>
        <v>Tốt</v>
      </c>
      <c r="AB244" s="491"/>
      <c r="AC244" s="10" t="str">
        <f t="shared" si="272"/>
        <v/>
      </c>
      <c r="AD244" s="10"/>
      <c r="AE244" s="82" t="str">
        <f t="shared" si="273"/>
        <v>X</v>
      </c>
      <c r="AF244" s="82"/>
      <c r="AG244" s="10" t="str">
        <f t="shared" si="274"/>
        <v/>
      </c>
      <c r="AH244" s="82"/>
      <c r="AI244" s="10" t="str">
        <f t="shared" si="275"/>
        <v/>
      </c>
      <c r="AJ244" s="506"/>
      <c r="AK244" s="10" t="str">
        <f t="shared" si="276"/>
        <v/>
      </c>
      <c r="AL244" s="141"/>
      <c r="AM244" s="10" t="str">
        <f t="shared" si="277"/>
        <v/>
      </c>
      <c r="AN244" s="10"/>
      <c r="AO244" s="82" t="str">
        <f t="shared" si="278"/>
        <v>X</v>
      </c>
      <c r="AP244" s="82"/>
      <c r="AQ244" s="10" t="str">
        <f t="shared" si="279"/>
        <v/>
      </c>
      <c r="AR244" s="82"/>
      <c r="AS244" s="10" t="str">
        <f t="shared" si="280"/>
        <v/>
      </c>
      <c r="AT244" s="506"/>
      <c r="AU244" s="10" t="str">
        <f t="shared" si="281"/>
        <v/>
      </c>
      <c r="AV244" s="141"/>
      <c r="AW244" s="10"/>
    </row>
    <row r="245" spans="1:49" s="3" customFormat="1" ht="23.25" customHeight="1" x14ac:dyDescent="0.25">
      <c r="A245" s="19">
        <v>3</v>
      </c>
      <c r="B245" s="60" t="s">
        <v>28</v>
      </c>
      <c r="C245" s="123" t="s">
        <v>200</v>
      </c>
      <c r="D245" s="130">
        <v>11100119656</v>
      </c>
      <c r="E245" s="226" t="s">
        <v>1036</v>
      </c>
      <c r="F245" s="137">
        <v>97</v>
      </c>
      <c r="G245" s="137">
        <v>37</v>
      </c>
      <c r="H245" s="137">
        <v>60</v>
      </c>
      <c r="I245" s="496"/>
      <c r="J245" s="496"/>
      <c r="K245" s="139">
        <f t="shared" si="266"/>
        <v>97</v>
      </c>
      <c r="L245" s="514" t="str">
        <f t="shared" si="267"/>
        <v>Xuất sắc</v>
      </c>
      <c r="M245" s="130">
        <f t="shared" si="268"/>
        <v>37</v>
      </c>
      <c r="N245" s="586">
        <f>IF(ROUND(AVERAGE(VLOOKUP($S245,'Hệ số'!$B$5:$C$15,2,0),VLOOKUP($T245,'Hệ số'!$B$5:$C$15,2,0),VLOOKUP($U245,'Hệ số'!$B$5:$C$15,2,0)),1)&gt;=7.5,60,50)</f>
        <v>60</v>
      </c>
      <c r="O245" s="130" t="str">
        <f>IFERROR((VLOOKUP($E245,'[31]16.3-15.6 (total)  (2)'!$C$12:$F$138, 4,0)),"0")</f>
        <v>0</v>
      </c>
      <c r="P245" s="130"/>
      <c r="Q245" s="145">
        <f t="shared" si="269"/>
        <v>97</v>
      </c>
      <c r="R245" s="135" t="str">
        <f t="shared" si="270"/>
        <v>Xuất sắc</v>
      </c>
      <c r="S245" s="461" t="str">
        <f>IFERROR((VLOOKUP($E245,'[1]XET CUOI NAM'!$D$9:$AC$341,21,0)),"-")</f>
        <v>A2</v>
      </c>
      <c r="T245" s="461" t="str">
        <f>IFERROR((VLOOKUP($E245,'[1]XET CUOI NAM'!$D$9:$AC$341,23,0)),"-")</f>
        <v>A3</v>
      </c>
      <c r="U245" s="588" t="str">
        <f>IFERROR((VLOOKUP($E245,[2]Sheet1!$D$7:$P$389,8,0)),"-")</f>
        <v>A3</v>
      </c>
      <c r="V245" s="490">
        <f t="shared" si="282"/>
        <v>0</v>
      </c>
      <c r="W245" s="490">
        <f t="shared" si="283"/>
        <v>0</v>
      </c>
      <c r="X245" s="682">
        <f t="shared" si="284"/>
        <v>6</v>
      </c>
      <c r="Y245" s="490">
        <f>IFERROR((VLOOKUP($E245,'[5]Chi tiet'!$D$7:$P$385,12,0)),"-")+IFERROR((VLOOKUP($E245,[6]Sheet1!$D$7:$P$382,12,0)),"-")+IFERROR((VLOOKUP($E245,[2]Sheet1!$D$7:$P$389,12,0)),"-")</f>
        <v>4</v>
      </c>
      <c r="Z245" s="490">
        <f>IFERROR((VLOOKUP($E245,'[5]Chi tiet'!$D$7:$P$385,13,0)),"-")+IFERROR((VLOOKUP($E245,[6]Sheet1!$D$7:$P$382,13,0)),"-")+IFERROR((VLOOKUP($E245,[2]Sheet1!$D$7:$P$389,13,0)),"-")</f>
        <v>2</v>
      </c>
      <c r="AA245" s="576" t="str">
        <f t="shared" si="208"/>
        <v>Xuất sắc</v>
      </c>
      <c r="AB245" s="491"/>
      <c r="AC245" s="10" t="str">
        <f t="shared" si="272"/>
        <v>X</v>
      </c>
      <c r="AD245" s="10"/>
      <c r="AE245" s="82" t="str">
        <f t="shared" si="273"/>
        <v/>
      </c>
      <c r="AF245" s="82"/>
      <c r="AG245" s="10" t="str">
        <f t="shared" si="274"/>
        <v/>
      </c>
      <c r="AH245" s="82"/>
      <c r="AI245" s="10" t="str">
        <f t="shared" si="275"/>
        <v/>
      </c>
      <c r="AJ245" s="506"/>
      <c r="AK245" s="10" t="str">
        <f t="shared" si="276"/>
        <v/>
      </c>
      <c r="AL245" s="141"/>
      <c r="AM245" s="10" t="str">
        <f t="shared" si="277"/>
        <v>X</v>
      </c>
      <c r="AN245" s="10"/>
      <c r="AO245" s="82" t="str">
        <f t="shared" si="278"/>
        <v/>
      </c>
      <c r="AP245" s="82"/>
      <c r="AQ245" s="10" t="str">
        <f t="shared" si="279"/>
        <v/>
      </c>
      <c r="AR245" s="82"/>
      <c r="AS245" s="10" t="str">
        <f t="shared" si="280"/>
        <v/>
      </c>
      <c r="AT245" s="506"/>
      <c r="AU245" s="10" t="str">
        <f t="shared" si="281"/>
        <v/>
      </c>
      <c r="AV245" s="141"/>
      <c r="AW245" s="10" t="s">
        <v>826</v>
      </c>
    </row>
    <row r="246" spans="1:49" s="3" customFormat="1" ht="45" customHeight="1" x14ac:dyDescent="0.25">
      <c r="A246" s="19">
        <v>4</v>
      </c>
      <c r="B246" s="59" t="s">
        <v>201</v>
      </c>
      <c r="C246" s="122" t="s">
        <v>202</v>
      </c>
      <c r="D246" s="130">
        <v>11100096269</v>
      </c>
      <c r="E246" s="226" t="s">
        <v>1037</v>
      </c>
      <c r="F246" s="137">
        <v>93</v>
      </c>
      <c r="G246" s="137">
        <v>34</v>
      </c>
      <c r="H246" s="137">
        <v>50</v>
      </c>
      <c r="I246" s="496"/>
      <c r="J246" s="496"/>
      <c r="K246" s="139">
        <f t="shared" si="266"/>
        <v>84</v>
      </c>
      <c r="L246" s="514" t="str">
        <f t="shared" si="267"/>
        <v>Tốt</v>
      </c>
      <c r="M246" s="130">
        <f t="shared" si="268"/>
        <v>34</v>
      </c>
      <c r="N246" s="586">
        <f>IF(ROUND(AVERAGE(VLOOKUP($S246,'Hệ số'!$B$5:$C$15,2,0),VLOOKUP($T246,'Hệ số'!$B$5:$C$15,2,0),VLOOKUP($U246,'Hệ số'!$B$5:$C$15,2,0)),1)&gt;=7.5,60,50)</f>
        <v>50</v>
      </c>
      <c r="O246" s="130" t="str">
        <f>IFERROR((VLOOKUP($E246,'[31]16.3-15.6 (total)  (2)'!$C$12:$F$138, 4,0)),"0")</f>
        <v>0</v>
      </c>
      <c r="P246" s="130"/>
      <c r="Q246" s="145">
        <f t="shared" si="269"/>
        <v>84</v>
      </c>
      <c r="R246" s="135" t="str">
        <f t="shared" si="270"/>
        <v>Tốt</v>
      </c>
      <c r="S246" s="461" t="str">
        <f>IFERROR((VLOOKUP($E246,'[1]XET CUOI NAM'!$D$9:$AC$341,21,0)),"-")</f>
        <v>A4</v>
      </c>
      <c r="T246" s="461" t="str">
        <f>IFERROR((VLOOKUP($E246,'[1]XET CUOI NAM'!$D$9:$AC$341,23,0)),"-")</f>
        <v>A4</v>
      </c>
      <c r="U246" s="588" t="str">
        <f>IFERROR((VLOOKUP($E246,[2]Sheet1!$D$7:$P$389,8,0)),"-")</f>
        <v>A4</v>
      </c>
      <c r="V246" s="490">
        <f t="shared" si="282"/>
        <v>0</v>
      </c>
      <c r="W246" s="490">
        <f t="shared" si="283"/>
        <v>0</v>
      </c>
      <c r="X246" s="682">
        <f t="shared" si="284"/>
        <v>1</v>
      </c>
      <c r="Y246" s="490">
        <f>IFERROR((VLOOKUP($E246,'[5]Chi tiet'!$D$7:$P$385,12,0)),"-")+IFERROR((VLOOKUP($E246,[6]Sheet1!$D$7:$P$382,12,0)),"-")+IFERROR((VLOOKUP($E246,[2]Sheet1!$D$7:$P$389,12,0)),"-")</f>
        <v>0</v>
      </c>
      <c r="Z246" s="490">
        <f>IFERROR((VLOOKUP($E246,'[5]Chi tiet'!$D$7:$P$385,13,0)),"-")+IFERROR((VLOOKUP($E246,[6]Sheet1!$D$7:$P$382,13,0)),"-")+IFERROR((VLOOKUP($E246,[2]Sheet1!$D$7:$P$389,13,0)),"-")</f>
        <v>1</v>
      </c>
      <c r="AA246" s="576" t="str">
        <f t="shared" si="208"/>
        <v>Tốt</v>
      </c>
      <c r="AB246" s="491"/>
      <c r="AC246" s="10" t="str">
        <f t="shared" si="272"/>
        <v/>
      </c>
      <c r="AD246" s="10"/>
      <c r="AE246" s="82" t="str">
        <f t="shared" si="273"/>
        <v>X</v>
      </c>
      <c r="AF246" s="82"/>
      <c r="AG246" s="10" t="str">
        <f t="shared" si="274"/>
        <v/>
      </c>
      <c r="AH246" s="82"/>
      <c r="AI246" s="10" t="str">
        <f t="shared" si="275"/>
        <v/>
      </c>
      <c r="AJ246" s="506"/>
      <c r="AK246" s="10" t="str">
        <f t="shared" si="276"/>
        <v/>
      </c>
      <c r="AL246" s="141"/>
      <c r="AM246" s="10" t="str">
        <f t="shared" si="277"/>
        <v/>
      </c>
      <c r="AN246" s="10"/>
      <c r="AO246" s="82" t="str">
        <f t="shared" si="278"/>
        <v>X</v>
      </c>
      <c r="AP246" s="82"/>
      <c r="AQ246" s="10" t="str">
        <f t="shared" si="279"/>
        <v/>
      </c>
      <c r="AR246" s="82"/>
      <c r="AS246" s="10" t="str">
        <f t="shared" si="280"/>
        <v/>
      </c>
      <c r="AT246" s="506"/>
      <c r="AU246" s="10" t="str">
        <f t="shared" si="281"/>
        <v/>
      </c>
      <c r="AV246" s="141"/>
      <c r="AW246" s="10"/>
    </row>
    <row r="247" spans="1:49" s="3" customFormat="1" ht="51.75" customHeight="1" x14ac:dyDescent="0.25">
      <c r="A247" s="19">
        <v>5</v>
      </c>
      <c r="B247" s="60" t="s">
        <v>28</v>
      </c>
      <c r="C247" s="123" t="s">
        <v>203</v>
      </c>
      <c r="D247" s="130">
        <v>11100109469</v>
      </c>
      <c r="E247" s="226" t="s">
        <v>1038</v>
      </c>
      <c r="F247" s="137">
        <v>96</v>
      </c>
      <c r="G247" s="137">
        <v>37</v>
      </c>
      <c r="H247" s="137">
        <v>60</v>
      </c>
      <c r="I247" s="496"/>
      <c r="J247" s="496"/>
      <c r="K247" s="139">
        <f t="shared" si="266"/>
        <v>97</v>
      </c>
      <c r="L247" s="514" t="s">
        <v>686</v>
      </c>
      <c r="M247" s="130">
        <f t="shared" si="268"/>
        <v>37</v>
      </c>
      <c r="N247" s="586">
        <f>IF(ROUND(AVERAGE(VLOOKUP($S247,'Hệ số'!$B$5:$C$15,2,0),VLOOKUP($T247,'Hệ số'!$B$5:$C$15,2,0),VLOOKUP($U247,'Hệ số'!$B$5:$C$15,2,0)),1)&gt;=7.5,60,50)</f>
        <v>60</v>
      </c>
      <c r="O247" s="130">
        <f>IFERROR((VLOOKUP($E247,'[31]16.3-15.6 (total)  (2)'!$C$12:$F$138, 4,0)),"0")</f>
        <v>0</v>
      </c>
      <c r="P247" s="130"/>
      <c r="Q247" s="145">
        <f t="shared" si="269"/>
        <v>97</v>
      </c>
      <c r="R247" s="135" t="str">
        <f t="shared" si="270"/>
        <v>Xuất sắc</v>
      </c>
      <c r="S247" s="461" t="str">
        <f>IFERROR((VLOOKUP($E247,'[1]XET CUOI NAM'!$D$9:$AC$341,21,0)),"-")</f>
        <v>A2</v>
      </c>
      <c r="T247" s="461" t="str">
        <f>IFERROR((VLOOKUP($E247,'[1]XET CUOI NAM'!$D$9:$AC$341,23,0)),"-")</f>
        <v>A3</v>
      </c>
      <c r="U247" s="588" t="str">
        <f>IFERROR((VLOOKUP($E247,[2]Sheet1!$D$7:$P$389,8,0)),"-")</f>
        <v>A3</v>
      </c>
      <c r="V247" s="490">
        <f t="shared" si="282"/>
        <v>0</v>
      </c>
      <c r="W247" s="490">
        <f t="shared" si="283"/>
        <v>0</v>
      </c>
      <c r="X247" s="682">
        <f t="shared" si="284"/>
        <v>5</v>
      </c>
      <c r="Y247" s="490">
        <f>IFERROR((VLOOKUP($E247,'[5]Chi tiet'!$D$7:$P$385,12,0)),"-")+IFERROR((VLOOKUP($E247,[6]Sheet1!$D$7:$P$382,12,0)),"-")+IFERROR((VLOOKUP($E247,[2]Sheet1!$D$7:$P$389,12,0)),"-")</f>
        <v>3</v>
      </c>
      <c r="Z247" s="490">
        <f>IFERROR((VLOOKUP($E247,'[5]Chi tiet'!$D$7:$P$385,13,0)),"-")+IFERROR((VLOOKUP($E247,[6]Sheet1!$D$7:$P$382,13,0)),"-")+IFERROR((VLOOKUP($E247,[2]Sheet1!$D$7:$P$389,13,0)),"-")</f>
        <v>2</v>
      </c>
      <c r="AA247" s="576" t="s">
        <v>686</v>
      </c>
      <c r="AB247" s="491"/>
      <c r="AC247" s="10" t="str">
        <f t="shared" si="272"/>
        <v/>
      </c>
      <c r="AD247" s="10"/>
      <c r="AE247" s="82" t="str">
        <f t="shared" si="273"/>
        <v>X</v>
      </c>
      <c r="AF247" s="82"/>
      <c r="AG247" s="10" t="str">
        <f t="shared" si="274"/>
        <v/>
      </c>
      <c r="AH247" s="82"/>
      <c r="AI247" s="10" t="str">
        <f t="shared" si="275"/>
        <v/>
      </c>
      <c r="AJ247" s="506"/>
      <c r="AK247" s="10" t="str">
        <f t="shared" si="276"/>
        <v/>
      </c>
      <c r="AL247" s="141"/>
      <c r="AM247" s="10" t="str">
        <f t="shared" si="277"/>
        <v/>
      </c>
      <c r="AN247" s="10"/>
      <c r="AO247" s="82" t="str">
        <f t="shared" si="278"/>
        <v>X</v>
      </c>
      <c r="AP247" s="82"/>
      <c r="AQ247" s="10" t="str">
        <f t="shared" si="279"/>
        <v/>
      </c>
      <c r="AR247" s="82"/>
      <c r="AS247" s="10" t="str">
        <f t="shared" si="280"/>
        <v/>
      </c>
      <c r="AT247" s="506"/>
      <c r="AU247" s="10" t="str">
        <f t="shared" si="281"/>
        <v/>
      </c>
      <c r="AV247" s="141"/>
      <c r="AW247" s="10" t="s">
        <v>826</v>
      </c>
    </row>
    <row r="248" spans="1:49" s="62" customFormat="1" ht="42.75" customHeight="1" x14ac:dyDescent="0.25">
      <c r="A248" s="807">
        <v>6</v>
      </c>
      <c r="B248" s="500" t="s">
        <v>204</v>
      </c>
      <c r="C248" s="501" t="s">
        <v>148</v>
      </c>
      <c r="D248" s="130">
        <v>11100096278</v>
      </c>
      <c r="E248" s="226" t="s">
        <v>1039</v>
      </c>
      <c r="F248" s="137">
        <v>90</v>
      </c>
      <c r="G248" s="137">
        <v>34</v>
      </c>
      <c r="H248" s="137">
        <v>50</v>
      </c>
      <c r="I248" s="496"/>
      <c r="J248" s="502"/>
      <c r="K248" s="139">
        <f t="shared" si="266"/>
        <v>84</v>
      </c>
      <c r="L248" s="514" t="str">
        <f t="shared" ref="L248:L267" si="285">IF(AND($K248&gt;=90,$K248&lt;=100),"Xuất sắc",IF(AND($K248&gt;=75,$K248&lt;90),"Tốt",IF(AND($K248&gt;=50,$K248&lt;75),"Hoàn thành",IF(AND($K248&lt;50,$K248&gt;0),"Không hoàn thành",IF($K248=0,"Không đánh giá","")))))</f>
        <v>Tốt</v>
      </c>
      <c r="M248" s="130">
        <f t="shared" si="268"/>
        <v>34</v>
      </c>
      <c r="N248" s="586">
        <f>IF(ROUND(AVERAGE(VLOOKUP($S248,'Hệ số'!$B$5:$C$15,2,0),VLOOKUP($T248,'Hệ số'!$B$5:$C$15,2,0),VLOOKUP($U248,'Hệ số'!$B$5:$C$15,2,0)),1)&gt;=7.5,60,50)</f>
        <v>50</v>
      </c>
      <c r="O248" s="130" t="str">
        <f>IFERROR((VLOOKUP($E248,'[31]16.3-15.6 (total)  (2)'!$C$12:$F$138, 4,0)),"0")</f>
        <v>0</v>
      </c>
      <c r="P248" s="130"/>
      <c r="Q248" s="145">
        <f>M248+N248+O248-P248</f>
        <v>84</v>
      </c>
      <c r="R248" s="135" t="str">
        <f t="shared" si="270"/>
        <v>Tốt</v>
      </c>
      <c r="S248" s="461" t="str">
        <f>IFERROR((VLOOKUP($E248,'[1]XET CUOI NAM'!$D$9:$AC$341,21,0)),"-")</f>
        <v>D</v>
      </c>
      <c r="T248" s="461" t="str">
        <f>IFERROR((VLOOKUP($E248,'[1]XET CUOI NAM'!$D$9:$AC$341,23,0)),"-")</f>
        <v>A4</v>
      </c>
      <c r="U248" s="588" t="str">
        <f>IFERROR((VLOOKUP($E248,[2]Sheet1!$D$7:$P$389,8,0)),"-")</f>
        <v>A4</v>
      </c>
      <c r="V248" s="490">
        <f t="shared" si="282"/>
        <v>0</v>
      </c>
      <c r="W248" s="490">
        <f t="shared" si="283"/>
        <v>1</v>
      </c>
      <c r="X248" s="682">
        <f t="shared" si="284"/>
        <v>1</v>
      </c>
      <c r="Y248" s="490">
        <f>IFERROR((VLOOKUP($E248,'[5]Chi tiet'!$D$7:$P$385,12,0)),"-")+IFERROR((VLOOKUP($E248,[6]Sheet1!$D$7:$P$382,12,0)),"-")+IFERROR((VLOOKUP($E248,[2]Sheet1!$D$7:$P$389,12,0)),"-")</f>
        <v>0</v>
      </c>
      <c r="Z248" s="490">
        <f>IFERROR((VLOOKUP($E248,'[5]Chi tiet'!$D$7:$P$385,13,0)),"-")+IFERROR((VLOOKUP($E248,[6]Sheet1!$D$7:$P$382,13,0)),"-")+IFERROR((VLOOKUP($E248,[2]Sheet1!$D$7:$P$389,13,0)),"-")</f>
        <v>1</v>
      </c>
      <c r="AA248" s="576" t="str">
        <f t="shared" si="208"/>
        <v>Không hoàn thành</v>
      </c>
      <c r="AB248" s="491" t="s">
        <v>1581</v>
      </c>
      <c r="AC248" s="10" t="str">
        <f t="shared" si="272"/>
        <v/>
      </c>
      <c r="AD248" s="10"/>
      <c r="AE248" s="82" t="str">
        <f t="shared" si="273"/>
        <v>X</v>
      </c>
      <c r="AF248" s="82"/>
      <c r="AG248" s="10" t="str">
        <f t="shared" si="274"/>
        <v/>
      </c>
      <c r="AH248" s="82"/>
      <c r="AI248" s="10" t="str">
        <f t="shared" si="275"/>
        <v/>
      </c>
      <c r="AJ248" s="506"/>
      <c r="AK248" s="10" t="str">
        <f t="shared" si="276"/>
        <v/>
      </c>
      <c r="AL248" s="141"/>
      <c r="AM248" s="10" t="str">
        <f t="shared" si="277"/>
        <v/>
      </c>
      <c r="AN248" s="10"/>
      <c r="AO248" s="82" t="str">
        <f t="shared" si="278"/>
        <v/>
      </c>
      <c r="AP248" s="82"/>
      <c r="AQ248" s="10" t="str">
        <f t="shared" si="279"/>
        <v/>
      </c>
      <c r="AR248" s="82"/>
      <c r="AS248" s="10" t="str">
        <f t="shared" si="280"/>
        <v>X</v>
      </c>
      <c r="AT248" s="506"/>
      <c r="AU248" s="10" t="str">
        <f t="shared" si="281"/>
        <v/>
      </c>
      <c r="AV248" s="141"/>
      <c r="AW248" s="72"/>
    </row>
    <row r="249" spans="1:49" s="62" customFormat="1" ht="27" customHeight="1" x14ac:dyDescent="0.25">
      <c r="A249" s="674">
        <v>7</v>
      </c>
      <c r="B249" s="500" t="s">
        <v>205</v>
      </c>
      <c r="C249" s="501" t="s">
        <v>148</v>
      </c>
      <c r="D249" s="130">
        <v>81000000898</v>
      </c>
      <c r="E249" s="226" t="s">
        <v>1040</v>
      </c>
      <c r="F249" s="137">
        <v>86</v>
      </c>
      <c r="G249" s="137">
        <v>35</v>
      </c>
      <c r="H249" s="137">
        <v>50</v>
      </c>
      <c r="I249" s="496"/>
      <c r="J249" s="502"/>
      <c r="K249" s="139">
        <f t="shared" si="266"/>
        <v>85</v>
      </c>
      <c r="L249" s="514" t="str">
        <f t="shared" si="285"/>
        <v>Tốt</v>
      </c>
      <c r="M249" s="130">
        <f t="shared" si="268"/>
        <v>35</v>
      </c>
      <c r="N249" s="586">
        <f>IF(ROUND(AVERAGE(VLOOKUP($S249,'Hệ số'!$B$5:$C$15,2,0),VLOOKUP($T249,'Hệ số'!$B$5:$C$15,2,0),VLOOKUP($U249,'Hệ số'!$B$5:$C$15,2,0)),1)&gt;=7.5,60,50)</f>
        <v>50</v>
      </c>
      <c r="O249" s="130" t="str">
        <f>IFERROR((VLOOKUP($E249,'[31]16.3-15.6 (total)  (2)'!$C$12:$F$138, 4,0)),"0")</f>
        <v>0</v>
      </c>
      <c r="P249" s="130"/>
      <c r="Q249" s="145">
        <f t="shared" si="269"/>
        <v>85</v>
      </c>
      <c r="R249" s="135" t="str">
        <f t="shared" si="270"/>
        <v>Tốt</v>
      </c>
      <c r="S249" s="461" t="str">
        <f>IFERROR((VLOOKUP($E249,'[1]XET CUOI NAM'!$D$9:$AC$341,21,0)),"-")</f>
        <v>A4</v>
      </c>
      <c r="T249" s="461" t="str">
        <f>IFERROR((VLOOKUP($E249,'[1]XET CUOI NAM'!$D$9:$AC$341,23,0)),"-")</f>
        <v>A4</v>
      </c>
      <c r="U249" s="588" t="str">
        <f>IFERROR((VLOOKUP($E249,[2]Sheet1!$D$7:$P$389,8,0)),"-")</f>
        <v>A4</v>
      </c>
      <c r="V249" s="490">
        <f t="shared" si="282"/>
        <v>0</v>
      </c>
      <c r="W249" s="490">
        <f t="shared" si="283"/>
        <v>0</v>
      </c>
      <c r="X249" s="682">
        <f t="shared" si="284"/>
        <v>2</v>
      </c>
      <c r="Y249" s="490">
        <f>IFERROR((VLOOKUP($E249,'[5]Chi tiet'!$D$7:$P$385,12,0)),"-")+IFERROR((VLOOKUP($E249,[6]Sheet1!$D$7:$P$382,12,0)),"-")+IFERROR((VLOOKUP($E249,[2]Sheet1!$D$7:$P$389,12,0)),"-")</f>
        <v>0</v>
      </c>
      <c r="Z249" s="490">
        <f>IFERROR((VLOOKUP($E249,'[5]Chi tiet'!$D$7:$P$385,13,0)),"-")+IFERROR((VLOOKUP($E249,[6]Sheet1!$D$7:$P$382,13,0)),"-")+IFERROR((VLOOKUP($E249,[2]Sheet1!$D$7:$P$389,13,0)),"-")</f>
        <v>2</v>
      </c>
      <c r="AA249" s="576" t="str">
        <f t="shared" si="208"/>
        <v>Tốt</v>
      </c>
      <c r="AB249" s="491" t="s">
        <v>1575</v>
      </c>
      <c r="AC249" s="10" t="str">
        <f t="shared" si="272"/>
        <v/>
      </c>
      <c r="AD249" s="10"/>
      <c r="AE249" s="82" t="str">
        <f t="shared" si="273"/>
        <v>X</v>
      </c>
      <c r="AF249" s="82"/>
      <c r="AG249" s="10" t="str">
        <f t="shared" si="274"/>
        <v/>
      </c>
      <c r="AH249" s="82"/>
      <c r="AI249" s="10" t="str">
        <f t="shared" si="275"/>
        <v/>
      </c>
      <c r="AJ249" s="506"/>
      <c r="AK249" s="10" t="str">
        <f t="shared" si="276"/>
        <v/>
      </c>
      <c r="AL249" s="141"/>
      <c r="AM249" s="10" t="str">
        <f t="shared" si="277"/>
        <v/>
      </c>
      <c r="AN249" s="10"/>
      <c r="AO249" s="82" t="str">
        <f t="shared" si="278"/>
        <v>X</v>
      </c>
      <c r="AP249" s="82"/>
      <c r="AQ249" s="10" t="str">
        <f t="shared" si="279"/>
        <v/>
      </c>
      <c r="AR249" s="82"/>
      <c r="AS249" s="10" t="str">
        <f t="shared" si="280"/>
        <v/>
      </c>
      <c r="AT249" s="506"/>
      <c r="AU249" s="10" t="str">
        <f t="shared" si="281"/>
        <v/>
      </c>
      <c r="AV249" s="141"/>
      <c r="AW249" s="72"/>
    </row>
    <row r="250" spans="1:49" s="62" customFormat="1" ht="27.75" customHeight="1" x14ac:dyDescent="0.25">
      <c r="A250" s="31">
        <v>8</v>
      </c>
      <c r="B250" s="500" t="s">
        <v>206</v>
      </c>
      <c r="C250" s="501" t="s">
        <v>207</v>
      </c>
      <c r="D250" s="130">
        <v>11100000727</v>
      </c>
      <c r="E250" s="226" t="s">
        <v>1041</v>
      </c>
      <c r="F250" s="137">
        <v>95</v>
      </c>
      <c r="G250" s="137">
        <v>36</v>
      </c>
      <c r="H250" s="137">
        <v>60</v>
      </c>
      <c r="I250" s="496"/>
      <c r="J250" s="502"/>
      <c r="K250" s="139">
        <f t="shared" si="266"/>
        <v>96</v>
      </c>
      <c r="L250" s="514" t="str">
        <f t="shared" si="285"/>
        <v>Xuất sắc</v>
      </c>
      <c r="M250" s="130">
        <f t="shared" si="268"/>
        <v>36</v>
      </c>
      <c r="N250" s="586">
        <f>IF(ROUND(AVERAGE(VLOOKUP($S250,'Hệ số'!$B$5:$C$15,2,0),VLOOKUP($T250,'Hệ số'!$B$5:$C$15,2,0),VLOOKUP($U250,'Hệ số'!$B$5:$C$15,2,0)),1)&gt;=7.5,60,50)</f>
        <v>50</v>
      </c>
      <c r="O250" s="130">
        <f>IFERROR((VLOOKUP($E250,'[31]16.3-15.6 (total)  (2)'!$C$12:$F$138, 4,0)),"0")</f>
        <v>1</v>
      </c>
      <c r="P250" s="130"/>
      <c r="Q250" s="145">
        <f t="shared" si="269"/>
        <v>87</v>
      </c>
      <c r="R250" s="135" t="str">
        <f t="shared" si="270"/>
        <v>Tốt</v>
      </c>
      <c r="S250" s="461" t="str">
        <f>IFERROR((VLOOKUP($E250,'[1]XET CUOI NAM'!$D$9:$AC$341,21,0)),"-")</f>
        <v>A3</v>
      </c>
      <c r="T250" s="461" t="str">
        <f>IFERROR((VLOOKUP($E250,'[1]XET CUOI NAM'!$D$9:$AC$341,23,0)),"-")</f>
        <v>A4</v>
      </c>
      <c r="U250" s="588" t="str">
        <f>IFERROR((VLOOKUP($E250,[2]Sheet1!$D$7:$P$389,8,0)),"-")</f>
        <v>A4</v>
      </c>
      <c r="V250" s="490">
        <f t="shared" si="282"/>
        <v>0</v>
      </c>
      <c r="W250" s="490">
        <f t="shared" si="283"/>
        <v>0</v>
      </c>
      <c r="X250" s="682">
        <f t="shared" si="284"/>
        <v>3</v>
      </c>
      <c r="Y250" s="490">
        <f>IFERROR((VLOOKUP($E250,'[5]Chi tiet'!$D$7:$P$385,12,0)),"-")+IFERROR((VLOOKUP($E250,[6]Sheet1!$D$7:$P$382,12,0)),"-")+IFERROR((VLOOKUP($E250,[2]Sheet1!$D$7:$P$389,12,0)),"-")</f>
        <v>0</v>
      </c>
      <c r="Z250" s="490">
        <f>IFERROR((VLOOKUP($E250,'[5]Chi tiet'!$D$7:$P$385,13,0)),"-")+IFERROR((VLOOKUP($E250,[6]Sheet1!$D$7:$P$382,13,0)),"-")+IFERROR((VLOOKUP($E250,[2]Sheet1!$D$7:$P$389,13,0)),"-")</f>
        <v>3</v>
      </c>
      <c r="AA250" s="576" t="str">
        <f t="shared" si="208"/>
        <v>Tốt</v>
      </c>
      <c r="AB250" s="491"/>
      <c r="AC250" s="10" t="str">
        <f t="shared" si="272"/>
        <v>X</v>
      </c>
      <c r="AD250" s="10"/>
      <c r="AE250" s="82" t="str">
        <f t="shared" si="273"/>
        <v/>
      </c>
      <c r="AF250" s="82"/>
      <c r="AG250" s="10" t="str">
        <f t="shared" si="274"/>
        <v/>
      </c>
      <c r="AH250" s="82"/>
      <c r="AI250" s="10" t="str">
        <f t="shared" si="275"/>
        <v/>
      </c>
      <c r="AJ250" s="506"/>
      <c r="AK250" s="10" t="str">
        <f t="shared" si="276"/>
        <v/>
      </c>
      <c r="AL250" s="141"/>
      <c r="AM250" s="10" t="str">
        <f t="shared" si="277"/>
        <v/>
      </c>
      <c r="AN250" s="10"/>
      <c r="AO250" s="82" t="str">
        <f t="shared" si="278"/>
        <v>X</v>
      </c>
      <c r="AP250" s="82"/>
      <c r="AQ250" s="10" t="str">
        <f t="shared" si="279"/>
        <v/>
      </c>
      <c r="AR250" s="82"/>
      <c r="AS250" s="10" t="str">
        <f t="shared" si="280"/>
        <v/>
      </c>
      <c r="AT250" s="506"/>
      <c r="AU250" s="10" t="str">
        <f t="shared" si="281"/>
        <v/>
      </c>
      <c r="AV250" s="141"/>
      <c r="AW250" s="72"/>
    </row>
    <row r="251" spans="1:49" s="62" customFormat="1" ht="33" customHeight="1" x14ac:dyDescent="0.25">
      <c r="A251" s="674">
        <v>9</v>
      </c>
      <c r="B251" s="500" t="s">
        <v>208</v>
      </c>
      <c r="C251" s="501" t="s">
        <v>209</v>
      </c>
      <c r="D251" s="130">
        <v>11100096272</v>
      </c>
      <c r="E251" s="226" t="s">
        <v>1042</v>
      </c>
      <c r="F251" s="137">
        <v>85</v>
      </c>
      <c r="G251" s="137">
        <v>34</v>
      </c>
      <c r="H251" s="137">
        <v>50</v>
      </c>
      <c r="I251" s="496"/>
      <c r="J251" s="502"/>
      <c r="K251" s="139">
        <f t="shared" si="266"/>
        <v>84</v>
      </c>
      <c r="L251" s="514" t="str">
        <f t="shared" si="285"/>
        <v>Tốt</v>
      </c>
      <c r="M251" s="130">
        <f t="shared" si="268"/>
        <v>34</v>
      </c>
      <c r="N251" s="586">
        <f>IF(ROUND(AVERAGE(VLOOKUP($S251,'Hệ số'!$B$5:$C$15,2,0),VLOOKUP($T251,'Hệ số'!$B$5:$C$15,2,0),VLOOKUP($U251,'Hệ số'!$B$5:$C$15,2,0)),1)&gt;=7.5,60,50)</f>
        <v>50</v>
      </c>
      <c r="O251" s="130" t="str">
        <f>IFERROR((VLOOKUP($E251,'[31]16.3-15.6 (total)  (2)'!$C$12:$F$138, 4,0)),"0")</f>
        <v>0</v>
      </c>
      <c r="P251" s="130"/>
      <c r="Q251" s="145">
        <f t="shared" si="269"/>
        <v>84</v>
      </c>
      <c r="R251" s="135" t="str">
        <f t="shared" si="270"/>
        <v>Tốt</v>
      </c>
      <c r="S251" s="461" t="str">
        <f>IFERROR((VLOOKUP($E251,'[1]XET CUOI NAM'!$D$9:$AC$341,21,0)),"-")</f>
        <v>A4</v>
      </c>
      <c r="T251" s="461" t="str">
        <f>IFERROR((VLOOKUP($E251,'[1]XET CUOI NAM'!$D$9:$AC$341,23,0)),"-")</f>
        <v>A4</v>
      </c>
      <c r="U251" s="588" t="str">
        <f>IFERROR((VLOOKUP($E251,[2]Sheet1!$D$7:$P$389,8,0)),"-")</f>
        <v>A4</v>
      </c>
      <c r="V251" s="490">
        <f t="shared" si="282"/>
        <v>0</v>
      </c>
      <c r="W251" s="490">
        <f t="shared" si="283"/>
        <v>0</v>
      </c>
      <c r="X251" s="682">
        <f t="shared" si="284"/>
        <v>1</v>
      </c>
      <c r="Y251" s="490">
        <f>IFERROR((VLOOKUP($E251,'[5]Chi tiet'!$D$7:$P$385,12,0)),"-")+IFERROR((VLOOKUP($E251,[6]Sheet1!$D$7:$P$382,12,0)),"-")+IFERROR((VLOOKUP($E251,[2]Sheet1!$D$7:$P$389,12,0)),"-")</f>
        <v>0</v>
      </c>
      <c r="Z251" s="490">
        <f>IFERROR((VLOOKUP($E251,'[5]Chi tiet'!$D$7:$P$385,13,0)),"-")+IFERROR((VLOOKUP($E251,[6]Sheet1!$D$7:$P$382,13,0)),"-")+IFERROR((VLOOKUP($E251,[2]Sheet1!$D$7:$P$389,13,0)),"-")</f>
        <v>1</v>
      </c>
      <c r="AA251" s="576" t="str">
        <f t="shared" si="208"/>
        <v>Tốt</v>
      </c>
      <c r="AB251" s="491" t="s">
        <v>1564</v>
      </c>
      <c r="AC251" s="10" t="str">
        <f t="shared" si="272"/>
        <v/>
      </c>
      <c r="AD251" s="10"/>
      <c r="AE251" s="82" t="str">
        <f t="shared" si="273"/>
        <v>X</v>
      </c>
      <c r="AF251" s="82"/>
      <c r="AG251" s="10" t="str">
        <f t="shared" si="274"/>
        <v/>
      </c>
      <c r="AH251" s="82"/>
      <c r="AI251" s="10" t="str">
        <f t="shared" si="275"/>
        <v/>
      </c>
      <c r="AJ251" s="506"/>
      <c r="AK251" s="10" t="str">
        <f t="shared" si="276"/>
        <v/>
      </c>
      <c r="AL251" s="141"/>
      <c r="AM251" s="10" t="str">
        <f t="shared" si="277"/>
        <v/>
      </c>
      <c r="AN251" s="10"/>
      <c r="AO251" s="82" t="str">
        <f t="shared" si="278"/>
        <v>X</v>
      </c>
      <c r="AP251" s="82"/>
      <c r="AQ251" s="10" t="str">
        <f t="shared" si="279"/>
        <v/>
      </c>
      <c r="AR251" s="82"/>
      <c r="AS251" s="10" t="str">
        <f t="shared" si="280"/>
        <v/>
      </c>
      <c r="AT251" s="506"/>
      <c r="AU251" s="10" t="str">
        <f t="shared" si="281"/>
        <v/>
      </c>
      <c r="AV251" s="141"/>
      <c r="AW251" s="72"/>
    </row>
    <row r="252" spans="1:49" s="62" customFormat="1" ht="42.75" customHeight="1" x14ac:dyDescent="0.25">
      <c r="A252" s="31">
        <v>10</v>
      </c>
      <c r="B252" s="500" t="s">
        <v>210</v>
      </c>
      <c r="C252" s="501" t="s">
        <v>211</v>
      </c>
      <c r="D252" s="130">
        <v>11100096289</v>
      </c>
      <c r="E252" s="226" t="s">
        <v>1043</v>
      </c>
      <c r="F252" s="137">
        <v>97</v>
      </c>
      <c r="G252" s="137">
        <v>37</v>
      </c>
      <c r="H252" s="137">
        <v>60</v>
      </c>
      <c r="I252" s="496"/>
      <c r="J252" s="502"/>
      <c r="K252" s="139">
        <f t="shared" si="266"/>
        <v>97</v>
      </c>
      <c r="L252" s="514" t="str">
        <f t="shared" si="285"/>
        <v>Xuất sắc</v>
      </c>
      <c r="M252" s="130">
        <f t="shared" si="268"/>
        <v>37</v>
      </c>
      <c r="N252" s="586">
        <f>IF(ROUND(AVERAGE(VLOOKUP($S252,'Hệ số'!$B$5:$C$15,2,0),VLOOKUP($T252,'Hệ số'!$B$5:$C$15,2,0),VLOOKUP($U252,'Hệ số'!$B$5:$C$15,2,0)),1)&gt;=7.5,60,50)</f>
        <v>60</v>
      </c>
      <c r="O252" s="130">
        <f>IFERROR((VLOOKUP($E252,'[31]16.3-15.6 (total)  (2)'!$C$12:$F$138, 4,0)),"0")</f>
        <v>0</v>
      </c>
      <c r="P252" s="130"/>
      <c r="Q252" s="145">
        <f t="shared" si="269"/>
        <v>97</v>
      </c>
      <c r="R252" s="135" t="str">
        <f t="shared" si="270"/>
        <v>Xuất sắc</v>
      </c>
      <c r="S252" s="461" t="str">
        <f>IFERROR((VLOOKUP($E252,'[1]XET CUOI NAM'!$D$9:$AC$341,21,0)),"-")</f>
        <v>A2</v>
      </c>
      <c r="T252" s="461" t="str">
        <f>IFERROR((VLOOKUP($E252,'[1]XET CUOI NAM'!$D$9:$AC$341,23,0)),"-")</f>
        <v>A4</v>
      </c>
      <c r="U252" s="588" t="str">
        <f>IFERROR((VLOOKUP($E252,[2]Sheet1!$D$7:$P$389,8,0)),"-")</f>
        <v>A4</v>
      </c>
      <c r="V252" s="490">
        <f t="shared" si="282"/>
        <v>0</v>
      </c>
      <c r="W252" s="490">
        <f t="shared" si="283"/>
        <v>0</v>
      </c>
      <c r="X252" s="682">
        <f t="shared" si="284"/>
        <v>7</v>
      </c>
      <c r="Y252" s="490">
        <f>IFERROR((VLOOKUP($E252,'[5]Chi tiet'!$D$7:$P$385,12,0)),"-")+IFERROR((VLOOKUP($E252,[6]Sheet1!$D$7:$P$382,12,0)),"-")+IFERROR((VLOOKUP($E252,[2]Sheet1!$D$7:$P$389,12,0)),"-")</f>
        <v>5</v>
      </c>
      <c r="Z252" s="490">
        <f>IFERROR((VLOOKUP($E252,'[5]Chi tiet'!$D$7:$P$385,13,0)),"-")+IFERROR((VLOOKUP($E252,[6]Sheet1!$D$7:$P$382,13,0)),"-")+IFERROR((VLOOKUP($E252,[2]Sheet1!$D$7:$P$389,13,0)),"-")</f>
        <v>2</v>
      </c>
      <c r="AA252" s="576" t="str">
        <f t="shared" si="208"/>
        <v>Xuất sắc</v>
      </c>
      <c r="AB252" s="491"/>
      <c r="AC252" s="10" t="str">
        <f t="shared" si="272"/>
        <v>X</v>
      </c>
      <c r="AD252" s="10"/>
      <c r="AE252" s="82" t="str">
        <f t="shared" si="273"/>
        <v/>
      </c>
      <c r="AF252" s="82"/>
      <c r="AG252" s="10" t="str">
        <f t="shared" si="274"/>
        <v/>
      </c>
      <c r="AH252" s="82"/>
      <c r="AI252" s="10" t="str">
        <f t="shared" si="275"/>
        <v/>
      </c>
      <c r="AJ252" s="506"/>
      <c r="AK252" s="10" t="str">
        <f t="shared" si="276"/>
        <v/>
      </c>
      <c r="AL252" s="141"/>
      <c r="AM252" s="10" t="str">
        <f t="shared" si="277"/>
        <v>X</v>
      </c>
      <c r="AN252" s="10"/>
      <c r="AO252" s="82" t="str">
        <f t="shared" si="278"/>
        <v/>
      </c>
      <c r="AP252" s="82"/>
      <c r="AQ252" s="10" t="str">
        <f t="shared" si="279"/>
        <v/>
      </c>
      <c r="AR252" s="82"/>
      <c r="AS252" s="10" t="str">
        <f t="shared" si="280"/>
        <v/>
      </c>
      <c r="AT252" s="506"/>
      <c r="AU252" s="10" t="str">
        <f t="shared" si="281"/>
        <v/>
      </c>
      <c r="AV252" s="141"/>
      <c r="AW252" s="72" t="s">
        <v>826</v>
      </c>
    </row>
    <row r="253" spans="1:49" s="3" customFormat="1" ht="52.5" customHeight="1" x14ac:dyDescent="0.25">
      <c r="A253" s="19">
        <v>11</v>
      </c>
      <c r="B253" s="60" t="s">
        <v>212</v>
      </c>
      <c r="C253" s="123" t="s">
        <v>213</v>
      </c>
      <c r="D253" s="130">
        <v>11100000802</v>
      </c>
      <c r="E253" s="226" t="s">
        <v>1044</v>
      </c>
      <c r="F253" s="137">
        <v>94</v>
      </c>
      <c r="G253" s="137">
        <v>36</v>
      </c>
      <c r="H253" s="137">
        <v>60</v>
      </c>
      <c r="I253" s="496"/>
      <c r="J253" s="502"/>
      <c r="K253" s="139">
        <f t="shared" si="266"/>
        <v>96</v>
      </c>
      <c r="L253" s="514" t="s">
        <v>686</v>
      </c>
      <c r="M253" s="130">
        <f t="shared" si="268"/>
        <v>36</v>
      </c>
      <c r="N253" s="586">
        <f>IF(ROUND(AVERAGE(VLOOKUP($S253,'Hệ số'!$B$5:$C$15,2,0),VLOOKUP($T253,'Hệ số'!$B$5:$C$15,2,0),VLOOKUP($U253,'Hệ số'!$B$5:$C$15,2,0)),1)&gt;=7.5,60,50)</f>
        <v>60</v>
      </c>
      <c r="O253" s="130" t="str">
        <f>IFERROR((VLOOKUP($E253,'[31]16.3-15.6 (total)  (2)'!$C$12:$F$138, 4,0)),"0")</f>
        <v>0</v>
      </c>
      <c r="P253" s="130"/>
      <c r="Q253" s="145">
        <f t="shared" si="269"/>
        <v>96</v>
      </c>
      <c r="R253" s="135" t="s">
        <v>686</v>
      </c>
      <c r="S253" s="461" t="str">
        <f>IFERROR((VLOOKUP($E253,'[1]XET CUOI NAM'!$D$9:$AC$341,21,0)),"-")</f>
        <v>A4</v>
      </c>
      <c r="T253" s="461" t="str">
        <f>IFERROR((VLOOKUP($E253,'[1]XET CUOI NAM'!$D$9:$AC$341,23,0)),"-")</f>
        <v>A3</v>
      </c>
      <c r="U253" s="588" t="str">
        <f>IFERROR((VLOOKUP($E253,[2]Sheet1!$D$7:$P$389,8,0)),"-")</f>
        <v>A3</v>
      </c>
      <c r="V253" s="490">
        <f t="shared" si="282"/>
        <v>0</v>
      </c>
      <c r="W253" s="490">
        <f t="shared" si="283"/>
        <v>0</v>
      </c>
      <c r="X253" s="682">
        <f t="shared" si="284"/>
        <v>5</v>
      </c>
      <c r="Y253" s="490">
        <f>IFERROR((VLOOKUP($E253,'[5]Chi tiet'!$D$7:$P$385,12,0)),"-")+IFERROR((VLOOKUP($E253,[6]Sheet1!$D$7:$P$382,12,0)),"-")+IFERROR((VLOOKUP($E253,[2]Sheet1!$D$7:$P$389,12,0)),"-")</f>
        <v>3</v>
      </c>
      <c r="Z253" s="490">
        <f>IFERROR((VLOOKUP($E253,'[5]Chi tiet'!$D$7:$P$385,13,0)),"-")+IFERROR((VLOOKUP($E253,[6]Sheet1!$D$7:$P$382,13,0)),"-")+IFERROR((VLOOKUP($E253,[2]Sheet1!$D$7:$P$389,13,0)),"-")</f>
        <v>2</v>
      </c>
      <c r="AA253" s="576" t="s">
        <v>686</v>
      </c>
      <c r="AB253" s="491"/>
      <c r="AC253" s="10" t="str">
        <f t="shared" si="272"/>
        <v/>
      </c>
      <c r="AD253" s="10"/>
      <c r="AE253" s="82" t="str">
        <f t="shared" si="273"/>
        <v>X</v>
      </c>
      <c r="AF253" s="82"/>
      <c r="AG253" s="10" t="str">
        <f t="shared" si="274"/>
        <v/>
      </c>
      <c r="AH253" s="82"/>
      <c r="AI253" s="10" t="str">
        <f t="shared" si="275"/>
        <v/>
      </c>
      <c r="AJ253" s="506"/>
      <c r="AK253" s="10" t="str">
        <f t="shared" si="276"/>
        <v/>
      </c>
      <c r="AL253" s="141"/>
      <c r="AM253" s="10" t="str">
        <f t="shared" si="277"/>
        <v/>
      </c>
      <c r="AN253" s="10"/>
      <c r="AO253" s="82" t="str">
        <f t="shared" si="278"/>
        <v>X</v>
      </c>
      <c r="AP253" s="82"/>
      <c r="AQ253" s="10" t="str">
        <f t="shared" si="279"/>
        <v/>
      </c>
      <c r="AR253" s="82"/>
      <c r="AS253" s="10" t="str">
        <f t="shared" si="280"/>
        <v/>
      </c>
      <c r="AT253" s="506"/>
      <c r="AU253" s="10" t="str">
        <f t="shared" si="281"/>
        <v/>
      </c>
      <c r="AV253" s="141"/>
      <c r="AW253" s="72" t="s">
        <v>827</v>
      </c>
    </row>
    <row r="254" spans="1:49" s="3" customFormat="1" ht="23.25" customHeight="1" x14ac:dyDescent="0.25">
      <c r="A254" s="19">
        <v>12</v>
      </c>
      <c r="B254" s="59" t="s">
        <v>214</v>
      </c>
      <c r="C254" s="122" t="s">
        <v>215</v>
      </c>
      <c r="D254" s="130">
        <v>11100071847</v>
      </c>
      <c r="E254" s="226" t="s">
        <v>1045</v>
      </c>
      <c r="F254" s="137">
        <v>93</v>
      </c>
      <c r="G254" s="137">
        <v>36</v>
      </c>
      <c r="H254" s="137">
        <v>60</v>
      </c>
      <c r="I254" s="496"/>
      <c r="J254" s="502"/>
      <c r="K254" s="139">
        <f t="shared" si="266"/>
        <v>96</v>
      </c>
      <c r="L254" s="514" t="str">
        <f t="shared" si="285"/>
        <v>Xuất sắc</v>
      </c>
      <c r="M254" s="130">
        <f t="shared" si="268"/>
        <v>36</v>
      </c>
      <c r="N254" s="586">
        <f>IF(ROUND(AVERAGE(VLOOKUP($S254,'Hệ số'!$B$5:$C$15,2,0),VLOOKUP($T254,'Hệ số'!$B$5:$C$15,2,0),VLOOKUP($U254,'Hệ số'!$B$5:$C$15,2,0)),1)&gt;=7.5,60,50)</f>
        <v>50</v>
      </c>
      <c r="O254" s="130" t="str">
        <f>IFERROR((VLOOKUP($E254,'[31]16.3-15.6 (total)  (2)'!$C$12:$F$138, 4,0)),"0")</f>
        <v>0</v>
      </c>
      <c r="P254" s="130"/>
      <c r="Q254" s="145">
        <f t="shared" si="269"/>
        <v>86</v>
      </c>
      <c r="R254" s="135" t="str">
        <f t="shared" si="270"/>
        <v>Tốt</v>
      </c>
      <c r="S254" s="461" t="str">
        <f>IFERROR((VLOOKUP($E254,'[1]XET CUOI NAM'!$D$9:$AC$341,21,0)),"-")</f>
        <v>A3</v>
      </c>
      <c r="T254" s="461" t="str">
        <f>IFERROR((VLOOKUP($E254,'[1]XET CUOI NAM'!$D$9:$AC$341,23,0)),"-")</f>
        <v>A4</v>
      </c>
      <c r="U254" s="588" t="str">
        <f>IFERROR((VLOOKUP($E254,[2]Sheet1!$D$7:$P$389,8,0)),"-")</f>
        <v>A4</v>
      </c>
      <c r="V254" s="490">
        <f t="shared" si="282"/>
        <v>0</v>
      </c>
      <c r="W254" s="490">
        <f t="shared" si="283"/>
        <v>0</v>
      </c>
      <c r="X254" s="682">
        <f t="shared" si="284"/>
        <v>2</v>
      </c>
      <c r="Y254" s="490">
        <f>IFERROR((VLOOKUP($E254,'[5]Chi tiet'!$D$7:$P$385,12,0)),"-")+IFERROR((VLOOKUP($E254,[6]Sheet1!$D$7:$P$382,12,0)),"-")+IFERROR((VLOOKUP($E254,[2]Sheet1!$D$7:$P$389,12,0)),"-")</f>
        <v>0</v>
      </c>
      <c r="Z254" s="490">
        <f>IFERROR((VLOOKUP($E254,'[5]Chi tiet'!$D$7:$P$385,13,0)),"-")+IFERROR((VLOOKUP($E254,[6]Sheet1!$D$7:$P$382,13,0)),"-")+IFERROR((VLOOKUP($E254,[2]Sheet1!$D$7:$P$389,13,0)),"-")</f>
        <v>2</v>
      </c>
      <c r="AA254" s="576" t="str">
        <f t="shared" ref="AA254:AA267" si="286">IF(W254&gt;=1,"Không hoàn thành",IF(AND($Q254&gt;=90,$Q254&lt;=100,V254=0),"Xuất sắc",IF(AND($Q254&gt;=90,$Q254&lt;=100,V254=1),"Tốt",IF(AND($Q254&gt;=90,$Q254&lt;=100,V254=2),"Hoàn thành",IF(AND($Q254&gt;=90,$Q254&lt;=100,V254&gt;=3),"Không hoàn thành",IF(AND($Q254&gt;=75,$Q254&lt;90,V254=0),"Tốt",IF(AND($Q254&gt;=75,$Q254&lt;90,V254=1),"Hoàn thành",IF(AND($Q254&gt;=75,$Q254&lt;90,V254&gt;=2),"Không hoàn thành",IF(AND($Q254&gt;=50,$Q254&lt;75,V254=0),"Hoàn thành",IF(AND($Q254&gt;=50,$Q254&lt;=75,V254&gt;=1),"Không hoàn thành",IF(AND($Q254&gt;0,$Q254&lt;50),"Không hoàn thành",IF($Q254=0,"Không đánh giá",""))))))))))))</f>
        <v>Tốt</v>
      </c>
      <c r="AB254" s="537"/>
      <c r="AC254" s="10" t="str">
        <f t="shared" si="272"/>
        <v>X</v>
      </c>
      <c r="AD254" s="10"/>
      <c r="AE254" s="82" t="str">
        <f t="shared" si="273"/>
        <v/>
      </c>
      <c r="AF254" s="82"/>
      <c r="AG254" s="10" t="str">
        <f t="shared" si="274"/>
        <v/>
      </c>
      <c r="AH254" s="82"/>
      <c r="AI254" s="10" t="str">
        <f t="shared" si="275"/>
        <v/>
      </c>
      <c r="AJ254" s="506"/>
      <c r="AK254" s="10" t="str">
        <f t="shared" si="276"/>
        <v/>
      </c>
      <c r="AL254" s="141"/>
      <c r="AM254" s="10" t="str">
        <f t="shared" si="277"/>
        <v/>
      </c>
      <c r="AN254" s="10"/>
      <c r="AO254" s="82" t="str">
        <f t="shared" si="278"/>
        <v>X</v>
      </c>
      <c r="AP254" s="82"/>
      <c r="AQ254" s="10" t="str">
        <f t="shared" si="279"/>
        <v/>
      </c>
      <c r="AR254" s="82"/>
      <c r="AS254" s="10" t="str">
        <f t="shared" si="280"/>
        <v/>
      </c>
      <c r="AT254" s="506"/>
      <c r="AU254" s="10" t="str">
        <f t="shared" si="281"/>
        <v/>
      </c>
      <c r="AV254" s="141"/>
      <c r="AW254" s="10"/>
    </row>
    <row r="255" spans="1:49" s="3" customFormat="1" ht="23.25" customHeight="1" x14ac:dyDescent="0.25">
      <c r="A255" s="19">
        <v>13</v>
      </c>
      <c r="B255" s="60" t="s">
        <v>28</v>
      </c>
      <c r="C255" s="123" t="s">
        <v>153</v>
      </c>
      <c r="D255" s="130">
        <v>11100096301</v>
      </c>
      <c r="E255" s="226" t="s">
        <v>1046</v>
      </c>
      <c r="F255" s="137">
        <v>93</v>
      </c>
      <c r="G255" s="137">
        <v>36</v>
      </c>
      <c r="H255" s="137">
        <v>60</v>
      </c>
      <c r="I255" s="496"/>
      <c r="J255" s="502"/>
      <c r="K255" s="139">
        <f t="shared" si="266"/>
        <v>96</v>
      </c>
      <c r="L255" s="514" t="str">
        <f t="shared" si="285"/>
        <v>Xuất sắc</v>
      </c>
      <c r="M255" s="130">
        <f t="shared" si="268"/>
        <v>36</v>
      </c>
      <c r="N255" s="586">
        <f>IF(ROUND(AVERAGE(VLOOKUP($S255,'Hệ số'!$B$5:$C$15,2,0),VLOOKUP($T255,'Hệ số'!$B$5:$C$15,2,0),VLOOKUP($U255,'Hệ số'!$B$5:$C$15,2,0)),1)&gt;=7.5,60,50)</f>
        <v>60</v>
      </c>
      <c r="O255" s="130" t="str">
        <f>IFERROR((VLOOKUP($E255,'[31]16.3-15.6 (total)  (2)'!$C$12:$F$138, 4,0)),"0")</f>
        <v>0</v>
      </c>
      <c r="P255" s="130"/>
      <c r="Q255" s="145">
        <f t="shared" si="269"/>
        <v>96</v>
      </c>
      <c r="R255" s="135" t="str">
        <f t="shared" si="270"/>
        <v>Xuất sắc</v>
      </c>
      <c r="S255" s="461" t="str">
        <f>IFERROR((VLOOKUP($E255,'[1]XET CUOI NAM'!$D$9:$AC$341,21,0)),"-")</f>
        <v>A2</v>
      </c>
      <c r="T255" s="461" t="str">
        <f>IFERROR((VLOOKUP($E255,'[1]XET CUOI NAM'!$D$9:$AC$341,23,0)),"-")</f>
        <v>A3</v>
      </c>
      <c r="U255" s="588" t="str">
        <f>IFERROR((VLOOKUP($E255,[2]Sheet1!$D$7:$P$389,8,0)),"-")</f>
        <v>A3</v>
      </c>
      <c r="V255" s="490">
        <f t="shared" si="282"/>
        <v>0</v>
      </c>
      <c r="W255" s="490">
        <f t="shared" si="283"/>
        <v>0</v>
      </c>
      <c r="X255" s="682">
        <f t="shared" si="284"/>
        <v>6</v>
      </c>
      <c r="Y255" s="490">
        <f>IFERROR((VLOOKUP($E255,'[5]Chi tiet'!$D$7:$P$385,12,0)),"-")+IFERROR((VLOOKUP($E255,[6]Sheet1!$D$7:$P$382,12,0)),"-")+IFERROR((VLOOKUP($E255,[2]Sheet1!$D$7:$P$389,12,0)),"-")</f>
        <v>0</v>
      </c>
      <c r="Z255" s="490">
        <f>IFERROR((VLOOKUP($E255,'[5]Chi tiet'!$D$7:$P$385,13,0)),"-")+IFERROR((VLOOKUP($E255,[6]Sheet1!$D$7:$P$382,13,0)),"-")+IFERROR((VLOOKUP($E255,[2]Sheet1!$D$7:$P$389,13,0)),"-")</f>
        <v>6</v>
      </c>
      <c r="AA255" s="576" t="str">
        <f t="shared" si="286"/>
        <v>Xuất sắc</v>
      </c>
      <c r="AB255" s="491"/>
      <c r="AC255" s="10" t="str">
        <f t="shared" si="272"/>
        <v>X</v>
      </c>
      <c r="AD255" s="10"/>
      <c r="AE255" s="82" t="str">
        <f t="shared" si="273"/>
        <v/>
      </c>
      <c r="AF255" s="82"/>
      <c r="AG255" s="10" t="str">
        <f t="shared" si="274"/>
        <v/>
      </c>
      <c r="AH255" s="82"/>
      <c r="AI255" s="10" t="str">
        <f t="shared" si="275"/>
        <v/>
      </c>
      <c r="AJ255" s="506"/>
      <c r="AK255" s="10" t="str">
        <f t="shared" si="276"/>
        <v/>
      </c>
      <c r="AL255" s="141"/>
      <c r="AM255" s="10" t="str">
        <f t="shared" si="277"/>
        <v>X</v>
      </c>
      <c r="AN255" s="10"/>
      <c r="AO255" s="82" t="str">
        <f t="shared" si="278"/>
        <v/>
      </c>
      <c r="AP255" s="82"/>
      <c r="AQ255" s="10" t="str">
        <f t="shared" si="279"/>
        <v/>
      </c>
      <c r="AR255" s="82"/>
      <c r="AS255" s="10" t="str">
        <f t="shared" si="280"/>
        <v/>
      </c>
      <c r="AT255" s="506"/>
      <c r="AU255" s="10" t="str">
        <f t="shared" si="281"/>
        <v/>
      </c>
      <c r="AV255" s="141"/>
      <c r="AW255" s="10"/>
    </row>
    <row r="256" spans="1:49" s="3" customFormat="1" ht="23.25" customHeight="1" x14ac:dyDescent="0.25">
      <c r="A256" s="807">
        <v>14</v>
      </c>
      <c r="B256" s="60" t="s">
        <v>216</v>
      </c>
      <c r="C256" s="123" t="s">
        <v>217</v>
      </c>
      <c r="D256" s="130">
        <v>11100097762</v>
      </c>
      <c r="E256" s="226" t="s">
        <v>1047</v>
      </c>
      <c r="F256" s="137">
        <v>79</v>
      </c>
      <c r="G256" s="137">
        <v>35</v>
      </c>
      <c r="H256" s="137">
        <v>60</v>
      </c>
      <c r="I256" s="496"/>
      <c r="J256" s="502"/>
      <c r="K256" s="139">
        <f t="shared" si="266"/>
        <v>95</v>
      </c>
      <c r="L256" s="514" t="str">
        <f t="shared" si="285"/>
        <v>Xuất sắc</v>
      </c>
      <c r="M256" s="130">
        <f t="shared" si="268"/>
        <v>35</v>
      </c>
      <c r="N256" s="586">
        <f>IF(ROUND(AVERAGE(VLOOKUP($S256,'Hệ số'!$B$5:$C$15,2,0),VLOOKUP($T256,'Hệ số'!$B$5:$C$15,2,0),VLOOKUP($U256,'Hệ số'!$B$5:$C$15,2,0)),1)&gt;=7.5,60,50)</f>
        <v>50</v>
      </c>
      <c r="O256" s="130" t="str">
        <f>IFERROR((VLOOKUP($E256,'[31]16.3-15.6 (total)  (2)'!$C$12:$F$138, 4,0)),"0")</f>
        <v>0</v>
      </c>
      <c r="P256" s="130"/>
      <c r="Q256" s="145">
        <f t="shared" si="269"/>
        <v>85</v>
      </c>
      <c r="R256" s="135" t="str">
        <f t="shared" si="270"/>
        <v>Tốt</v>
      </c>
      <c r="S256" s="461" t="str">
        <f>IFERROR((VLOOKUP($E256,'[1]XET CUOI NAM'!$D$9:$AC$341,21,0)),"-")</f>
        <v>A3</v>
      </c>
      <c r="T256" s="461" t="str">
        <f>IFERROR((VLOOKUP($E256,'[1]XET CUOI NAM'!$D$9:$AC$341,23,0)),"-")</f>
        <v>D</v>
      </c>
      <c r="U256" s="588" t="str">
        <f>IFERROR((VLOOKUP($E256,[2]Sheet1!$D$7:$P$389,8,0)),"-")</f>
        <v>D</v>
      </c>
      <c r="V256" s="490">
        <f t="shared" si="282"/>
        <v>0</v>
      </c>
      <c r="W256" s="490">
        <f t="shared" si="283"/>
        <v>2</v>
      </c>
      <c r="X256" s="682">
        <f t="shared" si="284"/>
        <v>2</v>
      </c>
      <c r="Y256" s="490">
        <f>IFERROR((VLOOKUP($E256,'[5]Chi tiet'!$D$7:$P$385,12,0)),"-")+IFERROR((VLOOKUP($E256,[6]Sheet1!$D$7:$P$382,12,0)),"-")+IFERROR((VLOOKUP($E256,[2]Sheet1!$D$7:$P$389,12,0)),"-")</f>
        <v>0</v>
      </c>
      <c r="Z256" s="490">
        <f>IFERROR((VLOOKUP($E256,'[5]Chi tiet'!$D$7:$P$385,13,0)),"-")+IFERROR((VLOOKUP($E256,[6]Sheet1!$D$7:$P$382,13,0)),"-")+IFERROR((VLOOKUP($E256,[2]Sheet1!$D$7:$P$389,13,0)),"-")</f>
        <v>2</v>
      </c>
      <c r="AA256" s="576" t="str">
        <f t="shared" si="286"/>
        <v>Không hoàn thành</v>
      </c>
      <c r="AB256" s="491" t="s">
        <v>1584</v>
      </c>
      <c r="AC256" s="10" t="str">
        <f t="shared" si="272"/>
        <v>X</v>
      </c>
      <c r="AD256" s="10"/>
      <c r="AE256" s="82" t="str">
        <f t="shared" si="273"/>
        <v/>
      </c>
      <c r="AF256" s="82"/>
      <c r="AG256" s="10" t="str">
        <f t="shared" si="274"/>
        <v/>
      </c>
      <c r="AH256" s="82"/>
      <c r="AI256" s="10" t="str">
        <f t="shared" si="275"/>
        <v/>
      </c>
      <c r="AJ256" s="506"/>
      <c r="AK256" s="10" t="str">
        <f t="shared" si="276"/>
        <v/>
      </c>
      <c r="AL256" s="141"/>
      <c r="AM256" s="10" t="str">
        <f t="shared" si="277"/>
        <v/>
      </c>
      <c r="AN256" s="10"/>
      <c r="AO256" s="82" t="str">
        <f t="shared" si="278"/>
        <v/>
      </c>
      <c r="AP256" s="82"/>
      <c r="AQ256" s="10" t="str">
        <f t="shared" si="279"/>
        <v/>
      </c>
      <c r="AR256" s="82"/>
      <c r="AS256" s="10" t="str">
        <f t="shared" si="280"/>
        <v>X</v>
      </c>
      <c r="AT256" s="506"/>
      <c r="AU256" s="10" t="str">
        <f t="shared" si="281"/>
        <v/>
      </c>
      <c r="AV256" s="141"/>
      <c r="AW256" s="10"/>
    </row>
    <row r="257" spans="1:49" s="3" customFormat="1" ht="46.5" customHeight="1" x14ac:dyDescent="0.25">
      <c r="A257" s="19">
        <v>15</v>
      </c>
      <c r="B257" s="60" t="s">
        <v>218</v>
      </c>
      <c r="C257" s="123" t="s">
        <v>219</v>
      </c>
      <c r="D257" s="130">
        <v>11100082723</v>
      </c>
      <c r="E257" s="226" t="s">
        <v>1048</v>
      </c>
      <c r="F257" s="137">
        <v>95</v>
      </c>
      <c r="G257" s="137">
        <v>35</v>
      </c>
      <c r="H257" s="137">
        <v>50</v>
      </c>
      <c r="I257" s="496"/>
      <c r="J257" s="502"/>
      <c r="K257" s="139">
        <f t="shared" si="266"/>
        <v>85</v>
      </c>
      <c r="L257" s="514" t="s">
        <v>777</v>
      </c>
      <c r="M257" s="130">
        <f t="shared" si="268"/>
        <v>35</v>
      </c>
      <c r="N257" s="586">
        <f>IF(ROUND(AVERAGE(VLOOKUP($S257,'Hệ số'!$B$5:$C$15,2,0),VLOOKUP($T257,'Hệ số'!$B$5:$C$15,2,0),VLOOKUP($U257,'Hệ số'!$B$5:$C$15,2,0)),1)&gt;=7.5,60,50)</f>
        <v>60</v>
      </c>
      <c r="O257" s="130" t="str">
        <f>IFERROR((VLOOKUP($E257,'[31]16.3-15.6 (total)  (2)'!$C$12:$F$138, 4,0)),"0")</f>
        <v>0</v>
      </c>
      <c r="P257" s="130"/>
      <c r="Q257" s="145">
        <f t="shared" si="269"/>
        <v>95</v>
      </c>
      <c r="R257" s="135" t="str">
        <f t="shared" si="270"/>
        <v>Xuất sắc</v>
      </c>
      <c r="S257" s="461" t="str">
        <f>IFERROR((VLOOKUP($E257,'[1]XET CUOI NAM'!$D$9:$AC$341,21,0)),"-")</f>
        <v>A2</v>
      </c>
      <c r="T257" s="461" t="str">
        <f>IFERROR((VLOOKUP($E257,'[1]XET CUOI NAM'!$D$9:$AC$341,23,0)),"-")</f>
        <v>A3</v>
      </c>
      <c r="U257" s="588" t="str">
        <f>IFERROR((VLOOKUP($E257,[2]Sheet1!$D$7:$P$389,8,0)),"-")</f>
        <v>A3</v>
      </c>
      <c r="V257" s="490">
        <f t="shared" si="282"/>
        <v>0</v>
      </c>
      <c r="W257" s="490">
        <f t="shared" si="283"/>
        <v>0</v>
      </c>
      <c r="X257" s="682">
        <f t="shared" si="284"/>
        <v>6</v>
      </c>
      <c r="Y257" s="490">
        <f>IFERROR((VLOOKUP($E257,'[5]Chi tiet'!$D$7:$P$385,12,0)),"-")+IFERROR((VLOOKUP($E257,[6]Sheet1!$D$7:$P$382,12,0)),"-")+IFERROR((VLOOKUP($E257,[2]Sheet1!$D$7:$P$389,12,0)),"-")</f>
        <v>0</v>
      </c>
      <c r="Z257" s="490">
        <f>IFERROR((VLOOKUP($E257,'[5]Chi tiet'!$D$7:$P$385,13,0)),"-")+IFERROR((VLOOKUP($E257,[6]Sheet1!$D$7:$P$382,13,0)),"-")+IFERROR((VLOOKUP($E257,[2]Sheet1!$D$7:$P$389,13,0)),"-")</f>
        <v>6</v>
      </c>
      <c r="AA257" s="576" t="s">
        <v>686</v>
      </c>
      <c r="AB257" s="539"/>
      <c r="AC257" s="10" t="str">
        <f t="shared" si="272"/>
        <v/>
      </c>
      <c r="AD257" s="10"/>
      <c r="AE257" s="82" t="str">
        <f t="shared" si="273"/>
        <v/>
      </c>
      <c r="AF257" s="82"/>
      <c r="AG257" s="10" t="str">
        <f t="shared" si="274"/>
        <v>X</v>
      </c>
      <c r="AH257" s="82"/>
      <c r="AI257" s="10" t="str">
        <f t="shared" si="275"/>
        <v/>
      </c>
      <c r="AJ257" s="506"/>
      <c r="AK257" s="10" t="str">
        <f t="shared" si="276"/>
        <v/>
      </c>
      <c r="AL257" s="141"/>
      <c r="AM257" s="10" t="str">
        <f t="shared" si="277"/>
        <v/>
      </c>
      <c r="AN257" s="10"/>
      <c r="AO257" s="82" t="str">
        <f t="shared" si="278"/>
        <v>X</v>
      </c>
      <c r="AP257" s="82"/>
      <c r="AQ257" s="10" t="str">
        <f t="shared" si="279"/>
        <v/>
      </c>
      <c r="AR257" s="82"/>
      <c r="AS257" s="10" t="str">
        <f t="shared" si="280"/>
        <v/>
      </c>
      <c r="AT257" s="506"/>
      <c r="AU257" s="10" t="str">
        <f t="shared" si="281"/>
        <v/>
      </c>
      <c r="AV257" s="141"/>
      <c r="AW257" s="10"/>
    </row>
    <row r="258" spans="1:49" s="3" customFormat="1" ht="30.75" customHeight="1" x14ac:dyDescent="0.25">
      <c r="A258" s="19">
        <v>16</v>
      </c>
      <c r="B258" s="59" t="s">
        <v>220</v>
      </c>
      <c r="C258" s="122" t="s">
        <v>221</v>
      </c>
      <c r="D258" s="130">
        <v>11100067215</v>
      </c>
      <c r="E258" s="226" t="s">
        <v>1049</v>
      </c>
      <c r="F258" s="137">
        <v>79</v>
      </c>
      <c r="G258" s="137">
        <v>34</v>
      </c>
      <c r="H258" s="137">
        <v>50</v>
      </c>
      <c r="I258" s="496"/>
      <c r="J258" s="502"/>
      <c r="K258" s="139">
        <f t="shared" si="266"/>
        <v>84</v>
      </c>
      <c r="L258" s="514" t="str">
        <f t="shared" si="285"/>
        <v>Tốt</v>
      </c>
      <c r="M258" s="130">
        <f t="shared" si="268"/>
        <v>34</v>
      </c>
      <c r="N258" s="586">
        <f>IF(ROUND(AVERAGE(VLOOKUP($S258,'Hệ số'!$B$5:$C$15,2,0),VLOOKUP($T258,'Hệ số'!$B$5:$C$15,2,0),VLOOKUP($U258,'Hệ số'!$B$5:$C$15,2,0)),1)&gt;=7.5,60,50)</f>
        <v>50</v>
      </c>
      <c r="O258" s="130" t="str">
        <f>IFERROR((VLOOKUP($E258,'[31]16.3-15.6 (total)  (2)'!$C$12:$F$138, 4,0)),"0")</f>
        <v>0</v>
      </c>
      <c r="P258" s="130"/>
      <c r="Q258" s="145">
        <f t="shared" si="269"/>
        <v>84</v>
      </c>
      <c r="R258" s="135" t="str">
        <f t="shared" si="270"/>
        <v>Tốt</v>
      </c>
      <c r="S258" s="461" t="str">
        <f>IFERROR((VLOOKUP($E258,'[1]XET CUOI NAM'!$D$9:$AC$341,21,0)),"-")</f>
        <v>A4</v>
      </c>
      <c r="T258" s="461" t="str">
        <f>IFERROR((VLOOKUP($E258,'[1]XET CUOI NAM'!$D$9:$AC$341,23,0)),"-")</f>
        <v>A4</v>
      </c>
      <c r="U258" s="687" t="str">
        <f>IFERROR((VLOOKUP($E258,[2]Sheet1!$D$7:$P$389,8,0)),"-")</f>
        <v>A4</v>
      </c>
      <c r="V258" s="490">
        <f t="shared" si="282"/>
        <v>0</v>
      </c>
      <c r="W258" s="490">
        <f t="shared" si="283"/>
        <v>0</v>
      </c>
      <c r="X258" s="682">
        <f t="shared" si="284"/>
        <v>1</v>
      </c>
      <c r="Y258" s="490">
        <f>IFERROR((VLOOKUP($E258,'[5]Chi tiet'!$D$7:$P$385,12,0)),"-")+IFERROR((VLOOKUP($E258,[6]Sheet1!$D$7:$P$382,12,0)),"-")+IFERROR((VLOOKUP($E258,[2]Sheet1!$D$7:$P$389,12,0)),"-")</f>
        <v>0</v>
      </c>
      <c r="Z258" s="490">
        <f>IFERROR((VLOOKUP($E258,'[5]Chi tiet'!$D$7:$P$385,13,0)),"-")+IFERROR((VLOOKUP($E258,[6]Sheet1!$D$7:$P$382,13,0)),"-")+IFERROR((VLOOKUP($E258,[2]Sheet1!$D$7:$P$389,13,0)),"-")</f>
        <v>1</v>
      </c>
      <c r="AA258" s="576" t="str">
        <f t="shared" si="286"/>
        <v>Tốt</v>
      </c>
      <c r="AB258" s="537"/>
      <c r="AC258" s="10" t="str">
        <f t="shared" si="272"/>
        <v/>
      </c>
      <c r="AD258" s="10"/>
      <c r="AE258" s="82" t="str">
        <f t="shared" si="273"/>
        <v>X</v>
      </c>
      <c r="AF258" s="82"/>
      <c r="AG258" s="10" t="str">
        <f t="shared" si="274"/>
        <v/>
      </c>
      <c r="AH258" s="82"/>
      <c r="AI258" s="10" t="str">
        <f t="shared" si="275"/>
        <v/>
      </c>
      <c r="AJ258" s="506"/>
      <c r="AK258" s="10" t="str">
        <f t="shared" si="276"/>
        <v/>
      </c>
      <c r="AL258" s="141"/>
      <c r="AM258" s="10" t="str">
        <f t="shared" si="277"/>
        <v/>
      </c>
      <c r="AN258" s="10"/>
      <c r="AO258" s="82" t="str">
        <f t="shared" si="278"/>
        <v>X</v>
      </c>
      <c r="AP258" s="82"/>
      <c r="AQ258" s="10" t="str">
        <f t="shared" si="279"/>
        <v/>
      </c>
      <c r="AR258" s="82"/>
      <c r="AS258" s="10" t="str">
        <f t="shared" si="280"/>
        <v/>
      </c>
      <c r="AT258" s="506"/>
      <c r="AU258" s="10" t="str">
        <f t="shared" si="281"/>
        <v/>
      </c>
      <c r="AV258" s="141"/>
      <c r="AW258" s="10"/>
    </row>
    <row r="259" spans="1:49" s="3" customFormat="1" ht="23.25" customHeight="1" x14ac:dyDescent="0.25">
      <c r="A259" s="19">
        <v>17</v>
      </c>
      <c r="B259" s="59" t="s">
        <v>222</v>
      </c>
      <c r="C259" s="122" t="s">
        <v>223</v>
      </c>
      <c r="D259" s="130">
        <v>11100096304</v>
      </c>
      <c r="E259" s="226" t="s">
        <v>1050</v>
      </c>
      <c r="F259" s="137">
        <v>85</v>
      </c>
      <c r="G259" s="137">
        <v>34</v>
      </c>
      <c r="H259" s="137">
        <v>50</v>
      </c>
      <c r="I259" s="496"/>
      <c r="J259" s="502"/>
      <c r="K259" s="139">
        <f t="shared" si="266"/>
        <v>84</v>
      </c>
      <c r="L259" s="514" t="str">
        <f t="shared" si="285"/>
        <v>Tốt</v>
      </c>
      <c r="M259" s="130">
        <f t="shared" si="268"/>
        <v>34</v>
      </c>
      <c r="N259" s="586">
        <f>IF(ROUND(AVERAGE(VLOOKUP($S259,'Hệ số'!$B$5:$C$15,2,0),VLOOKUP($T259,'Hệ số'!$B$5:$C$15,2,0),VLOOKUP($U259,'Hệ số'!$B$5:$C$15,2,0)),1)&gt;=7.5,60,50)</f>
        <v>50</v>
      </c>
      <c r="O259" s="130" t="str">
        <f>IFERROR((VLOOKUP($E259,'[31]16.3-15.6 (total)  (2)'!$C$12:$F$138, 4,0)),"0")</f>
        <v>0</v>
      </c>
      <c r="P259" s="130"/>
      <c r="Q259" s="145">
        <f t="shared" si="269"/>
        <v>84</v>
      </c>
      <c r="R259" s="135" t="str">
        <f t="shared" si="270"/>
        <v>Tốt</v>
      </c>
      <c r="S259" s="461" t="str">
        <f>IFERROR((VLOOKUP($E259,'[1]XET CUOI NAM'!$D$9:$AC$341,21,0)),"-")</f>
        <v>A4</v>
      </c>
      <c r="T259" s="461" t="str">
        <f>IFERROR((VLOOKUP($E259,'[1]XET CUOI NAM'!$D$9:$AC$341,23,0)),"-")</f>
        <v>A4</v>
      </c>
      <c r="U259" s="588" t="str">
        <f>IFERROR((VLOOKUP($E259,[2]Sheet1!$D$7:$P$389,8,0)),"-")</f>
        <v>A4</v>
      </c>
      <c r="V259" s="490">
        <f t="shared" si="282"/>
        <v>0</v>
      </c>
      <c r="W259" s="490">
        <f t="shared" si="283"/>
        <v>0</v>
      </c>
      <c r="X259" s="682">
        <f t="shared" si="284"/>
        <v>1</v>
      </c>
      <c r="Y259" s="490">
        <f>IFERROR((VLOOKUP($E259,'[5]Chi tiet'!$D$7:$P$385,12,0)),"-")+IFERROR((VLOOKUP($E259,[6]Sheet1!$D$7:$P$382,12,0)),"-")+IFERROR((VLOOKUP($E259,[2]Sheet1!$D$7:$P$389,12,0)),"-")</f>
        <v>0</v>
      </c>
      <c r="Z259" s="490">
        <f>IFERROR((VLOOKUP($E259,'[5]Chi tiet'!$D$7:$P$385,13,0)),"-")+IFERROR((VLOOKUP($E259,[6]Sheet1!$D$7:$P$382,13,0)),"-")+IFERROR((VLOOKUP($E259,[2]Sheet1!$D$7:$P$389,13,0)),"-")</f>
        <v>1</v>
      </c>
      <c r="AA259" s="576" t="str">
        <f t="shared" si="286"/>
        <v>Tốt</v>
      </c>
      <c r="AB259" s="537"/>
      <c r="AC259" s="10" t="str">
        <f t="shared" si="272"/>
        <v/>
      </c>
      <c r="AD259" s="10"/>
      <c r="AE259" s="82" t="str">
        <f t="shared" si="273"/>
        <v>X</v>
      </c>
      <c r="AF259" s="82"/>
      <c r="AG259" s="10" t="str">
        <f t="shared" si="274"/>
        <v/>
      </c>
      <c r="AH259" s="82"/>
      <c r="AI259" s="10" t="str">
        <f t="shared" si="275"/>
        <v/>
      </c>
      <c r="AJ259" s="506"/>
      <c r="AK259" s="10" t="str">
        <f t="shared" si="276"/>
        <v/>
      </c>
      <c r="AL259" s="141"/>
      <c r="AM259" s="10" t="str">
        <f t="shared" si="277"/>
        <v/>
      </c>
      <c r="AN259" s="10"/>
      <c r="AO259" s="82" t="str">
        <f t="shared" si="278"/>
        <v>X</v>
      </c>
      <c r="AP259" s="82"/>
      <c r="AQ259" s="10" t="str">
        <f t="shared" si="279"/>
        <v/>
      </c>
      <c r="AR259" s="82"/>
      <c r="AS259" s="10" t="str">
        <f t="shared" si="280"/>
        <v/>
      </c>
      <c r="AT259" s="506"/>
      <c r="AU259" s="10" t="str">
        <f t="shared" si="281"/>
        <v/>
      </c>
      <c r="AV259" s="141"/>
      <c r="AW259" s="10"/>
    </row>
    <row r="260" spans="1:49" s="3" customFormat="1" ht="27.75" customHeight="1" x14ac:dyDescent="0.25">
      <c r="A260" s="674">
        <v>18</v>
      </c>
      <c r="B260" s="60" t="s">
        <v>224</v>
      </c>
      <c r="C260" s="123" t="s">
        <v>225</v>
      </c>
      <c r="D260" s="130">
        <v>11100097753</v>
      </c>
      <c r="E260" s="226" t="s">
        <v>1051</v>
      </c>
      <c r="F260" s="137">
        <v>76</v>
      </c>
      <c r="G260" s="137">
        <v>34</v>
      </c>
      <c r="H260" s="137">
        <v>50</v>
      </c>
      <c r="I260" s="496"/>
      <c r="J260" s="502"/>
      <c r="K260" s="139">
        <f t="shared" si="266"/>
        <v>84</v>
      </c>
      <c r="L260" s="514" t="str">
        <f t="shared" si="285"/>
        <v>Tốt</v>
      </c>
      <c r="M260" s="130">
        <f t="shared" si="268"/>
        <v>34</v>
      </c>
      <c r="N260" s="586">
        <f>IF(ROUND(AVERAGE(VLOOKUP($S260,'Hệ số'!$B$5:$C$15,2,0),VLOOKUP($T260,'Hệ số'!$B$5:$C$15,2,0),VLOOKUP($U260,'Hệ số'!$B$5:$C$15,2,0)),1)&gt;=7.5,60,50)</f>
        <v>50</v>
      </c>
      <c r="O260" s="130" t="str">
        <f>IFERROR((VLOOKUP($E260,'[31]16.3-15.6 (total)  (2)'!$C$12:$F$138, 4,0)),"0")</f>
        <v>0</v>
      </c>
      <c r="P260" s="130"/>
      <c r="Q260" s="145">
        <f t="shared" si="269"/>
        <v>84</v>
      </c>
      <c r="R260" s="135" t="str">
        <f t="shared" si="270"/>
        <v>Tốt</v>
      </c>
      <c r="S260" s="461" t="str">
        <f>IFERROR((VLOOKUP($E260,'[1]XET CUOI NAM'!$D$9:$AC$341,21,0)),"-")</f>
        <v>A4</v>
      </c>
      <c r="T260" s="461" t="str">
        <f>IFERROR((VLOOKUP($E260,'[1]XET CUOI NAM'!$D$9:$AC$341,23,0)),"-")</f>
        <v>A4</v>
      </c>
      <c r="U260" s="687" t="str">
        <f>IFERROR((VLOOKUP($E260,[2]Sheet1!$D$7:$P$389,8,0)),"-")</f>
        <v>A4</v>
      </c>
      <c r="V260" s="490">
        <f t="shared" si="282"/>
        <v>0</v>
      </c>
      <c r="W260" s="490">
        <f t="shared" si="283"/>
        <v>0</v>
      </c>
      <c r="X260" s="682">
        <f t="shared" si="284"/>
        <v>1</v>
      </c>
      <c r="Y260" s="490">
        <f>IFERROR((VLOOKUP($E260,'[5]Chi tiet'!$D$7:$P$385,12,0)),"-")+IFERROR((VLOOKUP($E260,[6]Sheet1!$D$7:$P$382,12,0)),"-")+IFERROR((VLOOKUP($E260,[2]Sheet1!$D$7:$P$389,12,0)),"-")</f>
        <v>0</v>
      </c>
      <c r="Z260" s="490">
        <f>IFERROR((VLOOKUP($E260,'[5]Chi tiet'!$D$7:$P$385,13,0)),"-")+IFERROR((VLOOKUP($E260,[6]Sheet1!$D$7:$P$382,13,0)),"-")+IFERROR((VLOOKUP($E260,[2]Sheet1!$D$7:$P$389,13,0)),"-")</f>
        <v>1</v>
      </c>
      <c r="AA260" s="576" t="str">
        <f t="shared" si="286"/>
        <v>Tốt</v>
      </c>
      <c r="AB260" s="491" t="s">
        <v>1575</v>
      </c>
      <c r="AC260" s="10" t="str">
        <f t="shared" si="272"/>
        <v/>
      </c>
      <c r="AD260" s="10"/>
      <c r="AE260" s="82" t="str">
        <f t="shared" si="273"/>
        <v>X</v>
      </c>
      <c r="AF260" s="82"/>
      <c r="AG260" s="10" t="str">
        <f t="shared" si="274"/>
        <v/>
      </c>
      <c r="AH260" s="82"/>
      <c r="AI260" s="10" t="str">
        <f t="shared" si="275"/>
        <v/>
      </c>
      <c r="AJ260" s="506"/>
      <c r="AK260" s="10" t="str">
        <f t="shared" si="276"/>
        <v/>
      </c>
      <c r="AL260" s="141"/>
      <c r="AM260" s="10" t="str">
        <f t="shared" si="277"/>
        <v/>
      </c>
      <c r="AN260" s="10"/>
      <c r="AO260" s="82" t="str">
        <f t="shared" si="278"/>
        <v>X</v>
      </c>
      <c r="AP260" s="82"/>
      <c r="AQ260" s="10" t="str">
        <f t="shared" si="279"/>
        <v/>
      </c>
      <c r="AR260" s="82"/>
      <c r="AS260" s="10" t="str">
        <f t="shared" si="280"/>
        <v/>
      </c>
      <c r="AT260" s="506"/>
      <c r="AU260" s="10" t="str">
        <f t="shared" si="281"/>
        <v/>
      </c>
      <c r="AV260" s="141"/>
      <c r="AW260" s="10"/>
    </row>
    <row r="261" spans="1:49" s="3" customFormat="1" ht="28.5" customHeight="1" x14ac:dyDescent="0.25">
      <c r="A261" s="19">
        <v>19</v>
      </c>
      <c r="B261" s="60" t="s">
        <v>163</v>
      </c>
      <c r="C261" s="123" t="s">
        <v>104</v>
      </c>
      <c r="D261" s="130">
        <v>11100067217</v>
      </c>
      <c r="E261" s="226" t="s">
        <v>1052</v>
      </c>
      <c r="F261" s="137">
        <v>87</v>
      </c>
      <c r="G261" s="137">
        <v>34</v>
      </c>
      <c r="H261" s="137">
        <v>50</v>
      </c>
      <c r="I261" s="496"/>
      <c r="J261" s="502"/>
      <c r="K261" s="139">
        <f t="shared" si="266"/>
        <v>84</v>
      </c>
      <c r="L261" s="514" t="str">
        <f t="shared" si="285"/>
        <v>Tốt</v>
      </c>
      <c r="M261" s="130">
        <f t="shared" si="268"/>
        <v>34</v>
      </c>
      <c r="N261" s="586">
        <f>IF(ROUND(AVERAGE(VLOOKUP($S261,'Hệ số'!$B$5:$C$15,2,0),VLOOKUP($T261,'Hệ số'!$B$5:$C$15,2,0),VLOOKUP($U261,'Hệ số'!$B$5:$C$15,2,0)),1)&gt;=7.5,60,50)</f>
        <v>50</v>
      </c>
      <c r="O261" s="130" t="str">
        <f>IFERROR((VLOOKUP($E261,'[31]16.3-15.6 (total)  (2)'!$C$12:$F$138, 4,0)),"0")</f>
        <v>0</v>
      </c>
      <c r="P261" s="130"/>
      <c r="Q261" s="145">
        <f t="shared" si="269"/>
        <v>84</v>
      </c>
      <c r="R261" s="135" t="str">
        <f t="shared" si="270"/>
        <v>Tốt</v>
      </c>
      <c r="S261" s="461" t="str">
        <f>IFERROR((VLOOKUP($E261,'[1]XET CUOI NAM'!$D$9:$AC$341,21,0)),"-")</f>
        <v>A4</v>
      </c>
      <c r="T261" s="461" t="str">
        <f>IFERROR((VLOOKUP($E261,'[1]XET CUOI NAM'!$D$9:$AC$341,23,0)),"-")</f>
        <v>A4</v>
      </c>
      <c r="U261" s="588" t="str">
        <f>IFERROR((VLOOKUP($E261,[2]Sheet1!$D$7:$P$389,8,0)),"-")</f>
        <v>A4</v>
      </c>
      <c r="V261" s="490">
        <f t="shared" si="282"/>
        <v>0</v>
      </c>
      <c r="W261" s="490">
        <f t="shared" si="283"/>
        <v>0</v>
      </c>
      <c r="X261" s="682">
        <f t="shared" si="284"/>
        <v>1</v>
      </c>
      <c r="Y261" s="490">
        <f>IFERROR((VLOOKUP($E261,'[5]Chi tiet'!$D$7:$P$385,12,0)),"-")+IFERROR((VLOOKUP($E261,[6]Sheet1!$D$7:$P$382,12,0)),"-")+IFERROR((VLOOKUP($E261,[2]Sheet1!$D$7:$P$389,12,0)),"-")</f>
        <v>0</v>
      </c>
      <c r="Z261" s="490">
        <f>IFERROR((VLOOKUP($E261,'[5]Chi tiet'!$D$7:$P$385,13,0)),"-")+IFERROR((VLOOKUP($E261,[6]Sheet1!$D$7:$P$382,13,0)),"-")+IFERROR((VLOOKUP($E261,[2]Sheet1!$D$7:$P$389,13,0)),"-")</f>
        <v>1</v>
      </c>
      <c r="AA261" s="576" t="str">
        <f t="shared" si="286"/>
        <v>Tốt</v>
      </c>
      <c r="AB261" s="491"/>
      <c r="AC261" s="10" t="str">
        <f t="shared" si="272"/>
        <v/>
      </c>
      <c r="AD261" s="10"/>
      <c r="AE261" s="82" t="str">
        <f t="shared" si="273"/>
        <v>X</v>
      </c>
      <c r="AF261" s="82"/>
      <c r="AG261" s="10" t="str">
        <f t="shared" si="274"/>
        <v/>
      </c>
      <c r="AH261" s="82"/>
      <c r="AI261" s="10" t="str">
        <f t="shared" si="275"/>
        <v/>
      </c>
      <c r="AJ261" s="506"/>
      <c r="AK261" s="10" t="str">
        <f t="shared" si="276"/>
        <v/>
      </c>
      <c r="AL261" s="141"/>
      <c r="AM261" s="10" t="str">
        <f t="shared" si="277"/>
        <v/>
      </c>
      <c r="AN261" s="10"/>
      <c r="AO261" s="82" t="str">
        <f t="shared" si="278"/>
        <v>X</v>
      </c>
      <c r="AP261" s="82"/>
      <c r="AQ261" s="10" t="str">
        <f t="shared" si="279"/>
        <v/>
      </c>
      <c r="AR261" s="82"/>
      <c r="AS261" s="10" t="str">
        <f t="shared" si="280"/>
        <v/>
      </c>
      <c r="AT261" s="506"/>
      <c r="AU261" s="10" t="str">
        <f t="shared" si="281"/>
        <v/>
      </c>
      <c r="AV261" s="141"/>
      <c r="AW261" s="10"/>
    </row>
    <row r="262" spans="1:49" s="3" customFormat="1" ht="26.25" customHeight="1" x14ac:dyDescent="0.25">
      <c r="A262" s="674">
        <v>20</v>
      </c>
      <c r="B262" s="60" t="s">
        <v>228</v>
      </c>
      <c r="C262" s="123" t="s">
        <v>229</v>
      </c>
      <c r="D262" s="130">
        <v>60200000602</v>
      </c>
      <c r="E262" s="226" t="s">
        <v>1053</v>
      </c>
      <c r="F262" s="137">
        <v>90</v>
      </c>
      <c r="G262" s="137">
        <v>35</v>
      </c>
      <c r="H262" s="137">
        <v>50</v>
      </c>
      <c r="I262" s="496"/>
      <c r="J262" s="502"/>
      <c r="K262" s="139">
        <f t="shared" si="266"/>
        <v>85</v>
      </c>
      <c r="L262" s="514" t="str">
        <f t="shared" si="285"/>
        <v>Tốt</v>
      </c>
      <c r="M262" s="130">
        <f t="shared" si="268"/>
        <v>35</v>
      </c>
      <c r="N262" s="586">
        <f>IF(ROUND(AVERAGE(VLOOKUP($S262,'Hệ số'!$B$5:$C$15,2,0),VLOOKUP($T262,'Hệ số'!$B$5:$C$15,2,0),VLOOKUP($U262,'Hệ số'!$B$5:$C$15,2,0)),1)&gt;=7.5,60,50)</f>
        <v>50</v>
      </c>
      <c r="O262" s="130" t="str">
        <f>IFERROR((VLOOKUP($E262,'[31]16.3-15.6 (total)  (2)'!$C$12:$F$138, 4,0)),"0")</f>
        <v>0</v>
      </c>
      <c r="P262" s="130"/>
      <c r="Q262" s="145">
        <f t="shared" si="269"/>
        <v>85</v>
      </c>
      <c r="R262" s="135" t="str">
        <f t="shared" si="270"/>
        <v>Tốt</v>
      </c>
      <c r="S262" s="461" t="str">
        <f>IFERROR((VLOOKUP($E262,'[1]XET CUOI NAM'!$D$9:$AC$341,21,0)),"-")</f>
        <v>A4</v>
      </c>
      <c r="T262" s="461" t="str">
        <f>IFERROR((VLOOKUP($E262,'[1]XET CUOI NAM'!$D$9:$AC$341,23,0)),"-")</f>
        <v>A4</v>
      </c>
      <c r="U262" s="588" t="str">
        <f>IFERROR((VLOOKUP($E262,[2]Sheet1!$D$7:$P$389,8,0)),"-")</f>
        <v>A4</v>
      </c>
      <c r="V262" s="490">
        <f t="shared" si="282"/>
        <v>0</v>
      </c>
      <c r="W262" s="490">
        <f t="shared" si="283"/>
        <v>0</v>
      </c>
      <c r="X262" s="682">
        <f t="shared" si="284"/>
        <v>1</v>
      </c>
      <c r="Y262" s="490">
        <f>IFERROR((VLOOKUP($E262,'[5]Chi tiet'!$D$7:$P$385,12,0)),"-")+IFERROR((VLOOKUP($E262,[6]Sheet1!$D$7:$P$382,12,0)),"-")+IFERROR((VLOOKUP($E262,[2]Sheet1!$D$7:$P$389,12,0)),"-")</f>
        <v>0</v>
      </c>
      <c r="Z262" s="490">
        <f>IFERROR((VLOOKUP($E262,'[5]Chi tiet'!$D$7:$P$385,13,0)),"-")+IFERROR((VLOOKUP($E262,[6]Sheet1!$D$7:$P$382,13,0)),"-")+IFERROR((VLOOKUP($E262,[2]Sheet1!$D$7:$P$389,13,0)),"-")</f>
        <v>1</v>
      </c>
      <c r="AA262" s="576" t="str">
        <f t="shared" si="286"/>
        <v>Tốt</v>
      </c>
      <c r="AB262" s="491" t="s">
        <v>1575</v>
      </c>
      <c r="AC262" s="10" t="str">
        <f t="shared" si="272"/>
        <v/>
      </c>
      <c r="AD262" s="10"/>
      <c r="AE262" s="82" t="str">
        <f t="shared" si="273"/>
        <v>X</v>
      </c>
      <c r="AF262" s="82"/>
      <c r="AG262" s="10" t="str">
        <f t="shared" si="274"/>
        <v/>
      </c>
      <c r="AH262" s="82"/>
      <c r="AI262" s="10" t="str">
        <f t="shared" si="275"/>
        <v/>
      </c>
      <c r="AJ262" s="506"/>
      <c r="AK262" s="10" t="str">
        <f t="shared" si="276"/>
        <v/>
      </c>
      <c r="AL262" s="141"/>
      <c r="AM262" s="10" t="str">
        <f t="shared" si="277"/>
        <v/>
      </c>
      <c r="AN262" s="10"/>
      <c r="AO262" s="82" t="str">
        <f t="shared" si="278"/>
        <v>X</v>
      </c>
      <c r="AP262" s="82"/>
      <c r="AQ262" s="10" t="str">
        <f t="shared" si="279"/>
        <v/>
      </c>
      <c r="AR262" s="82"/>
      <c r="AS262" s="10" t="str">
        <f t="shared" si="280"/>
        <v/>
      </c>
      <c r="AT262" s="506"/>
      <c r="AU262" s="10" t="str">
        <f t="shared" si="281"/>
        <v/>
      </c>
      <c r="AV262" s="141"/>
      <c r="AW262" s="10"/>
    </row>
    <row r="263" spans="1:49" s="3" customFormat="1" ht="31.5" customHeight="1" x14ac:dyDescent="0.25">
      <c r="A263" s="19">
        <v>21</v>
      </c>
      <c r="B263" s="60" t="s">
        <v>143</v>
      </c>
      <c r="C263" s="123" t="s">
        <v>230</v>
      </c>
      <c r="D263" s="130">
        <v>21000001128</v>
      </c>
      <c r="E263" s="226" t="s">
        <v>1054</v>
      </c>
      <c r="F263" s="137">
        <v>98</v>
      </c>
      <c r="G263" s="137">
        <v>36</v>
      </c>
      <c r="H263" s="137">
        <v>60</v>
      </c>
      <c r="I263" s="496"/>
      <c r="J263" s="502"/>
      <c r="K263" s="139">
        <f t="shared" si="266"/>
        <v>96</v>
      </c>
      <c r="L263" s="514" t="str">
        <f t="shared" si="285"/>
        <v>Xuất sắc</v>
      </c>
      <c r="M263" s="130">
        <f t="shared" si="268"/>
        <v>36</v>
      </c>
      <c r="N263" s="586">
        <f>IF(ROUND(AVERAGE(VLOOKUP($S263,'Hệ số'!$B$5:$C$15,2,0),VLOOKUP($T263,'Hệ số'!$B$5:$C$15,2,0),VLOOKUP($U263,'Hệ số'!$B$5:$C$15,2,0)),1)&gt;=7.5,60,50)</f>
        <v>50</v>
      </c>
      <c r="O263" s="130" t="str">
        <f>IFERROR((VLOOKUP($E263,'[31]16.3-15.6 (total)  (2)'!$C$12:$F$138, 4,0)),"0")</f>
        <v>0</v>
      </c>
      <c r="P263" s="130"/>
      <c r="Q263" s="145">
        <f t="shared" si="269"/>
        <v>86</v>
      </c>
      <c r="R263" s="135" t="str">
        <f t="shared" si="270"/>
        <v>Tốt</v>
      </c>
      <c r="S263" s="461" t="str">
        <f>IFERROR((VLOOKUP($E263,'[1]XET CUOI NAM'!$D$9:$AC$341,21,0)),"-")</f>
        <v>A3</v>
      </c>
      <c r="T263" s="461" t="str">
        <f>IFERROR((VLOOKUP($E263,'[1]XET CUOI NAM'!$D$9:$AC$341,23,0)),"-")</f>
        <v>A4</v>
      </c>
      <c r="U263" s="588" t="str">
        <f>IFERROR((VLOOKUP($E263,[2]Sheet1!$D$7:$P$389,8,0)),"-")</f>
        <v>A4</v>
      </c>
      <c r="V263" s="490">
        <f t="shared" si="282"/>
        <v>0</v>
      </c>
      <c r="W263" s="490">
        <f t="shared" si="283"/>
        <v>0</v>
      </c>
      <c r="X263" s="682">
        <f t="shared" si="284"/>
        <v>2</v>
      </c>
      <c r="Y263" s="490">
        <f>IFERROR((VLOOKUP($E263,'[5]Chi tiet'!$D$7:$P$385,12,0)),"-")+IFERROR((VLOOKUP($E263,[6]Sheet1!$D$7:$P$382,12,0)),"-")+IFERROR((VLOOKUP($E263,[2]Sheet1!$D$7:$P$389,12,0)),"-")</f>
        <v>0</v>
      </c>
      <c r="Z263" s="490">
        <f>IFERROR((VLOOKUP($E263,'[5]Chi tiet'!$D$7:$P$385,13,0)),"-")+IFERROR((VLOOKUP($E263,[6]Sheet1!$D$7:$P$382,13,0)),"-")+IFERROR((VLOOKUP($E263,[2]Sheet1!$D$7:$P$389,13,0)),"-")</f>
        <v>2</v>
      </c>
      <c r="AA263" s="576" t="str">
        <f t="shared" si="286"/>
        <v>Tốt</v>
      </c>
      <c r="AB263" s="537"/>
      <c r="AC263" s="10" t="str">
        <f t="shared" si="272"/>
        <v>X</v>
      </c>
      <c r="AD263" s="10"/>
      <c r="AE263" s="82" t="str">
        <f t="shared" si="273"/>
        <v/>
      </c>
      <c r="AF263" s="82"/>
      <c r="AG263" s="10" t="str">
        <f t="shared" si="274"/>
        <v/>
      </c>
      <c r="AH263" s="82"/>
      <c r="AI263" s="10" t="str">
        <f t="shared" si="275"/>
        <v/>
      </c>
      <c r="AJ263" s="506"/>
      <c r="AK263" s="10" t="str">
        <f t="shared" si="276"/>
        <v/>
      </c>
      <c r="AL263" s="141"/>
      <c r="AM263" s="10" t="str">
        <f t="shared" si="277"/>
        <v/>
      </c>
      <c r="AN263" s="10"/>
      <c r="AO263" s="82" t="str">
        <f t="shared" si="278"/>
        <v>X</v>
      </c>
      <c r="AP263" s="82"/>
      <c r="AQ263" s="10" t="str">
        <f t="shared" si="279"/>
        <v/>
      </c>
      <c r="AR263" s="82"/>
      <c r="AS263" s="10" t="str">
        <f t="shared" si="280"/>
        <v/>
      </c>
      <c r="AT263" s="506"/>
      <c r="AU263" s="10" t="str">
        <f t="shared" si="281"/>
        <v/>
      </c>
      <c r="AV263" s="141"/>
      <c r="AW263" s="10"/>
    </row>
    <row r="264" spans="1:49" s="3" customFormat="1" ht="26.25" customHeight="1" x14ac:dyDescent="0.25">
      <c r="A264" s="19">
        <v>22</v>
      </c>
      <c r="B264" s="20" t="s">
        <v>444</v>
      </c>
      <c r="C264" s="39" t="s">
        <v>445</v>
      </c>
      <c r="D264" s="130">
        <v>11100082715</v>
      </c>
      <c r="E264" s="226" t="s">
        <v>1055</v>
      </c>
      <c r="F264" s="137">
        <v>95</v>
      </c>
      <c r="G264" s="137">
        <v>35</v>
      </c>
      <c r="H264" s="137">
        <v>60</v>
      </c>
      <c r="I264" s="496"/>
      <c r="J264" s="502"/>
      <c r="K264" s="139">
        <f>G264+H264+I264-J264</f>
        <v>95</v>
      </c>
      <c r="L264" s="514" t="str">
        <f t="shared" si="285"/>
        <v>Xuất sắc</v>
      </c>
      <c r="M264" s="130">
        <f>G264</f>
        <v>35</v>
      </c>
      <c r="N264" s="586">
        <f>IF(ROUND(AVERAGE(VLOOKUP($S264,'Hệ số'!$B$5:$C$15,2,0),VLOOKUP($T264,'Hệ số'!$B$5:$C$15,2,0),VLOOKUP($U264,'Hệ số'!$B$5:$C$15,2,0)),1)&gt;=7.5,60,50)</f>
        <v>60</v>
      </c>
      <c r="O264" s="130" t="str">
        <f>IFERROR((VLOOKUP($E264,'[31]16.3-15.6 (total)  (2)'!$C$12:$F$138, 4,0)),"0")</f>
        <v>0</v>
      </c>
      <c r="P264" s="130"/>
      <c r="Q264" s="145">
        <f>M264+N264+O264-P264</f>
        <v>95</v>
      </c>
      <c r="R264" s="135" t="str">
        <f t="shared" si="270"/>
        <v>Xuất sắc</v>
      </c>
      <c r="S264" s="461" t="str">
        <f>IFERROR((VLOOKUP($E264,'[1]XET CUOI NAM'!$D$9:$AC$341,21,0)),"-")</f>
        <v>A2</v>
      </c>
      <c r="T264" s="461" t="str">
        <f>IFERROR((VLOOKUP($E264,'[1]XET CUOI NAM'!$D$9:$AC$341,23,0)),"-")</f>
        <v>A4</v>
      </c>
      <c r="U264" s="588" t="str">
        <f>IFERROR((VLOOKUP($E264,[2]Sheet1!$D$7:$P$389,8,0)),"-")</f>
        <v>A4</v>
      </c>
      <c r="V264" s="490">
        <f t="shared" si="282"/>
        <v>0</v>
      </c>
      <c r="W264" s="490">
        <f t="shared" si="283"/>
        <v>0</v>
      </c>
      <c r="X264" s="682">
        <f t="shared" si="284"/>
        <v>2</v>
      </c>
      <c r="Y264" s="490">
        <f>IFERROR((VLOOKUP($E264,'[5]Chi tiet'!$D$7:$P$385,12,0)),"-")+IFERROR((VLOOKUP($E264,[6]Sheet1!$D$7:$P$382,12,0)),"-")+IFERROR((VLOOKUP($E264,[2]Sheet1!$D$7:$P$389,12,0)),"-")</f>
        <v>0</v>
      </c>
      <c r="Z264" s="490">
        <f>IFERROR((VLOOKUP($E264,'[5]Chi tiet'!$D$7:$P$385,13,0)),"-")+IFERROR((VLOOKUP($E264,[6]Sheet1!$D$7:$P$382,13,0)),"-")+IFERROR((VLOOKUP($E264,[2]Sheet1!$D$7:$P$389,13,0)),"-")</f>
        <v>2</v>
      </c>
      <c r="AA264" s="576" t="str">
        <f t="shared" si="286"/>
        <v>Xuất sắc</v>
      </c>
      <c r="AB264" s="538"/>
      <c r="AC264" s="10" t="str">
        <f>IF($L264="Xuất sắc","X","")</f>
        <v>X</v>
      </c>
      <c r="AD264" s="10"/>
      <c r="AE264" s="82" t="str">
        <f>IF($L264="Tốt","X","")</f>
        <v/>
      </c>
      <c r="AF264" s="82"/>
      <c r="AG264" s="10" t="str">
        <f>IF($L264="Hoàn thành","X","")</f>
        <v/>
      </c>
      <c r="AH264" s="82"/>
      <c r="AI264" s="10" t="str">
        <f>IF($L264="Không hoàn thành","X","")</f>
        <v/>
      </c>
      <c r="AJ264" s="506"/>
      <c r="AK264" s="10" t="str">
        <f>IF($L264="Không đánh giá","X","")</f>
        <v/>
      </c>
      <c r="AL264" s="141"/>
      <c r="AM264" s="10" t="str">
        <f>IF($AA264="Xuất sắc","X","")</f>
        <v>X</v>
      </c>
      <c r="AN264" s="10"/>
      <c r="AO264" s="82" t="str">
        <f>IF($AA264="Tốt","X","")</f>
        <v/>
      </c>
      <c r="AP264" s="82"/>
      <c r="AQ264" s="10" t="str">
        <f>IF($AA264="Hoàn thành","X","")</f>
        <v/>
      </c>
      <c r="AR264" s="82"/>
      <c r="AS264" s="10" t="str">
        <f>IF($AA264="Không hoàn thành","X","")</f>
        <v/>
      </c>
      <c r="AT264" s="506"/>
      <c r="AU264" s="10" t="str">
        <f>IF($AA264="Không đánh giá","X","")</f>
        <v/>
      </c>
      <c r="AV264" s="141"/>
      <c r="AW264" s="10"/>
    </row>
    <row r="265" spans="1:49" s="3" customFormat="1" ht="36" customHeight="1" x14ac:dyDescent="0.25">
      <c r="A265" s="19">
        <v>23</v>
      </c>
      <c r="B265" s="60" t="s">
        <v>231</v>
      </c>
      <c r="C265" s="123" t="s">
        <v>232</v>
      </c>
      <c r="D265" s="130">
        <v>11100083259</v>
      </c>
      <c r="E265" s="226" t="s">
        <v>1056</v>
      </c>
      <c r="F265" s="137">
        <v>95</v>
      </c>
      <c r="G265" s="137">
        <v>35</v>
      </c>
      <c r="H265" s="137">
        <v>60</v>
      </c>
      <c r="I265" s="496"/>
      <c r="J265" s="502"/>
      <c r="K265" s="139">
        <f t="shared" si="266"/>
        <v>95</v>
      </c>
      <c r="L265" s="514" t="str">
        <f t="shared" si="285"/>
        <v>Xuất sắc</v>
      </c>
      <c r="M265" s="130">
        <f t="shared" si="268"/>
        <v>35</v>
      </c>
      <c r="N265" s="586">
        <f>IF(ROUND(AVERAGE(VLOOKUP($S265,'Hệ số'!$B$5:$C$15,2,0),VLOOKUP($T265,'Hệ số'!$B$5:$C$15,2,0),VLOOKUP($U265,'Hệ số'!$B$5:$C$15,2,0)),1)&gt;=7.5,60,50)</f>
        <v>50</v>
      </c>
      <c r="O265" s="130" t="str">
        <f>IFERROR((VLOOKUP($E265,'[31]16.3-15.6 (total)  (2)'!$C$12:$F$138, 4,0)),"0")</f>
        <v>0</v>
      </c>
      <c r="P265" s="130"/>
      <c r="Q265" s="145">
        <f t="shared" si="269"/>
        <v>85</v>
      </c>
      <c r="R265" s="135" t="str">
        <f t="shared" si="270"/>
        <v>Tốt</v>
      </c>
      <c r="S265" s="461" t="str">
        <f>IFERROR((VLOOKUP($E265,'[1]XET CUOI NAM'!$D$9:$AC$341,21,0)),"-")</f>
        <v>A4</v>
      </c>
      <c r="T265" s="461" t="str">
        <f>IFERROR((VLOOKUP($E265,'[1]XET CUOI NAM'!$D$9:$AC$341,23,0)),"-")</f>
        <v>A4</v>
      </c>
      <c r="U265" s="588" t="str">
        <f>IFERROR((VLOOKUP($E265,[2]Sheet1!$D$7:$P$389,8,0)),"-")</f>
        <v>A4</v>
      </c>
      <c r="V265" s="490">
        <f t="shared" si="282"/>
        <v>0</v>
      </c>
      <c r="W265" s="490">
        <f t="shared" si="283"/>
        <v>0</v>
      </c>
      <c r="X265" s="682">
        <f t="shared" si="284"/>
        <v>2</v>
      </c>
      <c r="Y265" s="490">
        <f>IFERROR((VLOOKUP($E265,'[5]Chi tiet'!$D$7:$P$385,12,0)),"-")+IFERROR((VLOOKUP($E265,[6]Sheet1!$D$7:$P$382,12,0)),"-")+IFERROR((VLOOKUP($E265,[2]Sheet1!$D$7:$P$389,12,0)),"-")</f>
        <v>0</v>
      </c>
      <c r="Z265" s="490">
        <f>IFERROR((VLOOKUP($E265,'[5]Chi tiet'!$D$7:$P$385,13,0)),"-")+IFERROR((VLOOKUP($E265,[6]Sheet1!$D$7:$P$382,13,0)),"-")+IFERROR((VLOOKUP($E265,[2]Sheet1!$D$7:$P$389,13,0)),"-")</f>
        <v>2</v>
      </c>
      <c r="AA265" s="576" t="str">
        <f t="shared" si="286"/>
        <v>Tốt</v>
      </c>
      <c r="AB265" s="537"/>
      <c r="AC265" s="10" t="str">
        <f t="shared" si="272"/>
        <v>X</v>
      </c>
      <c r="AD265" s="10"/>
      <c r="AE265" s="82" t="str">
        <f t="shared" si="273"/>
        <v/>
      </c>
      <c r="AF265" s="82"/>
      <c r="AG265" s="10" t="str">
        <f t="shared" si="274"/>
        <v/>
      </c>
      <c r="AH265" s="82"/>
      <c r="AI265" s="10" t="str">
        <f t="shared" si="275"/>
        <v/>
      </c>
      <c r="AJ265" s="506"/>
      <c r="AK265" s="10" t="str">
        <f t="shared" si="276"/>
        <v/>
      </c>
      <c r="AL265" s="141"/>
      <c r="AM265" s="10" t="str">
        <f t="shared" si="277"/>
        <v/>
      </c>
      <c r="AN265" s="10"/>
      <c r="AO265" s="82" t="str">
        <f t="shared" si="278"/>
        <v>X</v>
      </c>
      <c r="AP265" s="82"/>
      <c r="AQ265" s="10" t="str">
        <f t="shared" si="279"/>
        <v/>
      </c>
      <c r="AR265" s="82"/>
      <c r="AS265" s="10" t="str">
        <f t="shared" si="280"/>
        <v/>
      </c>
      <c r="AT265" s="506"/>
      <c r="AU265" s="10" t="str">
        <f t="shared" si="281"/>
        <v/>
      </c>
      <c r="AV265" s="141"/>
      <c r="AW265" s="10"/>
    </row>
    <row r="266" spans="1:49" s="3" customFormat="1" ht="34.5" customHeight="1" x14ac:dyDescent="0.25">
      <c r="A266" s="806">
        <v>24</v>
      </c>
      <c r="B266" s="60" t="s">
        <v>233</v>
      </c>
      <c r="C266" s="123" t="s">
        <v>234</v>
      </c>
      <c r="D266" s="599">
        <v>21000001100</v>
      </c>
      <c r="E266" s="226" t="s">
        <v>1057</v>
      </c>
      <c r="F266" s="137">
        <v>90</v>
      </c>
      <c r="G266" s="137">
        <v>36</v>
      </c>
      <c r="H266" s="137">
        <v>60</v>
      </c>
      <c r="I266" s="496"/>
      <c r="J266" s="502"/>
      <c r="K266" s="139">
        <f t="shared" si="266"/>
        <v>96</v>
      </c>
      <c r="L266" s="514" t="str">
        <f t="shared" si="285"/>
        <v>Xuất sắc</v>
      </c>
      <c r="M266" s="130">
        <f>G266</f>
        <v>36</v>
      </c>
      <c r="N266" s="586">
        <f>IF(ROUND(AVERAGE(VLOOKUP($S266,'Hệ số'!$B$5:$C$15,2,0),VLOOKUP($T266,'Hệ số'!$B$5:$C$15,2,0),VLOOKUP($U266,'Hệ số'!$B$5:$C$15,2,0)),1)&gt;=7.5,60,50)</f>
        <v>50</v>
      </c>
      <c r="O266" s="130" t="str">
        <f>IFERROR((VLOOKUP($E266,'[31]16.3-15.6 (total)  (2)'!$C$12:$F$138, 4,0)),"0")</f>
        <v>0</v>
      </c>
      <c r="P266" s="130"/>
      <c r="Q266" s="145">
        <f>M266+N266+O266-P266</f>
        <v>86</v>
      </c>
      <c r="R266" s="135" t="str">
        <f t="shared" si="270"/>
        <v>Tốt</v>
      </c>
      <c r="S266" s="461" t="str">
        <f>IFERROR((VLOOKUP($E266,'[1]XET CUOI NAM'!$D$9:$AC$341,21,0)),"-")</f>
        <v>A3</v>
      </c>
      <c r="T266" s="461" t="str">
        <f>IFERROR((VLOOKUP($E266,'[1]XET CUOI NAM'!$D$9:$AC$341,23,0)),"-")</f>
        <v>B1</v>
      </c>
      <c r="U266" s="588" t="str">
        <f>IFERROR((VLOOKUP($E266,[2]Sheet1!$D$7:$P$389,8,0)),"-")</f>
        <v>B1</v>
      </c>
      <c r="V266" s="490">
        <f t="shared" si="282"/>
        <v>2</v>
      </c>
      <c r="W266" s="490">
        <f t="shared" si="283"/>
        <v>0</v>
      </c>
      <c r="X266" s="682">
        <f t="shared" si="284"/>
        <v>2</v>
      </c>
      <c r="Y266" s="490">
        <f>IFERROR((VLOOKUP($E266,'[5]Chi tiet'!$D$7:$P$385,12,0)),"-")+IFERROR((VLOOKUP($E266,[6]Sheet1!$D$7:$P$382,12,0)),"-")+IFERROR((VLOOKUP($E266,[2]Sheet1!$D$7:$P$389,12,0)),"-")</f>
        <v>0</v>
      </c>
      <c r="Z266" s="490">
        <f>IFERROR((VLOOKUP($E266,'[5]Chi tiet'!$D$7:$P$385,13,0)),"-")+IFERROR((VLOOKUP($E266,[6]Sheet1!$D$7:$P$382,13,0)),"-")+IFERROR((VLOOKUP($E266,[2]Sheet1!$D$7:$P$389,13,0)),"-")</f>
        <v>2</v>
      </c>
      <c r="AA266" s="576" t="str">
        <f t="shared" si="286"/>
        <v>Không hoàn thành</v>
      </c>
      <c r="AB266" s="491" t="s">
        <v>1582</v>
      </c>
      <c r="AC266" s="10" t="str">
        <f t="shared" si="272"/>
        <v>X</v>
      </c>
      <c r="AD266" s="10"/>
      <c r="AE266" s="82" t="str">
        <f t="shared" si="273"/>
        <v/>
      </c>
      <c r="AF266" s="82"/>
      <c r="AG266" s="10" t="str">
        <f t="shared" si="274"/>
        <v/>
      </c>
      <c r="AH266" s="82"/>
      <c r="AI266" s="10" t="str">
        <f t="shared" si="275"/>
        <v/>
      </c>
      <c r="AJ266" s="506"/>
      <c r="AK266" s="10" t="str">
        <f t="shared" si="276"/>
        <v/>
      </c>
      <c r="AL266" s="141"/>
      <c r="AM266" s="10" t="str">
        <f t="shared" si="277"/>
        <v/>
      </c>
      <c r="AN266" s="10"/>
      <c r="AO266" s="82" t="str">
        <f t="shared" si="278"/>
        <v/>
      </c>
      <c r="AP266" s="82"/>
      <c r="AQ266" s="10" t="str">
        <f t="shared" si="279"/>
        <v/>
      </c>
      <c r="AR266" s="82"/>
      <c r="AS266" s="10" t="str">
        <f t="shared" si="280"/>
        <v>X</v>
      </c>
      <c r="AT266" s="506"/>
      <c r="AU266" s="10" t="str">
        <f t="shared" si="281"/>
        <v/>
      </c>
      <c r="AV266" s="141"/>
      <c r="AW266" s="10"/>
    </row>
    <row r="267" spans="1:49" s="62" customFormat="1" ht="29.25" customHeight="1" x14ac:dyDescent="0.25">
      <c r="A267" s="674">
        <v>25</v>
      </c>
      <c r="B267" s="500" t="s">
        <v>235</v>
      </c>
      <c r="C267" s="501" t="s">
        <v>180</v>
      </c>
      <c r="D267" s="599">
        <v>11100096317</v>
      </c>
      <c r="E267" s="226" t="s">
        <v>1058</v>
      </c>
      <c r="F267" s="137">
        <v>85</v>
      </c>
      <c r="G267" s="137">
        <v>34</v>
      </c>
      <c r="H267" s="137">
        <v>50</v>
      </c>
      <c r="I267" s="496"/>
      <c r="J267" s="502"/>
      <c r="K267" s="139">
        <f t="shared" si="266"/>
        <v>84</v>
      </c>
      <c r="L267" s="514" t="str">
        <f t="shared" si="285"/>
        <v>Tốt</v>
      </c>
      <c r="M267" s="130">
        <f t="shared" si="268"/>
        <v>34</v>
      </c>
      <c r="N267" s="586">
        <f>IF(ROUND(AVERAGE(VLOOKUP($S267,'Hệ số'!$B$5:$C$15,2,0),VLOOKUP($T267,'Hệ số'!$B$5:$C$15,2,0),VLOOKUP($U267,'Hệ số'!$B$5:$C$15,2,0)),1)&gt;=7.5,60,50)</f>
        <v>50</v>
      </c>
      <c r="O267" s="130" t="str">
        <f>IFERROR((VLOOKUP($E267,'[31]16.3-15.6 (total)  (2)'!$C$12:$F$138, 4,0)),"0")</f>
        <v>0</v>
      </c>
      <c r="P267" s="130"/>
      <c r="Q267" s="145">
        <f t="shared" si="269"/>
        <v>84</v>
      </c>
      <c r="R267" s="135" t="str">
        <f t="shared" si="270"/>
        <v>Tốt</v>
      </c>
      <c r="S267" s="461" t="str">
        <f>IFERROR((VLOOKUP($E267,'[1]XET CUOI NAM'!$D$9:$AC$341,21,0)),"-")</f>
        <v>A4</v>
      </c>
      <c r="T267" s="461" t="str">
        <f>IFERROR((VLOOKUP($E267,'[1]XET CUOI NAM'!$D$9:$AC$341,23,0)),"-")</f>
        <v>A4</v>
      </c>
      <c r="U267" s="588" t="str">
        <f>IFERROR((VLOOKUP($E267,[2]Sheet1!$D$7:$P$389,8,0)),"-")</f>
        <v>A4</v>
      </c>
      <c r="V267" s="490">
        <f t="shared" si="282"/>
        <v>0</v>
      </c>
      <c r="W267" s="490">
        <f t="shared" si="283"/>
        <v>0</v>
      </c>
      <c r="X267" s="682">
        <f t="shared" si="284"/>
        <v>1</v>
      </c>
      <c r="Y267" s="490">
        <f>IFERROR((VLOOKUP($E267,'[5]Chi tiet'!$D$7:$P$385,12,0)),"-")+IFERROR((VLOOKUP($E267,[6]Sheet1!$D$7:$P$382,12,0)),"-")+IFERROR((VLOOKUP($E267,[2]Sheet1!$D$7:$P$389,12,0)),"-")</f>
        <v>0</v>
      </c>
      <c r="Z267" s="490">
        <f>IFERROR((VLOOKUP($E267,'[5]Chi tiet'!$D$7:$P$385,13,0)),"-")+IFERROR((VLOOKUP($E267,[6]Sheet1!$D$7:$P$382,13,0)),"-")+IFERROR((VLOOKUP($E267,[2]Sheet1!$D$7:$P$389,13,0)),"-")</f>
        <v>1</v>
      </c>
      <c r="AA267" s="576" t="str">
        <f t="shared" si="286"/>
        <v>Tốt</v>
      </c>
      <c r="AB267" s="491" t="s">
        <v>1575</v>
      </c>
      <c r="AC267" s="10" t="str">
        <f t="shared" si="272"/>
        <v/>
      </c>
      <c r="AD267" s="10"/>
      <c r="AE267" s="82" t="str">
        <f t="shared" si="273"/>
        <v>X</v>
      </c>
      <c r="AF267" s="82"/>
      <c r="AG267" s="10" t="str">
        <f t="shared" si="274"/>
        <v/>
      </c>
      <c r="AH267" s="82"/>
      <c r="AI267" s="10" t="str">
        <f t="shared" si="275"/>
        <v/>
      </c>
      <c r="AJ267" s="506"/>
      <c r="AK267" s="10" t="str">
        <f t="shared" si="276"/>
        <v/>
      </c>
      <c r="AL267" s="141"/>
      <c r="AM267" s="10" t="str">
        <f t="shared" si="277"/>
        <v/>
      </c>
      <c r="AN267" s="10"/>
      <c r="AO267" s="82" t="str">
        <f t="shared" si="278"/>
        <v>X</v>
      </c>
      <c r="AP267" s="82"/>
      <c r="AQ267" s="10" t="str">
        <f t="shared" si="279"/>
        <v/>
      </c>
      <c r="AR267" s="82"/>
      <c r="AS267" s="10" t="str">
        <f t="shared" si="280"/>
        <v/>
      </c>
      <c r="AT267" s="506"/>
      <c r="AU267" s="10" t="str">
        <f t="shared" si="281"/>
        <v/>
      </c>
      <c r="AV267" s="141"/>
      <c r="AW267" s="72"/>
    </row>
    <row r="268" spans="1:49" s="3" customFormat="1" ht="23.25" customHeight="1" x14ac:dyDescent="0.25">
      <c r="A268" s="820" t="s">
        <v>462</v>
      </c>
      <c r="B268" s="956" t="s">
        <v>776</v>
      </c>
      <c r="C268" s="957"/>
      <c r="D268" s="598"/>
      <c r="E268" s="598"/>
      <c r="F268" s="88"/>
      <c r="G268" s="88"/>
      <c r="H268" s="58"/>
      <c r="I268" s="54"/>
      <c r="J268" s="54"/>
      <c r="K268" s="156"/>
      <c r="L268" s="519"/>
      <c r="M268" s="163"/>
      <c r="N268" s="165"/>
      <c r="O268" s="165"/>
      <c r="P268" s="159"/>
      <c r="Q268" s="156"/>
      <c r="R268" s="135"/>
      <c r="S268" s="461" t="str">
        <f>IFERROR((VLOOKUP($E268,'[1]XET CUOI NAM'!$D$9:$AC$341,21,0)),"-")</f>
        <v>-</v>
      </c>
      <c r="T268" s="461" t="str">
        <f>IFERROR((VLOOKUP($E268,'[1]XET CUOI NAM'!$D$9:$AC$341,23,0)),"-")</f>
        <v>-</v>
      </c>
      <c r="U268" s="588">
        <f>IFERROR((VLOOKUP($E268,[2]Sheet1!$D$7:$P$389,8,0)),"-")</f>
        <v>4</v>
      </c>
      <c r="V268" s="490"/>
      <c r="W268" s="490"/>
      <c r="X268" s="682"/>
      <c r="Y268" s="490"/>
      <c r="Z268" s="490"/>
      <c r="AA268" s="576"/>
      <c r="AB268" s="491"/>
      <c r="AC268" s="30">
        <f>AC269</f>
        <v>7</v>
      </c>
      <c r="AD268" s="85">
        <f>AC268/($AC268+$AE268+$AG268+$AI268+$AK268)</f>
        <v>0.28000000000000003</v>
      </c>
      <c r="AE268" s="30">
        <f>AE269</f>
        <v>18</v>
      </c>
      <c r="AF268" s="85">
        <f>AE268/($AC268+$AE268+$AG268+$AI268+$AK268)</f>
        <v>0.72</v>
      </c>
      <c r="AG268" s="30">
        <f>AG269</f>
        <v>0</v>
      </c>
      <c r="AH268" s="85">
        <f>AG268/($AC268+$AE268+$AG268+$AI268+$AK268)</f>
        <v>0</v>
      </c>
      <c r="AI268" s="30">
        <f>AI269</f>
        <v>0</v>
      </c>
      <c r="AJ268" s="85">
        <f>AI268/($AC268+$AE268+$AG268+$AI268+$AK268)</f>
        <v>0</v>
      </c>
      <c r="AK268" s="30">
        <f>AK269</f>
        <v>0</v>
      </c>
      <c r="AL268" s="85">
        <f>AK268/($AC268+$AE268+$AG268+$AI268+$AK268)</f>
        <v>0</v>
      </c>
      <c r="AM268" s="30">
        <f>AM269</f>
        <v>7</v>
      </c>
      <c r="AN268" s="85">
        <f>AM268/($AM268+$AO268+$AQ268+$AS268+$AU268)</f>
        <v>0.28000000000000003</v>
      </c>
      <c r="AO268" s="30">
        <f>AO269</f>
        <v>17</v>
      </c>
      <c r="AP268" s="85">
        <f>AO268/($AM268+$AO268+$AQ268+$AS268+$AU268)</f>
        <v>0.68</v>
      </c>
      <c r="AQ268" s="30">
        <f>AQ269</f>
        <v>1</v>
      </c>
      <c r="AR268" s="85">
        <f>AQ268/($AM268+$AO268+$AQ268+$AS268+$AU268)</f>
        <v>0.04</v>
      </c>
      <c r="AS268" s="30">
        <f>AS269</f>
        <v>0</v>
      </c>
      <c r="AT268" s="85">
        <f>AS268/($AM268+$AO268+$AQ268+$AS268+$AU268)</f>
        <v>0</v>
      </c>
      <c r="AU268" s="30">
        <f>AU269</f>
        <v>0</v>
      </c>
      <c r="AV268" s="85">
        <f>AU268/($AM268+$AO268+$AQ268+$AS268+$AU268)</f>
        <v>0</v>
      </c>
      <c r="AW268" s="10"/>
    </row>
    <row r="269" spans="1:49" s="3" customFormat="1" ht="23.25" customHeight="1" x14ac:dyDescent="0.25">
      <c r="A269" s="74" t="s">
        <v>672</v>
      </c>
      <c r="B269" s="75" t="s">
        <v>23</v>
      </c>
      <c r="C269" s="114"/>
      <c r="D269" s="593"/>
      <c r="E269" s="593"/>
      <c r="F269" s="74"/>
      <c r="G269" s="77"/>
      <c r="H269" s="77"/>
      <c r="I269" s="77"/>
      <c r="J269" s="77"/>
      <c r="K269" s="77"/>
      <c r="L269" s="513"/>
      <c r="M269" s="160"/>
      <c r="N269" s="160"/>
      <c r="O269" s="160"/>
      <c r="P269" s="160"/>
      <c r="Q269" s="145"/>
      <c r="R269" s="135"/>
      <c r="S269" s="461" t="str">
        <f>IFERROR((VLOOKUP($E269,'[1]XET CUOI NAM'!$D$9:$AC$341,21,0)),"-")</f>
        <v>-</v>
      </c>
      <c r="T269" s="461" t="str">
        <f>IFERROR((VLOOKUP($E269,'[1]XET CUOI NAM'!$D$9:$AC$341,23,0)),"-")</f>
        <v>-</v>
      </c>
      <c r="U269" s="588">
        <f>IFERROR((VLOOKUP($E269,[2]Sheet1!$D$7:$P$389,8,0)),"-")</f>
        <v>4</v>
      </c>
      <c r="V269" s="490"/>
      <c r="W269" s="490"/>
      <c r="X269" s="682"/>
      <c r="Y269" s="490"/>
      <c r="Z269" s="490"/>
      <c r="AA269" s="576"/>
      <c r="AB269" s="491"/>
      <c r="AC269" s="78">
        <f>COUNTIF(AC270:AC294,"x")</f>
        <v>7</v>
      </c>
      <c r="AD269" s="84">
        <f>AC269/($AC269+$AE269+$AG269+$AI269+$AK269)</f>
        <v>0.28000000000000003</v>
      </c>
      <c r="AE269" s="78">
        <f>COUNTIF(AE270:AE294,"x")</f>
        <v>18</v>
      </c>
      <c r="AF269" s="84">
        <f>AE269/($AC269+$AE269+$AG269+$AI269+$AK269)</f>
        <v>0.72</v>
      </c>
      <c r="AG269" s="78">
        <f>COUNTIF(AG270:AG294,"x")</f>
        <v>0</v>
      </c>
      <c r="AH269" s="84">
        <f>AG269/($AC269+$AE269+$AG269+$AI269+$AK269)</f>
        <v>0</v>
      </c>
      <c r="AI269" s="78">
        <f>COUNTIF(AI270:AI294,"x")</f>
        <v>0</v>
      </c>
      <c r="AJ269" s="84">
        <f>AI269/($AC269+$AE269+$AG269+$AI269+$AK269)</f>
        <v>0</v>
      </c>
      <c r="AK269" s="78">
        <f>COUNTIF(AK270:AK294,"x")</f>
        <v>0</v>
      </c>
      <c r="AL269" s="84">
        <f>AK269/($AC269+$AE269+$AG269+$AI269+$AK269)</f>
        <v>0</v>
      </c>
      <c r="AM269" s="78">
        <f>COUNTIF(AM270:AM294,"x")</f>
        <v>7</v>
      </c>
      <c r="AN269" s="84">
        <f>AM269/($AM269+$AO269+$AQ269+$AS269+$AU269)</f>
        <v>0.28000000000000003</v>
      </c>
      <c r="AO269" s="78">
        <f>COUNTIF(AO270:AO294,"x")</f>
        <v>17</v>
      </c>
      <c r="AP269" s="84">
        <f>AO269/($AM269+$AO269+$AQ269+$AS269+$AU269)</f>
        <v>0.68</v>
      </c>
      <c r="AQ269" s="78">
        <f>COUNTIF(AQ270:AQ294,"x")</f>
        <v>1</v>
      </c>
      <c r="AR269" s="84">
        <f>AQ269/($AM269+$AO269+$AQ269+$AS269+$AU269)</f>
        <v>0.04</v>
      </c>
      <c r="AS269" s="78">
        <f>COUNTIF(AS270:AS294,"x")</f>
        <v>0</v>
      </c>
      <c r="AT269" s="84">
        <f>AS269/($AM269+$AO269+$AQ269+$AS269+$AU269)</f>
        <v>0</v>
      </c>
      <c r="AU269" s="78">
        <f>COUNTIF(AU270:AU294,"x")</f>
        <v>0</v>
      </c>
      <c r="AV269" s="84">
        <f>AU269/($AM269+$AO269+$AQ269+$AS269+$AU269)</f>
        <v>0</v>
      </c>
      <c r="AW269" s="10"/>
    </row>
    <row r="270" spans="1:49" s="62" customFormat="1" ht="33" customHeight="1" x14ac:dyDescent="0.25">
      <c r="A270" s="31">
        <v>1</v>
      </c>
      <c r="B270" s="126" t="s">
        <v>246</v>
      </c>
      <c r="C270" s="116" t="s">
        <v>150</v>
      </c>
      <c r="D270" s="528">
        <v>11100000814</v>
      </c>
      <c r="E270" s="616" t="s">
        <v>1009</v>
      </c>
      <c r="F270" s="137">
        <v>92</v>
      </c>
      <c r="G270" s="137">
        <v>32</v>
      </c>
      <c r="H270" s="137">
        <v>60</v>
      </c>
      <c r="I270" s="24"/>
      <c r="J270" s="24"/>
      <c r="K270" s="139">
        <f>G270+H270+I270-J270</f>
        <v>92</v>
      </c>
      <c r="L270" s="514" t="str">
        <f t="shared" ref="L270:L295" si="287">IF(AND($K270&gt;=90,$K270&lt;=100),"Xuất sắc",IF(AND($K270&gt;=75,$K270&lt;90),"Tốt",IF(AND($K270&gt;=50,$K270&lt;75),"Hoàn thành",IF(AND($K270&lt;50,$K270&gt;0),"Không hoàn thành",IF($K270=0,"Không đánh giá","")))))</f>
        <v>Xuất sắc</v>
      </c>
      <c r="M270" s="130">
        <f t="shared" ref="M270:M292" si="288">G270</f>
        <v>32</v>
      </c>
      <c r="N270" s="586">
        <f>IF(ROUND(AVERAGE(VLOOKUP($S270,'Hệ số'!$B$5:$C$15,2,0),VLOOKUP($T270,'Hệ số'!$B$5:$C$15,2,0),VLOOKUP($U270,'Hệ số'!$B$5:$C$15,2,0)),1)&gt;=7.5,60,50)</f>
        <v>60</v>
      </c>
      <c r="O270" s="130" t="str">
        <f>IFERROR((VLOOKUP($E270,'[31]16.3-15.6 (total)  (2)'!$C$12:$F$138, 4,0)),"0")</f>
        <v>0</v>
      </c>
      <c r="P270" s="130"/>
      <c r="Q270" s="145">
        <f t="shared" ref="Q270:Q290" si="289">M270+N270+O270-P270</f>
        <v>92</v>
      </c>
      <c r="R270" s="135" t="str">
        <f t="shared" ref="R270:R295" si="290">IF(AND($Q270&gt;=90,$Q270&lt;=100),"Xuất sắc",IF(AND($Q270&gt;=75,$Q270&lt;90),"Tốt",IF(AND($Q270&gt;=50,$Q270&lt;75),"Hoàn thành",IF(AND($Q270&lt;50,$Q270&gt;0),"Không hoàn thành",IF($Q270=0,"Không đánh giá","")))))</f>
        <v>Xuất sắc</v>
      </c>
      <c r="S270" s="461" t="str">
        <f>IFERROR((VLOOKUP($E270,'[1]XET CUOI NAM'!$D$9:$AC$341,21,0)),"-")</f>
        <v>A1</v>
      </c>
      <c r="T270" s="461" t="str">
        <f>IFERROR((VLOOKUP($E270,'[1]XET CUOI NAM'!$D$9:$AC$341,23,0)),"-")</f>
        <v>A1</v>
      </c>
      <c r="U270" s="588" t="str">
        <f>IFERROR((VLOOKUP($E270,[2]Sheet1!$D$7:$P$389,8,0)),"-")</f>
        <v>A1</v>
      </c>
      <c r="V270" s="490">
        <f>COUNTIF(S270:U270,"B1")+COUNTIF(S270:U270,"B2")*2</f>
        <v>0</v>
      </c>
      <c r="W270" s="490">
        <f>+COUNTIF(S270:U270,"C*")+COUNTIF(S270:U270,"D")</f>
        <v>0</v>
      </c>
      <c r="X270" s="682">
        <f t="shared" ref="X270" si="291">SUM(Y270:Z270)</f>
        <v>22</v>
      </c>
      <c r="Y270" s="490">
        <f>IFERROR((VLOOKUP($E270,'[5]Chi tiet'!$D$7:$P$385,12,0)),"-")+IFERROR((VLOOKUP($E270,[6]Sheet1!$D$7:$P$382,12,0)),"-")+IFERROR((VLOOKUP($E270,[2]Sheet1!$D$7:$P$389,12,0)),"-")</f>
        <v>10</v>
      </c>
      <c r="Z270" s="490">
        <f>IFERROR((VLOOKUP($E270,'[5]Chi tiet'!$D$7:$P$385,13,0)),"-")+IFERROR((VLOOKUP($E270,[6]Sheet1!$D$7:$P$382,13,0)),"-")+IFERROR((VLOOKUP($E270,[2]Sheet1!$D$7:$P$389,13,0)),"-")</f>
        <v>12</v>
      </c>
      <c r="AA270" s="576" t="str">
        <f t="shared" ref="AA270:AA294" si="292">IF(W270&gt;=1,"Không hoàn thành",IF(AND($Q270&gt;=90,$Q270&lt;=100,V270=0),"Xuất sắc",IF(AND($Q270&gt;=90,$Q270&lt;=100,V270=1),"Tốt",IF(AND($Q270&gt;=90,$Q270&lt;=100,V270=2),"Hoàn thành",IF(AND($Q270&gt;=90,$Q270&lt;=100,V270&gt;=3),"Không hoàn thành",IF(AND($Q270&gt;=75,$Q270&lt;90,V270=0),"Tốt",IF(AND($Q270&gt;=75,$Q270&lt;90,V270=1),"Hoàn thành",IF(AND($Q270&gt;=75,$Q270&lt;90,V270&gt;=2),"Không hoàn thành",IF(AND($Q270&gt;=50,$Q270&lt;75,V270=0),"Hoàn thành",IF(AND($Q270&gt;=50,$Q270&lt;=75,V270&gt;=1),"Không hoàn thành",IF(AND($Q270&gt;0,$Q270&lt;50),"Không hoàn thành",IF($Q270=0,"Không đánh giá",""))))))))))))</f>
        <v>Xuất sắc</v>
      </c>
      <c r="AB270" s="491"/>
      <c r="AC270" s="10" t="str">
        <f t="shared" ref="AC270:AC294" si="293">IF($L270="Xuất sắc","X","")</f>
        <v>X</v>
      </c>
      <c r="AD270" s="10"/>
      <c r="AE270" s="82" t="str">
        <f t="shared" ref="AE270:AE294" si="294">IF($L270="Tốt","X","")</f>
        <v/>
      </c>
      <c r="AF270" s="82"/>
      <c r="AG270" s="10" t="str">
        <f t="shared" ref="AG270:AG294" si="295">IF($L270="Hoàn thành","X","")</f>
        <v/>
      </c>
      <c r="AH270" s="82"/>
      <c r="AI270" s="10" t="str">
        <f t="shared" ref="AI270:AI294" si="296">IF($L270="Không hoàn thành","X","")</f>
        <v/>
      </c>
      <c r="AJ270" s="506"/>
      <c r="AK270" s="10" t="str">
        <f t="shared" ref="AK270:AK294" si="297">IF($L270="Không đánh giá","X","")</f>
        <v/>
      </c>
      <c r="AL270" s="141"/>
      <c r="AM270" s="10" t="str">
        <f t="shared" ref="AM270:AM294" si="298">IF($AA270="Xuất sắc","X","")</f>
        <v>X</v>
      </c>
      <c r="AN270" s="10"/>
      <c r="AO270" s="82" t="str">
        <f t="shared" ref="AO270:AO294" si="299">IF($AA270="Tốt","X","")</f>
        <v/>
      </c>
      <c r="AP270" s="82"/>
      <c r="AQ270" s="10" t="str">
        <f t="shared" ref="AQ270:AQ294" si="300">IF($AA270="Hoàn thành","X","")</f>
        <v/>
      </c>
      <c r="AR270" s="82"/>
      <c r="AS270" s="10" t="str">
        <f t="shared" ref="AS270:AS294" si="301">IF($AA270="Không hoàn thành","X","")</f>
        <v/>
      </c>
      <c r="AT270" s="506"/>
      <c r="AU270" s="10" t="str">
        <f t="shared" ref="AU270:AU294" si="302">IF($AA270="Không đánh giá","X","")</f>
        <v/>
      </c>
      <c r="AV270" s="141"/>
      <c r="AW270" s="72" t="s">
        <v>827</v>
      </c>
    </row>
    <row r="271" spans="1:49" s="63" customFormat="1" ht="32.25" customHeight="1" x14ac:dyDescent="0.25">
      <c r="A271" s="31">
        <v>2</v>
      </c>
      <c r="B271" s="126" t="s">
        <v>247</v>
      </c>
      <c r="C271" s="116" t="s">
        <v>580</v>
      </c>
      <c r="D271" s="528">
        <v>11100096323</v>
      </c>
      <c r="E271" s="226" t="s">
        <v>1010</v>
      </c>
      <c r="F271" s="137">
        <v>87</v>
      </c>
      <c r="G271" s="137">
        <v>28</v>
      </c>
      <c r="H271" s="137">
        <v>60</v>
      </c>
      <c r="I271" s="24"/>
      <c r="J271" s="24"/>
      <c r="K271" s="139">
        <f t="shared" ref="K271:K294" si="303">G271+H271+I271-J271</f>
        <v>88</v>
      </c>
      <c r="L271" s="514" t="str">
        <f t="shared" si="287"/>
        <v>Tốt</v>
      </c>
      <c r="M271" s="130">
        <f t="shared" si="288"/>
        <v>28</v>
      </c>
      <c r="N271" s="586">
        <f>IF(ROUND(AVERAGE(VLOOKUP($S271,'Hệ số'!$B$5:$C$15,2,0),VLOOKUP($T271,'Hệ số'!$B$5:$C$15,2,0),VLOOKUP($U271,'Hệ số'!$B$5:$C$15,2,0)),1)&gt;=7.5,60,50)</f>
        <v>60</v>
      </c>
      <c r="O271" s="130" t="str">
        <f>IFERROR((VLOOKUP($E271,'[31]16.3-15.6 (total)  (2)'!$C$12:$F$138, 4,0)),"0")</f>
        <v>0</v>
      </c>
      <c r="P271" s="130"/>
      <c r="Q271" s="145">
        <f t="shared" si="289"/>
        <v>88</v>
      </c>
      <c r="R271" s="135" t="str">
        <f t="shared" si="290"/>
        <v>Tốt</v>
      </c>
      <c r="S271" s="461" t="str">
        <f>IFERROR((VLOOKUP($E271,'[1]XET CUOI NAM'!$D$9:$AC$341,21,0)),"-")</f>
        <v>A3</v>
      </c>
      <c r="T271" s="461" t="str">
        <f>IFERROR((VLOOKUP($E271,'[1]XET CUOI NAM'!$D$9:$AC$341,23,0)),"-")</f>
        <v>A3</v>
      </c>
      <c r="U271" s="588" t="str">
        <f>IFERROR((VLOOKUP($E271,[2]Sheet1!$D$7:$P$389,8,0)),"-")</f>
        <v>A3</v>
      </c>
      <c r="V271" s="490">
        <f t="shared" ref="V271:V294" si="304">COUNTIF(S271:U271,"B1")+COUNTIF(S271:U271,"B2")*2</f>
        <v>0</v>
      </c>
      <c r="W271" s="490">
        <f t="shared" ref="W271:W294" si="305">+COUNTIF(S271:U271,"C*")+COUNTIF(S271:U271,"D")</f>
        <v>0</v>
      </c>
      <c r="X271" s="682">
        <f t="shared" ref="X271:X294" si="306">SUM(Y271:Z271)</f>
        <v>6</v>
      </c>
      <c r="Y271" s="490">
        <f>IFERROR((VLOOKUP($E271,'[5]Chi tiet'!$D$7:$P$385,12,0)),"-")+IFERROR((VLOOKUP($E271,[6]Sheet1!$D$7:$P$382,12,0)),"-")+IFERROR((VLOOKUP($E271,[2]Sheet1!$D$7:$P$389,12,0)),"-")</f>
        <v>4</v>
      </c>
      <c r="Z271" s="490">
        <f>IFERROR((VLOOKUP($E271,'[5]Chi tiet'!$D$7:$P$385,13,0)),"-")+IFERROR((VLOOKUP($E271,[6]Sheet1!$D$7:$P$382,13,0)),"-")+IFERROR((VLOOKUP($E271,[2]Sheet1!$D$7:$P$389,13,0)),"-")</f>
        <v>2</v>
      </c>
      <c r="AA271" s="576" t="str">
        <f t="shared" si="292"/>
        <v>Tốt</v>
      </c>
      <c r="AB271" s="491"/>
      <c r="AC271" s="10" t="str">
        <f t="shared" si="293"/>
        <v/>
      </c>
      <c r="AD271" s="10"/>
      <c r="AE271" s="82" t="str">
        <f t="shared" si="294"/>
        <v>X</v>
      </c>
      <c r="AF271" s="82"/>
      <c r="AG271" s="10" t="str">
        <f t="shared" si="295"/>
        <v/>
      </c>
      <c r="AH271" s="82"/>
      <c r="AI271" s="10" t="str">
        <f t="shared" si="296"/>
        <v/>
      </c>
      <c r="AJ271" s="506"/>
      <c r="AK271" s="10" t="str">
        <f t="shared" si="297"/>
        <v/>
      </c>
      <c r="AL271" s="141"/>
      <c r="AM271" s="10" t="str">
        <f t="shared" si="298"/>
        <v/>
      </c>
      <c r="AN271" s="10"/>
      <c r="AO271" s="82" t="str">
        <f t="shared" si="299"/>
        <v>X</v>
      </c>
      <c r="AP271" s="82"/>
      <c r="AQ271" s="10" t="str">
        <f t="shared" si="300"/>
        <v/>
      </c>
      <c r="AR271" s="82"/>
      <c r="AS271" s="10" t="str">
        <f t="shared" si="301"/>
        <v/>
      </c>
      <c r="AT271" s="506"/>
      <c r="AU271" s="10" t="str">
        <f t="shared" si="302"/>
        <v/>
      </c>
      <c r="AV271" s="141"/>
      <c r="AW271" s="72" t="s">
        <v>827</v>
      </c>
    </row>
    <row r="272" spans="1:49" s="63" customFormat="1" ht="23.25" customHeight="1" x14ac:dyDescent="0.25">
      <c r="A272" s="31">
        <v>3</v>
      </c>
      <c r="B272" s="126" t="s">
        <v>248</v>
      </c>
      <c r="C272" s="116" t="s">
        <v>581</v>
      </c>
      <c r="D272" s="528">
        <v>11100119660</v>
      </c>
      <c r="E272" s="226" t="s">
        <v>1023</v>
      </c>
      <c r="F272" s="137">
        <v>85</v>
      </c>
      <c r="G272" s="137">
        <v>26</v>
      </c>
      <c r="H272" s="137">
        <v>50</v>
      </c>
      <c r="I272" s="24"/>
      <c r="J272" s="24"/>
      <c r="K272" s="139">
        <f t="shared" si="303"/>
        <v>76</v>
      </c>
      <c r="L272" s="514" t="str">
        <f t="shared" si="287"/>
        <v>Tốt</v>
      </c>
      <c r="M272" s="130">
        <f t="shared" si="288"/>
        <v>26</v>
      </c>
      <c r="N272" s="586">
        <f>IF(ROUND(AVERAGE(VLOOKUP($S272,'Hệ số'!$B$5:$C$15,2,0),VLOOKUP($T272,'Hệ số'!$B$5:$C$15,2,0),VLOOKUP($U272,'Hệ số'!$B$5:$C$15,2,0)),1)&gt;=7.5,60,50)</f>
        <v>50</v>
      </c>
      <c r="O272" s="130" t="str">
        <f>IFERROR((VLOOKUP($E272,'[31]16.3-15.6 (total)  (2)'!$C$12:$F$138, 4,0)),"0")</f>
        <v>0</v>
      </c>
      <c r="P272" s="130"/>
      <c r="Q272" s="145">
        <f t="shared" si="289"/>
        <v>76</v>
      </c>
      <c r="R272" s="135" t="str">
        <f t="shared" si="290"/>
        <v>Tốt</v>
      </c>
      <c r="S272" s="461" t="str">
        <f>IFERROR((VLOOKUP($E272,'[1]XET CUOI NAM'!$D$9:$AC$341,21,0)),"-")</f>
        <v>A4</v>
      </c>
      <c r="T272" s="461" t="str">
        <f>IFERROR((VLOOKUP($E272,'[1]XET CUOI NAM'!$D$9:$AC$341,23,0)),"-")</f>
        <v>A4</v>
      </c>
      <c r="U272" s="588" t="str">
        <f>IFERROR((VLOOKUP($E272,[2]Sheet1!$D$7:$P$389,8,0)),"-")</f>
        <v>A4</v>
      </c>
      <c r="V272" s="490">
        <f t="shared" si="304"/>
        <v>0</v>
      </c>
      <c r="W272" s="490">
        <f t="shared" si="305"/>
        <v>0</v>
      </c>
      <c r="X272" s="682">
        <f t="shared" si="306"/>
        <v>0</v>
      </c>
      <c r="Y272" s="490">
        <f>IFERROR((VLOOKUP($E272,'[5]Chi tiet'!$D$7:$P$385,12,0)),"-")+IFERROR((VLOOKUP($E272,[6]Sheet1!$D$7:$P$382,12,0)),"-")+IFERROR((VLOOKUP($E272,[2]Sheet1!$D$7:$P$389,12,0)),"-")</f>
        <v>0</v>
      </c>
      <c r="Z272" s="490">
        <f>IFERROR((VLOOKUP($E272,'[5]Chi tiet'!$D$7:$P$385,13,0)),"-")+IFERROR((VLOOKUP($E272,[6]Sheet1!$D$7:$P$382,13,0)),"-")+IFERROR((VLOOKUP($E272,[2]Sheet1!$D$7:$P$389,13,0)),"-")</f>
        <v>0</v>
      </c>
      <c r="AA272" s="576" t="str">
        <f t="shared" si="292"/>
        <v>Tốt</v>
      </c>
      <c r="AB272" s="491"/>
      <c r="AC272" s="10" t="str">
        <f t="shared" si="293"/>
        <v/>
      </c>
      <c r="AD272" s="10"/>
      <c r="AE272" s="82" t="str">
        <f t="shared" si="294"/>
        <v>X</v>
      </c>
      <c r="AF272" s="82"/>
      <c r="AG272" s="10" t="str">
        <f t="shared" si="295"/>
        <v/>
      </c>
      <c r="AH272" s="82"/>
      <c r="AI272" s="10" t="str">
        <f t="shared" si="296"/>
        <v/>
      </c>
      <c r="AJ272" s="506"/>
      <c r="AK272" s="10" t="str">
        <f t="shared" si="297"/>
        <v/>
      </c>
      <c r="AL272" s="141"/>
      <c r="AM272" s="10" t="str">
        <f t="shared" si="298"/>
        <v/>
      </c>
      <c r="AN272" s="10"/>
      <c r="AO272" s="82" t="str">
        <f t="shared" si="299"/>
        <v>X</v>
      </c>
      <c r="AP272" s="82"/>
      <c r="AQ272" s="10" t="str">
        <f t="shared" si="300"/>
        <v/>
      </c>
      <c r="AR272" s="82"/>
      <c r="AS272" s="10" t="str">
        <f t="shared" si="301"/>
        <v/>
      </c>
      <c r="AT272" s="506"/>
      <c r="AU272" s="10" t="str">
        <f t="shared" si="302"/>
        <v/>
      </c>
      <c r="AV272" s="141"/>
      <c r="AW272" s="72"/>
    </row>
    <row r="273" spans="1:49" s="63" customFormat="1" ht="23.25" customHeight="1" x14ac:dyDescent="0.25">
      <c r="A273" s="674">
        <v>4</v>
      </c>
      <c r="B273" s="126" t="s">
        <v>249</v>
      </c>
      <c r="C273" s="116" t="s">
        <v>229</v>
      </c>
      <c r="D273" s="528">
        <v>21000001731</v>
      </c>
      <c r="E273" s="226" t="s">
        <v>1013</v>
      </c>
      <c r="F273" s="137">
        <v>85</v>
      </c>
      <c r="G273" s="137">
        <v>32</v>
      </c>
      <c r="H273" s="137">
        <v>60</v>
      </c>
      <c r="I273" s="24">
        <v>0.5</v>
      </c>
      <c r="J273" s="24">
        <v>2.76</v>
      </c>
      <c r="K273" s="139">
        <f t="shared" si="303"/>
        <v>89.74</v>
      </c>
      <c r="L273" s="514" t="str">
        <f t="shared" si="287"/>
        <v>Tốt</v>
      </c>
      <c r="M273" s="130">
        <f t="shared" si="288"/>
        <v>32</v>
      </c>
      <c r="N273" s="586">
        <f>IF(ROUND(AVERAGE(VLOOKUP($S273,'Hệ số'!$B$5:$C$15,2,0),VLOOKUP($T273,'Hệ số'!$B$5:$C$15,2,0),VLOOKUP($U273,'Hệ số'!$B$5:$C$15,2,0)),1)&gt;=7.5,60,50)</f>
        <v>60</v>
      </c>
      <c r="O273" s="130">
        <f>IFERROR((VLOOKUP($E273,'[31]16.3-15.6 (total)  (2)'!$C$12:$F$138, 4,0)),"0")</f>
        <v>0.5</v>
      </c>
      <c r="P273" s="130"/>
      <c r="Q273" s="145">
        <f t="shared" si="289"/>
        <v>92.5</v>
      </c>
      <c r="R273" s="135" t="str">
        <f t="shared" si="290"/>
        <v>Xuất sắc</v>
      </c>
      <c r="S273" s="461" t="str">
        <f>IFERROR((VLOOKUP($E273,'[1]XET CUOI NAM'!$D$9:$AC$341,21,0)),"-")</f>
        <v>A1</v>
      </c>
      <c r="T273" s="461" t="str">
        <f>IFERROR((VLOOKUP($E273,'[1]XET CUOI NAM'!$D$9:$AC$341,23,0)),"-")</f>
        <v>A1</v>
      </c>
      <c r="U273" s="588" t="str">
        <f>IFERROR((VLOOKUP($E273,[2]Sheet1!$D$7:$P$389,8,0)),"-")</f>
        <v>A1</v>
      </c>
      <c r="V273" s="490">
        <f t="shared" si="304"/>
        <v>0</v>
      </c>
      <c r="W273" s="490">
        <f t="shared" si="305"/>
        <v>0</v>
      </c>
      <c r="X273" s="682">
        <f t="shared" si="306"/>
        <v>15</v>
      </c>
      <c r="Y273" s="490">
        <f>IFERROR((VLOOKUP($E273,'[5]Chi tiet'!$D$7:$P$385,12,0)),"-")+IFERROR((VLOOKUP($E273,[6]Sheet1!$D$7:$P$382,12,0)),"-")+IFERROR((VLOOKUP($E273,[2]Sheet1!$D$7:$P$389,12,0)),"-")</f>
        <v>7</v>
      </c>
      <c r="Z273" s="490">
        <f>IFERROR((VLOOKUP($E273,'[5]Chi tiet'!$D$7:$P$385,13,0)),"-")+IFERROR((VLOOKUP($E273,[6]Sheet1!$D$7:$P$382,13,0)),"-")+IFERROR((VLOOKUP($E273,[2]Sheet1!$D$7:$P$389,13,0)),"-")</f>
        <v>8</v>
      </c>
      <c r="AA273" s="576" t="str">
        <f t="shared" si="292"/>
        <v>Xuất sắc</v>
      </c>
      <c r="AB273" s="491" t="s">
        <v>1564</v>
      </c>
      <c r="AC273" s="10" t="str">
        <f t="shared" si="293"/>
        <v/>
      </c>
      <c r="AD273" s="10"/>
      <c r="AE273" s="82" t="str">
        <f t="shared" si="294"/>
        <v>X</v>
      </c>
      <c r="AF273" s="82"/>
      <c r="AG273" s="10" t="str">
        <f t="shared" si="295"/>
        <v/>
      </c>
      <c r="AH273" s="82"/>
      <c r="AI273" s="10" t="str">
        <f t="shared" si="296"/>
        <v/>
      </c>
      <c r="AJ273" s="506"/>
      <c r="AK273" s="10" t="str">
        <f t="shared" si="297"/>
        <v/>
      </c>
      <c r="AL273" s="141"/>
      <c r="AM273" s="10" t="str">
        <f t="shared" si="298"/>
        <v>X</v>
      </c>
      <c r="AN273" s="10"/>
      <c r="AO273" s="82" t="str">
        <f t="shared" si="299"/>
        <v/>
      </c>
      <c r="AP273" s="82"/>
      <c r="AQ273" s="10" t="str">
        <f t="shared" si="300"/>
        <v/>
      </c>
      <c r="AR273" s="82"/>
      <c r="AS273" s="10" t="str">
        <f t="shared" si="301"/>
        <v/>
      </c>
      <c r="AT273" s="506"/>
      <c r="AU273" s="10" t="str">
        <f t="shared" si="302"/>
        <v/>
      </c>
      <c r="AV273" s="141"/>
      <c r="AW273" s="72" t="s">
        <v>826</v>
      </c>
    </row>
    <row r="274" spans="1:49" s="63" customFormat="1" ht="35.25" customHeight="1" x14ac:dyDescent="0.25">
      <c r="A274" s="674">
        <v>5</v>
      </c>
      <c r="B274" s="126" t="s">
        <v>250</v>
      </c>
      <c r="C274" s="116" t="s">
        <v>582</v>
      </c>
      <c r="D274" s="528">
        <v>11100000813</v>
      </c>
      <c r="E274" s="226" t="s">
        <v>1012</v>
      </c>
      <c r="F274" s="137">
        <v>92</v>
      </c>
      <c r="G274" s="137">
        <v>35</v>
      </c>
      <c r="H274" s="137">
        <v>60</v>
      </c>
      <c r="I274" s="24"/>
      <c r="J274" s="24">
        <v>2.85</v>
      </c>
      <c r="K274" s="139">
        <f t="shared" si="303"/>
        <v>92.15</v>
      </c>
      <c r="L274" s="514" t="str">
        <f t="shared" si="287"/>
        <v>Xuất sắc</v>
      </c>
      <c r="M274" s="130">
        <f t="shared" si="288"/>
        <v>35</v>
      </c>
      <c r="N274" s="586">
        <f>IF(ROUND(AVERAGE(VLOOKUP($S274,'Hệ số'!$B$5:$C$15,2,0),VLOOKUP($T274,'Hệ số'!$B$5:$C$15,2,0),VLOOKUP($U274,'Hệ số'!$B$5:$C$15,2,0)),1)&gt;=7.5,60,50)</f>
        <v>60</v>
      </c>
      <c r="O274" s="130" t="str">
        <f>IFERROR((VLOOKUP($E274,'[31]16.3-15.6 (total)  (2)'!$C$12:$F$138, 4,0)),"0")</f>
        <v>0</v>
      </c>
      <c r="P274" s="130"/>
      <c r="Q274" s="145">
        <f t="shared" si="289"/>
        <v>95</v>
      </c>
      <c r="R274" s="135" t="str">
        <f t="shared" si="290"/>
        <v>Xuất sắc</v>
      </c>
      <c r="S274" s="461" t="str">
        <f>IFERROR((VLOOKUP($E274,'[1]XET CUOI NAM'!$D$9:$AC$341,21,0)),"-")</f>
        <v>A2</v>
      </c>
      <c r="T274" s="461" t="str">
        <f>IFERROR((VLOOKUP($E274,'[1]XET CUOI NAM'!$D$9:$AC$341,23,0)),"-")</f>
        <v>A2</v>
      </c>
      <c r="U274" s="588" t="str">
        <f>IFERROR((VLOOKUP($E274,[2]Sheet1!$D$7:$P$389,8,0)),"-")</f>
        <v>A2</v>
      </c>
      <c r="V274" s="490">
        <f t="shared" si="304"/>
        <v>0</v>
      </c>
      <c r="W274" s="490">
        <f t="shared" si="305"/>
        <v>0</v>
      </c>
      <c r="X274" s="682">
        <f t="shared" si="306"/>
        <v>13</v>
      </c>
      <c r="Y274" s="490">
        <f>IFERROR((VLOOKUP($E274,'[5]Chi tiet'!$D$7:$P$385,12,0)),"-")+IFERROR((VLOOKUP($E274,[6]Sheet1!$D$7:$P$382,12,0)),"-")+IFERROR((VLOOKUP($E274,[2]Sheet1!$D$7:$P$389,12,0)),"-")</f>
        <v>5</v>
      </c>
      <c r="Z274" s="490">
        <f>IFERROR((VLOOKUP($E274,'[5]Chi tiet'!$D$7:$P$385,13,0)),"-")+IFERROR((VLOOKUP($E274,[6]Sheet1!$D$7:$P$382,13,0)),"-")+IFERROR((VLOOKUP($E274,[2]Sheet1!$D$7:$P$389,13,0)),"-")</f>
        <v>8</v>
      </c>
      <c r="AA274" s="576" t="str">
        <f t="shared" si="292"/>
        <v>Xuất sắc</v>
      </c>
      <c r="AB274" s="491" t="s">
        <v>1564</v>
      </c>
      <c r="AC274" s="10" t="str">
        <f t="shared" si="293"/>
        <v>X</v>
      </c>
      <c r="AD274" s="10"/>
      <c r="AE274" s="82" t="str">
        <f t="shared" si="294"/>
        <v/>
      </c>
      <c r="AF274" s="82"/>
      <c r="AG274" s="10" t="str">
        <f t="shared" si="295"/>
        <v/>
      </c>
      <c r="AH274" s="82"/>
      <c r="AI274" s="10" t="str">
        <f t="shared" si="296"/>
        <v/>
      </c>
      <c r="AJ274" s="506"/>
      <c r="AK274" s="10" t="str">
        <f t="shared" si="297"/>
        <v/>
      </c>
      <c r="AL274" s="141"/>
      <c r="AM274" s="10" t="str">
        <f t="shared" si="298"/>
        <v>X</v>
      </c>
      <c r="AN274" s="10"/>
      <c r="AO274" s="82" t="str">
        <f t="shared" si="299"/>
        <v/>
      </c>
      <c r="AP274" s="82"/>
      <c r="AQ274" s="10" t="str">
        <f t="shared" si="300"/>
        <v/>
      </c>
      <c r="AR274" s="82"/>
      <c r="AS274" s="10" t="str">
        <f t="shared" si="301"/>
        <v/>
      </c>
      <c r="AT274" s="506"/>
      <c r="AU274" s="10" t="str">
        <f t="shared" si="302"/>
        <v/>
      </c>
      <c r="AV274" s="141"/>
      <c r="AW274" s="72" t="s">
        <v>826</v>
      </c>
    </row>
    <row r="275" spans="1:49" s="63" customFormat="1" ht="35.25" customHeight="1" x14ac:dyDescent="0.25">
      <c r="A275" s="31">
        <v>6</v>
      </c>
      <c r="B275" s="126" t="s">
        <v>252</v>
      </c>
      <c r="C275" s="116" t="s">
        <v>430</v>
      </c>
      <c r="D275" s="528">
        <v>11100000784</v>
      </c>
      <c r="E275" s="226" t="s">
        <v>1014</v>
      </c>
      <c r="F275" s="137">
        <v>95</v>
      </c>
      <c r="G275" s="137">
        <v>28</v>
      </c>
      <c r="H275" s="137">
        <v>50</v>
      </c>
      <c r="I275" s="24">
        <v>1</v>
      </c>
      <c r="J275" s="24"/>
      <c r="K275" s="139">
        <f t="shared" si="303"/>
        <v>79</v>
      </c>
      <c r="L275" s="514" t="str">
        <f t="shared" si="287"/>
        <v>Tốt</v>
      </c>
      <c r="M275" s="130">
        <f t="shared" si="288"/>
        <v>28</v>
      </c>
      <c r="N275" s="586">
        <f>IF(ROUND(AVERAGE(VLOOKUP($S275,'Hệ số'!$B$5:$C$15,2,0),VLOOKUP($T275,'Hệ số'!$B$5:$C$15,2,0),VLOOKUP($U275,'Hệ số'!$B$5:$C$15,2,0)),1)&gt;=7.5,60,50)</f>
        <v>50</v>
      </c>
      <c r="O275" s="130">
        <f>IFERROR((VLOOKUP($E275,'[31]16.3-15.6 (total)  (2)'!$C$12:$F$138, 4,0)),"0")</f>
        <v>1</v>
      </c>
      <c r="P275" s="130"/>
      <c r="Q275" s="145">
        <f t="shared" si="289"/>
        <v>79</v>
      </c>
      <c r="R275" s="135" t="str">
        <f t="shared" si="290"/>
        <v>Tốt</v>
      </c>
      <c r="S275" s="461" t="str">
        <f>IFERROR((VLOOKUP($E275,'[1]XET CUOI NAM'!$D$9:$AC$341,21,0)),"-")</f>
        <v>A3</v>
      </c>
      <c r="T275" s="461" t="str">
        <f>IFERROR((VLOOKUP($E275,'[1]XET CUOI NAM'!$D$9:$AC$341,23,0)),"-")</f>
        <v>A4</v>
      </c>
      <c r="U275" s="588" t="str">
        <f>IFERROR((VLOOKUP($E275,[2]Sheet1!$D$7:$P$389,8,0)),"-")</f>
        <v>A4</v>
      </c>
      <c r="V275" s="490">
        <f t="shared" si="304"/>
        <v>0</v>
      </c>
      <c r="W275" s="490">
        <f t="shared" si="305"/>
        <v>0</v>
      </c>
      <c r="X275" s="682">
        <f t="shared" si="306"/>
        <v>0</v>
      </c>
      <c r="Y275" s="490">
        <f>IFERROR((VLOOKUP($E275,'[5]Chi tiet'!$D$7:$P$385,12,0)),"-")+IFERROR((VLOOKUP($E275,[6]Sheet1!$D$7:$P$382,12,0)),"-")+IFERROR((VLOOKUP($E275,[2]Sheet1!$D$7:$P$389,12,0)),"-")</f>
        <v>0</v>
      </c>
      <c r="Z275" s="490">
        <f>IFERROR((VLOOKUP($E275,'[5]Chi tiet'!$D$7:$P$385,13,0)),"-")+IFERROR((VLOOKUP($E275,[6]Sheet1!$D$7:$P$382,13,0)),"-")+IFERROR((VLOOKUP($E275,[2]Sheet1!$D$7:$P$389,13,0)),"-")</f>
        <v>0</v>
      </c>
      <c r="AA275" s="576" t="str">
        <f t="shared" si="292"/>
        <v>Tốt</v>
      </c>
      <c r="AB275" s="491"/>
      <c r="AC275" s="10" t="str">
        <f t="shared" si="293"/>
        <v/>
      </c>
      <c r="AD275" s="10"/>
      <c r="AE275" s="82" t="str">
        <f t="shared" si="294"/>
        <v>X</v>
      </c>
      <c r="AF275" s="82"/>
      <c r="AG275" s="10" t="str">
        <f t="shared" si="295"/>
        <v/>
      </c>
      <c r="AH275" s="82"/>
      <c r="AI275" s="10" t="str">
        <f t="shared" si="296"/>
        <v/>
      </c>
      <c r="AJ275" s="506"/>
      <c r="AK275" s="10" t="str">
        <f t="shared" si="297"/>
        <v/>
      </c>
      <c r="AL275" s="141"/>
      <c r="AM275" s="10" t="str">
        <f t="shared" si="298"/>
        <v/>
      </c>
      <c r="AN275" s="10"/>
      <c r="AO275" s="82" t="str">
        <f t="shared" si="299"/>
        <v>X</v>
      </c>
      <c r="AP275" s="82"/>
      <c r="AQ275" s="10" t="str">
        <f t="shared" si="300"/>
        <v/>
      </c>
      <c r="AR275" s="82"/>
      <c r="AS275" s="10" t="str">
        <f t="shared" si="301"/>
        <v/>
      </c>
      <c r="AT275" s="506"/>
      <c r="AU275" s="10" t="str">
        <f t="shared" si="302"/>
        <v/>
      </c>
      <c r="AV275" s="141"/>
      <c r="AW275" s="72"/>
    </row>
    <row r="276" spans="1:49" s="63" customFormat="1" ht="27.75" customHeight="1" x14ac:dyDescent="0.25">
      <c r="A276" s="674">
        <v>7</v>
      </c>
      <c r="B276" s="126" t="s">
        <v>253</v>
      </c>
      <c r="C276" s="116" t="s">
        <v>580</v>
      </c>
      <c r="D276" s="528">
        <v>11100000773</v>
      </c>
      <c r="E276" s="226" t="s">
        <v>1011</v>
      </c>
      <c r="F276" s="137">
        <v>86</v>
      </c>
      <c r="G276" s="137">
        <v>35</v>
      </c>
      <c r="H276" s="137">
        <v>60</v>
      </c>
      <c r="I276" s="24"/>
      <c r="J276" s="24">
        <v>2.85</v>
      </c>
      <c r="K276" s="139">
        <f t="shared" si="303"/>
        <v>92.15</v>
      </c>
      <c r="L276" s="514" t="str">
        <f t="shared" si="287"/>
        <v>Xuất sắc</v>
      </c>
      <c r="M276" s="130">
        <f t="shared" si="288"/>
        <v>35</v>
      </c>
      <c r="N276" s="586">
        <f>IF(ROUND(AVERAGE(VLOOKUP($S276,'Hệ số'!$B$5:$C$15,2,0),VLOOKUP($T276,'Hệ số'!$B$5:$C$15,2,0),VLOOKUP($U276,'Hệ số'!$B$5:$C$15,2,0)),1)&gt;=7.5,60,50)</f>
        <v>50</v>
      </c>
      <c r="O276" s="130" t="str">
        <f>IFERROR((VLOOKUP($E276,'[31]16.3-15.6 (total)  (2)'!$C$12:$F$138, 4,0)),"0")</f>
        <v>0</v>
      </c>
      <c r="P276" s="130"/>
      <c r="Q276" s="145">
        <f t="shared" si="289"/>
        <v>85</v>
      </c>
      <c r="R276" s="135" t="str">
        <f t="shared" si="290"/>
        <v>Tốt</v>
      </c>
      <c r="S276" s="461" t="str">
        <f>IFERROR((VLOOKUP($E276,'[1]XET CUOI NAM'!$D$9:$AC$341,21,0)),"-")</f>
        <v>A3</v>
      </c>
      <c r="T276" s="461" t="str">
        <f>IFERROR((VLOOKUP($E276,'[1]XET CUOI NAM'!$D$9:$AC$341,23,0)),"-")</f>
        <v>A4</v>
      </c>
      <c r="U276" s="588" t="str">
        <f>IFERROR((VLOOKUP($E276,[2]Sheet1!$D$7:$P$389,8,0)),"-")</f>
        <v>A4</v>
      </c>
      <c r="V276" s="490">
        <f t="shared" si="304"/>
        <v>0</v>
      </c>
      <c r="W276" s="490">
        <f t="shared" si="305"/>
        <v>0</v>
      </c>
      <c r="X276" s="682">
        <f t="shared" si="306"/>
        <v>0</v>
      </c>
      <c r="Y276" s="490">
        <f>IFERROR((VLOOKUP($E276,'[5]Chi tiet'!$D$7:$P$385,12,0)),"-")+IFERROR((VLOOKUP($E276,[6]Sheet1!$D$7:$P$382,12,0)),"-")+IFERROR((VLOOKUP($E276,[2]Sheet1!$D$7:$P$389,12,0)),"-")</f>
        <v>0</v>
      </c>
      <c r="Z276" s="490">
        <f>IFERROR((VLOOKUP($E276,'[5]Chi tiet'!$D$7:$P$385,13,0)),"-")+IFERROR((VLOOKUP($E276,[6]Sheet1!$D$7:$P$382,13,0)),"-")+IFERROR((VLOOKUP($E276,[2]Sheet1!$D$7:$P$389,13,0)),"-")</f>
        <v>0</v>
      </c>
      <c r="AA276" s="576" t="str">
        <f t="shared" si="292"/>
        <v>Tốt</v>
      </c>
      <c r="AB276" s="491" t="s">
        <v>1564</v>
      </c>
      <c r="AC276" s="10" t="str">
        <f t="shared" si="293"/>
        <v>X</v>
      </c>
      <c r="AD276" s="10"/>
      <c r="AE276" s="82" t="str">
        <f t="shared" si="294"/>
        <v/>
      </c>
      <c r="AF276" s="82"/>
      <c r="AG276" s="10" t="str">
        <f t="shared" si="295"/>
        <v/>
      </c>
      <c r="AH276" s="82"/>
      <c r="AI276" s="10" t="str">
        <f t="shared" si="296"/>
        <v/>
      </c>
      <c r="AJ276" s="506"/>
      <c r="AK276" s="10" t="str">
        <f t="shared" si="297"/>
        <v/>
      </c>
      <c r="AL276" s="141"/>
      <c r="AM276" s="10" t="str">
        <f t="shared" si="298"/>
        <v/>
      </c>
      <c r="AN276" s="10"/>
      <c r="AO276" s="82" t="str">
        <f t="shared" si="299"/>
        <v>X</v>
      </c>
      <c r="AP276" s="82"/>
      <c r="AQ276" s="10" t="str">
        <f t="shared" si="300"/>
        <v/>
      </c>
      <c r="AR276" s="82"/>
      <c r="AS276" s="10" t="str">
        <f t="shared" si="301"/>
        <v/>
      </c>
      <c r="AT276" s="506"/>
      <c r="AU276" s="10" t="str">
        <f t="shared" si="302"/>
        <v/>
      </c>
      <c r="AV276" s="141"/>
      <c r="AW276" s="72"/>
    </row>
    <row r="277" spans="1:49" s="63" customFormat="1" ht="23.25" customHeight="1" x14ac:dyDescent="0.25">
      <c r="A277" s="31">
        <v>8</v>
      </c>
      <c r="B277" s="64" t="s">
        <v>254</v>
      </c>
      <c r="C277" s="116" t="s">
        <v>584</v>
      </c>
      <c r="D277" s="528">
        <v>11100000750</v>
      </c>
      <c r="E277" s="226" t="s">
        <v>1015</v>
      </c>
      <c r="F277" s="137">
        <v>96</v>
      </c>
      <c r="G277" s="137">
        <v>30</v>
      </c>
      <c r="H277" s="137">
        <v>50</v>
      </c>
      <c r="I277" s="24">
        <v>1</v>
      </c>
      <c r="J277" s="24"/>
      <c r="K277" s="139">
        <f t="shared" si="303"/>
        <v>81</v>
      </c>
      <c r="L277" s="514" t="str">
        <f t="shared" si="287"/>
        <v>Tốt</v>
      </c>
      <c r="M277" s="130">
        <f t="shared" si="288"/>
        <v>30</v>
      </c>
      <c r="N277" s="586">
        <f>IF(ROUND(AVERAGE(VLOOKUP($S277,'Hệ số'!$B$5:$C$15,2,0),VLOOKUP($T277,'Hệ số'!$B$5:$C$15,2,0),VLOOKUP($U277,'Hệ số'!$B$5:$C$15,2,0)),1)&gt;=7.5,60,50)</f>
        <v>50</v>
      </c>
      <c r="O277" s="130">
        <f>IFERROR((VLOOKUP($E277,'[31]16.3-15.6 (total)  (2)'!$C$12:$F$138, 4,0)),"0")</f>
        <v>1</v>
      </c>
      <c r="P277" s="130"/>
      <c r="Q277" s="145">
        <f t="shared" si="289"/>
        <v>81</v>
      </c>
      <c r="R277" s="135" t="str">
        <f t="shared" si="290"/>
        <v>Tốt</v>
      </c>
      <c r="S277" s="461" t="str">
        <f>IFERROR((VLOOKUP($E277,'[1]XET CUOI NAM'!$D$9:$AC$341,21,0)),"-")</f>
        <v>A3</v>
      </c>
      <c r="T277" s="461" t="str">
        <f>IFERROR((VLOOKUP($E277,'[1]XET CUOI NAM'!$D$9:$AC$341,23,0)),"-")</f>
        <v>A4</v>
      </c>
      <c r="U277" s="588" t="str">
        <f>IFERROR((VLOOKUP($E277,[2]Sheet1!$D$7:$P$389,8,0)),"-")</f>
        <v>A4</v>
      </c>
      <c r="V277" s="490">
        <f t="shared" si="304"/>
        <v>0</v>
      </c>
      <c r="W277" s="490">
        <f t="shared" si="305"/>
        <v>0</v>
      </c>
      <c r="X277" s="682">
        <f t="shared" si="306"/>
        <v>4</v>
      </c>
      <c r="Y277" s="490">
        <f>IFERROR((VLOOKUP($E277,'[5]Chi tiet'!$D$7:$P$385,12,0)),"-")+IFERROR((VLOOKUP($E277,[6]Sheet1!$D$7:$P$382,12,0)),"-")+IFERROR((VLOOKUP($E277,[2]Sheet1!$D$7:$P$389,12,0)),"-")</f>
        <v>1</v>
      </c>
      <c r="Z277" s="490">
        <f>IFERROR((VLOOKUP($E277,'[5]Chi tiet'!$D$7:$P$385,13,0)),"-")+IFERROR((VLOOKUP($E277,[6]Sheet1!$D$7:$P$382,13,0)),"-")+IFERROR((VLOOKUP($E277,[2]Sheet1!$D$7:$P$389,13,0)),"-")</f>
        <v>3</v>
      </c>
      <c r="AA277" s="576" t="str">
        <f t="shared" si="292"/>
        <v>Tốt</v>
      </c>
      <c r="AB277" s="491"/>
      <c r="AC277" s="10" t="str">
        <f t="shared" si="293"/>
        <v/>
      </c>
      <c r="AD277" s="10"/>
      <c r="AE277" s="82" t="str">
        <f t="shared" si="294"/>
        <v>X</v>
      </c>
      <c r="AF277" s="82"/>
      <c r="AG277" s="10" t="str">
        <f t="shared" si="295"/>
        <v/>
      </c>
      <c r="AH277" s="82"/>
      <c r="AI277" s="10" t="str">
        <f t="shared" si="296"/>
        <v/>
      </c>
      <c r="AJ277" s="506"/>
      <c r="AK277" s="10" t="str">
        <f t="shared" si="297"/>
        <v/>
      </c>
      <c r="AL277" s="141"/>
      <c r="AM277" s="10" t="str">
        <f t="shared" si="298"/>
        <v/>
      </c>
      <c r="AN277" s="10"/>
      <c r="AO277" s="82" t="str">
        <f t="shared" si="299"/>
        <v>X</v>
      </c>
      <c r="AP277" s="82"/>
      <c r="AQ277" s="10" t="str">
        <f t="shared" si="300"/>
        <v/>
      </c>
      <c r="AR277" s="82"/>
      <c r="AS277" s="10" t="str">
        <f t="shared" si="301"/>
        <v/>
      </c>
      <c r="AT277" s="506"/>
      <c r="AU277" s="10" t="str">
        <f t="shared" si="302"/>
        <v/>
      </c>
      <c r="AV277" s="141"/>
      <c r="AW277" s="72"/>
    </row>
    <row r="278" spans="1:49" s="63" customFormat="1" ht="37.5" customHeight="1" x14ac:dyDescent="0.25">
      <c r="A278" s="674">
        <v>9</v>
      </c>
      <c r="B278" s="64" t="s">
        <v>255</v>
      </c>
      <c r="C278" s="116" t="s">
        <v>209</v>
      </c>
      <c r="D278" s="528">
        <v>11100000755</v>
      </c>
      <c r="E278" s="226" t="s">
        <v>1016</v>
      </c>
      <c r="F278" s="137">
        <v>95</v>
      </c>
      <c r="G278" s="137">
        <v>35</v>
      </c>
      <c r="H278" s="137">
        <v>60</v>
      </c>
      <c r="I278" s="24"/>
      <c r="J278" s="24">
        <v>2.85</v>
      </c>
      <c r="K278" s="139">
        <f t="shared" si="303"/>
        <v>92.15</v>
      </c>
      <c r="L278" s="514" t="str">
        <f t="shared" si="287"/>
        <v>Xuất sắc</v>
      </c>
      <c r="M278" s="130">
        <f t="shared" si="288"/>
        <v>35</v>
      </c>
      <c r="N278" s="586">
        <f>IF(ROUND(AVERAGE(VLOOKUP($S278,'Hệ số'!$B$5:$C$15,2,0),VLOOKUP($T278,'Hệ số'!$B$5:$C$15,2,0),VLOOKUP($U278,'Hệ số'!$B$5:$C$15,2,0)),1)&gt;=7.5,60,50)</f>
        <v>60</v>
      </c>
      <c r="O278" s="130" t="str">
        <f>IFERROR((VLOOKUP($E278,'[31]16.3-15.6 (total)  (2)'!$C$12:$F$138, 4,0)),"0")</f>
        <v>0</v>
      </c>
      <c r="P278" s="130"/>
      <c r="Q278" s="145">
        <f t="shared" si="289"/>
        <v>95</v>
      </c>
      <c r="R278" s="135" t="str">
        <f t="shared" si="290"/>
        <v>Xuất sắc</v>
      </c>
      <c r="S278" s="461" t="str">
        <f>IFERROR((VLOOKUP($E278,'[1]XET CUOI NAM'!$D$9:$AC$341,21,0)),"-")</f>
        <v>A3</v>
      </c>
      <c r="T278" s="461" t="str">
        <f>IFERROR((VLOOKUP($E278,'[1]XET CUOI NAM'!$D$9:$AC$341,23,0)),"-")</f>
        <v>A3</v>
      </c>
      <c r="U278" s="588" t="str">
        <f>IFERROR((VLOOKUP($E278,[2]Sheet1!$D$7:$P$389,8,0)),"-")</f>
        <v>A3</v>
      </c>
      <c r="V278" s="490">
        <f t="shared" si="304"/>
        <v>0</v>
      </c>
      <c r="W278" s="490">
        <f t="shared" si="305"/>
        <v>0</v>
      </c>
      <c r="X278" s="682">
        <f t="shared" si="306"/>
        <v>4</v>
      </c>
      <c r="Y278" s="490">
        <f>IFERROR((VLOOKUP($E278,'[5]Chi tiet'!$D$7:$P$385,12,0)),"-")+IFERROR((VLOOKUP($E278,[6]Sheet1!$D$7:$P$382,12,0)),"-")+IFERROR((VLOOKUP($E278,[2]Sheet1!$D$7:$P$389,12,0)),"-")</f>
        <v>0</v>
      </c>
      <c r="Z278" s="490">
        <f>IFERROR((VLOOKUP($E278,'[5]Chi tiet'!$D$7:$P$385,13,0)),"-")+IFERROR((VLOOKUP($E278,[6]Sheet1!$D$7:$P$382,13,0)),"-")+IFERROR((VLOOKUP($E278,[2]Sheet1!$D$7:$P$389,13,0)),"-")</f>
        <v>4</v>
      </c>
      <c r="AA278" s="576" t="str">
        <f t="shared" si="292"/>
        <v>Xuất sắc</v>
      </c>
      <c r="AB278" s="491" t="s">
        <v>1564</v>
      </c>
      <c r="AC278" s="10" t="str">
        <f t="shared" si="293"/>
        <v>X</v>
      </c>
      <c r="AD278" s="10"/>
      <c r="AE278" s="82" t="str">
        <f t="shared" si="294"/>
        <v/>
      </c>
      <c r="AF278" s="82"/>
      <c r="AG278" s="10" t="str">
        <f t="shared" si="295"/>
        <v/>
      </c>
      <c r="AH278" s="82"/>
      <c r="AI278" s="10" t="str">
        <f t="shared" si="296"/>
        <v/>
      </c>
      <c r="AJ278" s="506"/>
      <c r="AK278" s="10" t="str">
        <f t="shared" si="297"/>
        <v/>
      </c>
      <c r="AL278" s="141"/>
      <c r="AM278" s="10" t="str">
        <f t="shared" si="298"/>
        <v>X</v>
      </c>
      <c r="AN278" s="10"/>
      <c r="AO278" s="82" t="str">
        <f t="shared" si="299"/>
        <v/>
      </c>
      <c r="AP278" s="82"/>
      <c r="AQ278" s="10" t="str">
        <f t="shared" si="300"/>
        <v/>
      </c>
      <c r="AR278" s="82"/>
      <c r="AS278" s="10" t="str">
        <f t="shared" si="301"/>
        <v/>
      </c>
      <c r="AT278" s="506"/>
      <c r="AU278" s="10" t="str">
        <f t="shared" si="302"/>
        <v/>
      </c>
      <c r="AV278" s="141"/>
      <c r="AW278" s="72"/>
    </row>
    <row r="279" spans="1:49" s="63" customFormat="1" ht="35.25" customHeight="1" x14ac:dyDescent="0.25">
      <c r="A279" s="674">
        <v>10</v>
      </c>
      <c r="B279" s="126" t="s">
        <v>256</v>
      </c>
      <c r="C279" s="116" t="s">
        <v>565</v>
      </c>
      <c r="D279" s="599">
        <v>11100000764</v>
      </c>
      <c r="E279" s="226" t="s">
        <v>1017</v>
      </c>
      <c r="F279" s="137">
        <v>88</v>
      </c>
      <c r="G279" s="137">
        <v>28</v>
      </c>
      <c r="H279" s="137">
        <v>50</v>
      </c>
      <c r="I279" s="24"/>
      <c r="J279" s="24">
        <v>2.34</v>
      </c>
      <c r="K279" s="139">
        <f t="shared" si="303"/>
        <v>75.66</v>
      </c>
      <c r="L279" s="514" t="str">
        <f t="shared" si="287"/>
        <v>Tốt</v>
      </c>
      <c r="M279" s="130">
        <f t="shared" si="288"/>
        <v>28</v>
      </c>
      <c r="N279" s="586">
        <f>IF(ROUND(AVERAGE(VLOOKUP($S279,'Hệ số'!$B$5:$C$15,2,0),VLOOKUP($T279,'Hệ số'!$B$5:$C$15,2,0),VLOOKUP($U279,'Hệ số'!$B$5:$C$15,2,0)),1)&gt;=7.5,60,50)</f>
        <v>50</v>
      </c>
      <c r="O279" s="130" t="str">
        <f>IFERROR((VLOOKUP($E279,'[31]16.3-15.6 (total)  (2)'!$C$12:$F$138, 4,0)),"0")</f>
        <v>0</v>
      </c>
      <c r="P279" s="130"/>
      <c r="Q279" s="145">
        <f t="shared" si="289"/>
        <v>78</v>
      </c>
      <c r="R279" s="135" t="str">
        <f t="shared" si="290"/>
        <v>Tốt</v>
      </c>
      <c r="S279" s="461" t="str">
        <f>IFERROR((VLOOKUP($E279,'[1]XET CUOI NAM'!$D$9:$AC$341,21,0)),"-")</f>
        <v>A4</v>
      </c>
      <c r="T279" s="461" t="str">
        <f>IFERROR((VLOOKUP($E279,'[1]XET CUOI NAM'!$D$9:$AC$341,23,0)),"-")</f>
        <v>A4</v>
      </c>
      <c r="U279" s="588" t="str">
        <f>IFERROR((VLOOKUP($E279,[2]Sheet1!$D$7:$P$389,8,0)),"-")</f>
        <v>A4</v>
      </c>
      <c r="V279" s="490">
        <f t="shared" si="304"/>
        <v>0</v>
      </c>
      <c r="W279" s="490">
        <f t="shared" si="305"/>
        <v>0</v>
      </c>
      <c r="X279" s="682">
        <f t="shared" si="306"/>
        <v>0</v>
      </c>
      <c r="Y279" s="490">
        <f>IFERROR((VLOOKUP($E279,'[5]Chi tiet'!$D$7:$P$385,12,0)),"-")+IFERROR((VLOOKUP($E279,[6]Sheet1!$D$7:$P$382,12,0)),"-")+IFERROR((VLOOKUP($E279,[2]Sheet1!$D$7:$P$389,12,0)),"-")</f>
        <v>0</v>
      </c>
      <c r="Z279" s="490">
        <f>IFERROR((VLOOKUP($E279,'[5]Chi tiet'!$D$7:$P$385,13,0)),"-")+IFERROR((VLOOKUP($E279,[6]Sheet1!$D$7:$P$382,13,0)),"-")+IFERROR((VLOOKUP($E279,[2]Sheet1!$D$7:$P$389,13,0)),"-")</f>
        <v>0</v>
      </c>
      <c r="AA279" s="576" t="str">
        <f t="shared" si="292"/>
        <v>Tốt</v>
      </c>
      <c r="AB279" s="491" t="s">
        <v>1564</v>
      </c>
      <c r="AC279" s="10" t="str">
        <f t="shared" si="293"/>
        <v/>
      </c>
      <c r="AD279" s="10"/>
      <c r="AE279" s="82" t="str">
        <f t="shared" si="294"/>
        <v>X</v>
      </c>
      <c r="AF279" s="82"/>
      <c r="AG279" s="10" t="str">
        <f t="shared" si="295"/>
        <v/>
      </c>
      <c r="AH279" s="82"/>
      <c r="AI279" s="10" t="str">
        <f t="shared" si="296"/>
        <v/>
      </c>
      <c r="AJ279" s="506"/>
      <c r="AK279" s="10" t="str">
        <f t="shared" si="297"/>
        <v/>
      </c>
      <c r="AL279" s="141"/>
      <c r="AM279" s="10" t="str">
        <f t="shared" si="298"/>
        <v/>
      </c>
      <c r="AN279" s="10"/>
      <c r="AO279" s="82" t="str">
        <f t="shared" si="299"/>
        <v>X</v>
      </c>
      <c r="AP279" s="82"/>
      <c r="AQ279" s="10" t="str">
        <f t="shared" si="300"/>
        <v/>
      </c>
      <c r="AR279" s="82"/>
      <c r="AS279" s="10" t="str">
        <f t="shared" si="301"/>
        <v/>
      </c>
      <c r="AT279" s="506"/>
      <c r="AU279" s="10" t="str">
        <f t="shared" si="302"/>
        <v/>
      </c>
      <c r="AV279" s="141"/>
      <c r="AW279" s="72"/>
    </row>
    <row r="280" spans="1:49" s="63" customFormat="1" ht="23.25" customHeight="1" x14ac:dyDescent="0.25">
      <c r="A280" s="31">
        <v>11</v>
      </c>
      <c r="B280" s="64" t="s">
        <v>257</v>
      </c>
      <c r="C280" s="116" t="s">
        <v>145</v>
      </c>
      <c r="D280" s="599">
        <v>11100000770</v>
      </c>
      <c r="E280" s="226" t="s">
        <v>1018</v>
      </c>
      <c r="F280" s="137">
        <v>75</v>
      </c>
      <c r="G280" s="137">
        <v>27</v>
      </c>
      <c r="H280" s="137">
        <v>50</v>
      </c>
      <c r="I280" s="24"/>
      <c r="J280" s="24"/>
      <c r="K280" s="139">
        <f t="shared" si="303"/>
        <v>77</v>
      </c>
      <c r="L280" s="514" t="str">
        <f t="shared" si="287"/>
        <v>Tốt</v>
      </c>
      <c r="M280" s="130">
        <f t="shared" si="288"/>
        <v>27</v>
      </c>
      <c r="N280" s="586">
        <f>IF(ROUND(AVERAGE(VLOOKUP($S280,'Hệ số'!$B$5:$C$15,2,0),VLOOKUP($T280,'Hệ số'!$B$5:$C$15,2,0),VLOOKUP($U280,'Hệ số'!$B$5:$C$15,2,0)),1)&gt;=7.5,60,50)</f>
        <v>50</v>
      </c>
      <c r="O280" s="130" t="str">
        <f>IFERROR((VLOOKUP($E280,'[31]16.3-15.6 (total)  (2)'!$C$12:$F$138, 4,0)),"0")</f>
        <v>0</v>
      </c>
      <c r="P280" s="130"/>
      <c r="Q280" s="145">
        <f t="shared" si="289"/>
        <v>77</v>
      </c>
      <c r="R280" s="135" t="str">
        <f t="shared" si="290"/>
        <v>Tốt</v>
      </c>
      <c r="S280" s="461" t="str">
        <f>IFERROR((VLOOKUP($E280,'[1]XET CUOI NAM'!$D$9:$AC$341,21,0)),"-")</f>
        <v>A4</v>
      </c>
      <c r="T280" s="461" t="str">
        <f>IFERROR((VLOOKUP($E280,'[1]XET CUOI NAM'!$D$9:$AC$341,23,0)),"-")</f>
        <v>A4</v>
      </c>
      <c r="U280" s="588" t="str">
        <f>IFERROR((VLOOKUP($E280,[2]Sheet1!$D$7:$P$389,8,0)),"-")</f>
        <v>A4</v>
      </c>
      <c r="V280" s="490">
        <f t="shared" si="304"/>
        <v>0</v>
      </c>
      <c r="W280" s="490">
        <f t="shared" si="305"/>
        <v>0</v>
      </c>
      <c r="X280" s="682">
        <f t="shared" si="306"/>
        <v>0</v>
      </c>
      <c r="Y280" s="490">
        <f>IFERROR((VLOOKUP($E280,'[5]Chi tiet'!$D$7:$P$385,12,0)),"-")+IFERROR((VLOOKUP($E280,[6]Sheet1!$D$7:$P$382,12,0)),"-")+IFERROR((VLOOKUP($E280,[2]Sheet1!$D$7:$P$389,12,0)),"-")</f>
        <v>0</v>
      </c>
      <c r="Z280" s="490">
        <f>IFERROR((VLOOKUP($E280,'[5]Chi tiet'!$D$7:$P$385,13,0)),"-")+IFERROR((VLOOKUP($E280,[6]Sheet1!$D$7:$P$382,13,0)),"-")+IFERROR((VLOOKUP($E280,[2]Sheet1!$D$7:$P$389,13,0)),"-")</f>
        <v>0</v>
      </c>
      <c r="AA280" s="576" t="str">
        <f t="shared" si="292"/>
        <v>Tốt</v>
      </c>
      <c r="AB280" s="491"/>
      <c r="AC280" s="10" t="str">
        <f t="shared" si="293"/>
        <v/>
      </c>
      <c r="AD280" s="10"/>
      <c r="AE280" s="82" t="str">
        <f t="shared" si="294"/>
        <v>X</v>
      </c>
      <c r="AF280" s="82"/>
      <c r="AG280" s="10" t="str">
        <f t="shared" si="295"/>
        <v/>
      </c>
      <c r="AH280" s="82"/>
      <c r="AI280" s="10" t="str">
        <f t="shared" si="296"/>
        <v/>
      </c>
      <c r="AJ280" s="506"/>
      <c r="AK280" s="10" t="str">
        <f t="shared" si="297"/>
        <v/>
      </c>
      <c r="AL280" s="141"/>
      <c r="AM280" s="10" t="str">
        <f t="shared" si="298"/>
        <v/>
      </c>
      <c r="AN280" s="10"/>
      <c r="AO280" s="82" t="str">
        <f t="shared" si="299"/>
        <v>X</v>
      </c>
      <c r="AP280" s="82"/>
      <c r="AQ280" s="10" t="str">
        <f t="shared" si="300"/>
        <v/>
      </c>
      <c r="AR280" s="82"/>
      <c r="AS280" s="10" t="str">
        <f t="shared" si="301"/>
        <v/>
      </c>
      <c r="AT280" s="506"/>
      <c r="AU280" s="10" t="str">
        <f t="shared" si="302"/>
        <v/>
      </c>
      <c r="AV280" s="141"/>
      <c r="AW280" s="72"/>
    </row>
    <row r="281" spans="1:49" s="4" customFormat="1" ht="33" customHeight="1" x14ac:dyDescent="0.25">
      <c r="A281" s="31">
        <v>12</v>
      </c>
      <c r="B281" s="64" t="s">
        <v>258</v>
      </c>
      <c r="C281" s="116" t="s">
        <v>423</v>
      </c>
      <c r="D281" s="599">
        <v>11100096314</v>
      </c>
      <c r="E281" s="226" t="s">
        <v>1019</v>
      </c>
      <c r="F281" s="137">
        <v>85</v>
      </c>
      <c r="G281" s="137">
        <v>26</v>
      </c>
      <c r="H281" s="137">
        <v>50</v>
      </c>
      <c r="I281" s="24"/>
      <c r="J281" s="24"/>
      <c r="K281" s="139">
        <f t="shared" si="303"/>
        <v>76</v>
      </c>
      <c r="L281" s="514" t="str">
        <f t="shared" si="287"/>
        <v>Tốt</v>
      </c>
      <c r="M281" s="130">
        <f t="shared" si="288"/>
        <v>26</v>
      </c>
      <c r="N281" s="586">
        <f>IF(ROUND(AVERAGE(VLOOKUP($S281,'Hệ số'!$B$5:$C$15,2,0),VLOOKUP($T281,'Hệ số'!$B$5:$C$15,2,0),VLOOKUP($U281,'Hệ số'!$B$5:$C$15,2,0)),1)&gt;=7.5,60,50)</f>
        <v>50</v>
      </c>
      <c r="O281" s="130" t="str">
        <f>IFERROR((VLOOKUP($E281,'[31]16.3-15.6 (total)  (2)'!$C$12:$F$138, 4,0)),"0")</f>
        <v>0</v>
      </c>
      <c r="P281" s="130"/>
      <c r="Q281" s="145">
        <f t="shared" si="289"/>
        <v>76</v>
      </c>
      <c r="R281" s="135" t="str">
        <f t="shared" si="290"/>
        <v>Tốt</v>
      </c>
      <c r="S281" s="461" t="str">
        <f>IFERROR((VLOOKUP($E281,'[1]XET CUOI NAM'!$D$9:$AC$341,21,0)),"-")</f>
        <v>A4</v>
      </c>
      <c r="T281" s="461" t="str">
        <f>IFERROR((VLOOKUP($E281,'[1]XET CUOI NAM'!$D$9:$AC$341,23,0)),"-")</f>
        <v>A4</v>
      </c>
      <c r="U281" s="588" t="str">
        <f>IFERROR((VLOOKUP($E281,[2]Sheet1!$D$7:$P$389,8,0)),"-")</f>
        <v>A4</v>
      </c>
      <c r="V281" s="490">
        <f t="shared" si="304"/>
        <v>0</v>
      </c>
      <c r="W281" s="490">
        <f t="shared" si="305"/>
        <v>0</v>
      </c>
      <c r="X281" s="682">
        <f t="shared" si="306"/>
        <v>0</v>
      </c>
      <c r="Y281" s="490">
        <f>IFERROR((VLOOKUP($E281,'[5]Chi tiet'!$D$7:$P$385,12,0)),"-")+IFERROR((VLOOKUP($E281,[6]Sheet1!$D$7:$P$382,12,0)),"-")+IFERROR((VLOOKUP($E281,[2]Sheet1!$D$7:$P$389,12,0)),"-")</f>
        <v>0</v>
      </c>
      <c r="Z281" s="490">
        <f>IFERROR((VLOOKUP($E281,'[5]Chi tiet'!$D$7:$P$385,13,0)),"-")+IFERROR((VLOOKUP($E281,[6]Sheet1!$D$7:$P$382,13,0)),"-")+IFERROR((VLOOKUP($E281,[2]Sheet1!$D$7:$P$389,13,0)),"-")</f>
        <v>0</v>
      </c>
      <c r="AA281" s="576" t="str">
        <f t="shared" si="292"/>
        <v>Tốt</v>
      </c>
      <c r="AB281" s="491"/>
      <c r="AC281" s="10" t="str">
        <f t="shared" si="293"/>
        <v/>
      </c>
      <c r="AD281" s="10"/>
      <c r="AE281" s="82" t="str">
        <f t="shared" si="294"/>
        <v>X</v>
      </c>
      <c r="AF281" s="82"/>
      <c r="AG281" s="10" t="str">
        <f t="shared" si="295"/>
        <v/>
      </c>
      <c r="AH281" s="82"/>
      <c r="AI281" s="10" t="str">
        <f t="shared" si="296"/>
        <v/>
      </c>
      <c r="AJ281" s="506"/>
      <c r="AK281" s="10" t="str">
        <f t="shared" si="297"/>
        <v/>
      </c>
      <c r="AL281" s="141"/>
      <c r="AM281" s="10" t="str">
        <f t="shared" si="298"/>
        <v/>
      </c>
      <c r="AN281" s="10"/>
      <c r="AO281" s="82" t="str">
        <f t="shared" si="299"/>
        <v>X</v>
      </c>
      <c r="AP281" s="82"/>
      <c r="AQ281" s="10" t="str">
        <f t="shared" si="300"/>
        <v/>
      </c>
      <c r="AR281" s="82"/>
      <c r="AS281" s="10" t="str">
        <f t="shared" si="301"/>
        <v/>
      </c>
      <c r="AT281" s="506"/>
      <c r="AU281" s="10" t="str">
        <f t="shared" si="302"/>
        <v/>
      </c>
      <c r="AV281" s="141"/>
      <c r="AW281" s="10"/>
    </row>
    <row r="282" spans="1:49" s="4" customFormat="1" ht="27.75" customHeight="1" x14ac:dyDescent="0.25">
      <c r="A282" s="674">
        <v>13</v>
      </c>
      <c r="B282" s="126" t="s">
        <v>75</v>
      </c>
      <c r="C282" s="116" t="s">
        <v>423</v>
      </c>
      <c r="D282" s="599">
        <v>11100082588</v>
      </c>
      <c r="E282" s="226" t="s">
        <v>1020</v>
      </c>
      <c r="F282" s="137">
        <v>80</v>
      </c>
      <c r="G282" s="137">
        <v>28</v>
      </c>
      <c r="H282" s="137">
        <v>50</v>
      </c>
      <c r="I282" s="24"/>
      <c r="J282" s="676"/>
      <c r="K282" s="139">
        <f t="shared" si="303"/>
        <v>78</v>
      </c>
      <c r="L282" s="514" t="str">
        <f t="shared" si="287"/>
        <v>Tốt</v>
      </c>
      <c r="M282" s="130">
        <f t="shared" si="288"/>
        <v>28</v>
      </c>
      <c r="N282" s="586">
        <f>IF(ROUND(AVERAGE(VLOOKUP($S282,'Hệ số'!$B$5:$C$15,2,0),VLOOKUP($T282,'Hệ số'!$B$5:$C$15,2,0),VLOOKUP($U282,'Hệ số'!$B$5:$C$15,2,0)),1)&gt;=7.5,60,50)</f>
        <v>50</v>
      </c>
      <c r="O282" s="130" t="str">
        <f>IFERROR((VLOOKUP($E282,'[31]16.3-15.6 (total)  (2)'!$C$12:$F$138, 4,0)),"0")</f>
        <v>0</v>
      </c>
      <c r="P282" s="130"/>
      <c r="Q282" s="145">
        <f t="shared" si="289"/>
        <v>78</v>
      </c>
      <c r="R282" s="135" t="str">
        <f t="shared" si="290"/>
        <v>Tốt</v>
      </c>
      <c r="S282" s="461" t="str">
        <f>IFERROR((VLOOKUP($E282,'[1]XET CUOI NAM'!$D$9:$AC$341,21,0)),"-")</f>
        <v>A4</v>
      </c>
      <c r="T282" s="461" t="str">
        <f>IFERROR((VLOOKUP($E282,'[1]XET CUOI NAM'!$D$9:$AC$341,23,0)),"-")</f>
        <v>A4</v>
      </c>
      <c r="U282" s="588" t="str">
        <f>IFERROR((VLOOKUP($E282,[2]Sheet1!$D$7:$P$389,8,0)),"-")</f>
        <v>A4</v>
      </c>
      <c r="V282" s="490">
        <f t="shared" si="304"/>
        <v>0</v>
      </c>
      <c r="W282" s="490">
        <f t="shared" si="305"/>
        <v>0</v>
      </c>
      <c r="X282" s="682">
        <f t="shared" si="306"/>
        <v>1</v>
      </c>
      <c r="Y282" s="490">
        <f>IFERROR((VLOOKUP($E282,'[5]Chi tiet'!$D$7:$P$385,12,0)),"-")+IFERROR((VLOOKUP($E282,[6]Sheet1!$D$7:$P$382,12,0)),"-")+IFERROR((VLOOKUP($E282,[2]Sheet1!$D$7:$P$389,12,0)),"-")</f>
        <v>1</v>
      </c>
      <c r="Z282" s="490">
        <f>IFERROR((VLOOKUP($E282,'[5]Chi tiet'!$D$7:$P$385,13,0)),"-")+IFERROR((VLOOKUP($E282,[6]Sheet1!$D$7:$P$382,13,0)),"-")+IFERROR((VLOOKUP($E282,[2]Sheet1!$D$7:$P$389,13,0)),"-")</f>
        <v>0</v>
      </c>
      <c r="AA282" s="576" t="str">
        <f t="shared" si="292"/>
        <v>Tốt</v>
      </c>
      <c r="AB282" s="491" t="s">
        <v>1575</v>
      </c>
      <c r="AC282" s="10" t="str">
        <f t="shared" si="293"/>
        <v/>
      </c>
      <c r="AD282" s="10"/>
      <c r="AE282" s="82" t="str">
        <f t="shared" si="294"/>
        <v>X</v>
      </c>
      <c r="AF282" s="82"/>
      <c r="AG282" s="10" t="str">
        <f t="shared" si="295"/>
        <v/>
      </c>
      <c r="AH282" s="82"/>
      <c r="AI282" s="10" t="str">
        <f t="shared" si="296"/>
        <v/>
      </c>
      <c r="AJ282" s="506"/>
      <c r="AK282" s="10" t="str">
        <f t="shared" si="297"/>
        <v/>
      </c>
      <c r="AL282" s="141"/>
      <c r="AM282" s="10" t="str">
        <f t="shared" si="298"/>
        <v/>
      </c>
      <c r="AN282" s="10"/>
      <c r="AO282" s="82" t="str">
        <f t="shared" si="299"/>
        <v>X</v>
      </c>
      <c r="AP282" s="82"/>
      <c r="AQ282" s="10" t="str">
        <f t="shared" si="300"/>
        <v/>
      </c>
      <c r="AR282" s="82"/>
      <c r="AS282" s="10" t="str">
        <f t="shared" si="301"/>
        <v/>
      </c>
      <c r="AT282" s="506"/>
      <c r="AU282" s="10" t="str">
        <f t="shared" si="302"/>
        <v/>
      </c>
      <c r="AV282" s="141"/>
      <c r="AW282" s="10"/>
    </row>
    <row r="283" spans="1:49" s="4" customFormat="1" ht="27.75" customHeight="1" x14ac:dyDescent="0.25">
      <c r="A283" s="31">
        <v>14</v>
      </c>
      <c r="B283" s="126" t="s">
        <v>251</v>
      </c>
      <c r="C283" s="116" t="s">
        <v>148</v>
      </c>
      <c r="D283" s="599">
        <v>11100110135</v>
      </c>
      <c r="E283" s="226" t="s">
        <v>1021</v>
      </c>
      <c r="F283" s="137">
        <v>90</v>
      </c>
      <c r="G283" s="137">
        <v>29</v>
      </c>
      <c r="H283" s="137">
        <v>50</v>
      </c>
      <c r="I283" s="24"/>
      <c r="J283" s="24"/>
      <c r="K283" s="139">
        <f t="shared" si="303"/>
        <v>79</v>
      </c>
      <c r="L283" s="514" t="str">
        <f t="shared" si="287"/>
        <v>Tốt</v>
      </c>
      <c r="M283" s="130">
        <f t="shared" si="288"/>
        <v>29</v>
      </c>
      <c r="N283" s="586">
        <f>IF(ROUND(AVERAGE(VLOOKUP($S283,'Hệ số'!$B$5:$C$15,2,0),VLOOKUP($T283,'Hệ số'!$B$5:$C$15,2,0),VLOOKUP($U283,'Hệ số'!$B$5:$C$15,2,0)),1)&gt;=7.5,60,50)</f>
        <v>50</v>
      </c>
      <c r="O283" s="130" t="str">
        <f>IFERROR((VLOOKUP($E283,'[31]16.3-15.6 (total)  (2)'!$C$12:$F$138, 4,0)),"0")</f>
        <v>0</v>
      </c>
      <c r="P283" s="130"/>
      <c r="Q283" s="145">
        <f t="shared" si="289"/>
        <v>79</v>
      </c>
      <c r="R283" s="135" t="str">
        <f t="shared" si="290"/>
        <v>Tốt</v>
      </c>
      <c r="S283" s="461" t="str">
        <f>IFERROR((VLOOKUP($E283,'[1]XET CUOI NAM'!$D$9:$AC$341,21,0)),"-")</f>
        <v>A4</v>
      </c>
      <c r="T283" s="461" t="str">
        <f>IFERROR((VLOOKUP($E283,'[1]XET CUOI NAM'!$D$9:$AC$341,23,0)),"-")</f>
        <v>A4</v>
      </c>
      <c r="U283" s="588" t="str">
        <f>IFERROR((VLOOKUP($E283,[2]Sheet1!$D$7:$P$389,8,0)),"-")</f>
        <v>A4</v>
      </c>
      <c r="V283" s="490">
        <f t="shared" si="304"/>
        <v>0</v>
      </c>
      <c r="W283" s="490">
        <f t="shared" si="305"/>
        <v>0</v>
      </c>
      <c r="X283" s="682">
        <f t="shared" si="306"/>
        <v>2</v>
      </c>
      <c r="Y283" s="490">
        <f>IFERROR((VLOOKUP($E283,'[5]Chi tiet'!$D$7:$P$385,12,0)),"-")+IFERROR((VLOOKUP($E283,[6]Sheet1!$D$7:$P$382,12,0)),"-")+IFERROR((VLOOKUP($E283,[2]Sheet1!$D$7:$P$389,12,0)),"-")</f>
        <v>2</v>
      </c>
      <c r="Z283" s="490">
        <f>IFERROR((VLOOKUP($E283,'[5]Chi tiet'!$D$7:$P$385,13,0)),"-")+IFERROR((VLOOKUP($E283,[6]Sheet1!$D$7:$P$382,13,0)),"-")+IFERROR((VLOOKUP($E283,[2]Sheet1!$D$7:$P$389,13,0)),"-")</f>
        <v>0</v>
      </c>
      <c r="AA283" s="576" t="str">
        <f t="shared" si="292"/>
        <v>Tốt</v>
      </c>
      <c r="AB283" s="491"/>
      <c r="AC283" s="10" t="str">
        <f t="shared" si="293"/>
        <v/>
      </c>
      <c r="AD283" s="10"/>
      <c r="AE283" s="82" t="str">
        <f t="shared" si="294"/>
        <v>X</v>
      </c>
      <c r="AF283" s="82"/>
      <c r="AG283" s="10" t="str">
        <f t="shared" si="295"/>
        <v/>
      </c>
      <c r="AH283" s="82"/>
      <c r="AI283" s="10" t="str">
        <f t="shared" si="296"/>
        <v/>
      </c>
      <c r="AJ283" s="506"/>
      <c r="AK283" s="10" t="str">
        <f t="shared" si="297"/>
        <v/>
      </c>
      <c r="AL283" s="141"/>
      <c r="AM283" s="10" t="str">
        <f t="shared" si="298"/>
        <v/>
      </c>
      <c r="AN283" s="10"/>
      <c r="AO283" s="82" t="str">
        <f t="shared" si="299"/>
        <v>X</v>
      </c>
      <c r="AP283" s="82"/>
      <c r="AQ283" s="10" t="str">
        <f t="shared" si="300"/>
        <v/>
      </c>
      <c r="AR283" s="82"/>
      <c r="AS283" s="10" t="str">
        <f t="shared" si="301"/>
        <v/>
      </c>
      <c r="AT283" s="506"/>
      <c r="AU283" s="10" t="str">
        <f t="shared" si="302"/>
        <v/>
      </c>
      <c r="AV283" s="141"/>
      <c r="AW283" s="10"/>
    </row>
    <row r="284" spans="1:49" s="4" customFormat="1" ht="27.75" customHeight="1" x14ac:dyDescent="0.25">
      <c r="A284" s="31">
        <v>15</v>
      </c>
      <c r="B284" s="126" t="s">
        <v>259</v>
      </c>
      <c r="C284" s="116" t="s">
        <v>557</v>
      </c>
      <c r="D284" s="599">
        <v>11100109985</v>
      </c>
      <c r="E284" s="226" t="s">
        <v>1022</v>
      </c>
      <c r="F284" s="137">
        <v>93</v>
      </c>
      <c r="G284" s="137">
        <v>25</v>
      </c>
      <c r="H284" s="137">
        <v>50</v>
      </c>
      <c r="I284" s="24"/>
      <c r="J284" s="24"/>
      <c r="K284" s="139">
        <f t="shared" si="303"/>
        <v>75</v>
      </c>
      <c r="L284" s="514" t="str">
        <f t="shared" si="287"/>
        <v>Tốt</v>
      </c>
      <c r="M284" s="130">
        <f t="shared" si="288"/>
        <v>25</v>
      </c>
      <c r="N284" s="586">
        <f>IF(ROUND(AVERAGE(VLOOKUP($S284,'Hệ số'!$B$5:$C$15,2,0),VLOOKUP($T284,'Hệ số'!$B$5:$C$15,2,0),VLOOKUP($U284,'Hệ số'!$B$5:$C$15,2,0)),1)&gt;=7.5,60,50)</f>
        <v>50</v>
      </c>
      <c r="O284" s="130" t="str">
        <f>IFERROR((VLOOKUP($E284,'[31]16.3-15.6 (total)  (2)'!$C$12:$F$138, 4,0)),"0")</f>
        <v>0</v>
      </c>
      <c r="P284" s="130"/>
      <c r="Q284" s="145">
        <f t="shared" si="289"/>
        <v>75</v>
      </c>
      <c r="R284" s="135" t="str">
        <f t="shared" si="290"/>
        <v>Tốt</v>
      </c>
      <c r="S284" s="461" t="str">
        <f>IFERROR((VLOOKUP($E284,'[1]XET CUOI NAM'!$D$9:$AC$341,21,0)),"-")</f>
        <v>A4</v>
      </c>
      <c r="T284" s="461" t="str">
        <f>IFERROR((VLOOKUP($E284,'[1]XET CUOI NAM'!$D$9:$AC$341,23,0)),"-")</f>
        <v>A4</v>
      </c>
      <c r="U284" s="588" t="str">
        <f>IFERROR((VLOOKUP($E284,[2]Sheet1!$D$7:$P$389,8,0)),"-")</f>
        <v>A4</v>
      </c>
      <c r="V284" s="490">
        <f t="shared" si="304"/>
        <v>0</v>
      </c>
      <c r="W284" s="490">
        <f t="shared" si="305"/>
        <v>0</v>
      </c>
      <c r="X284" s="682">
        <f t="shared" si="306"/>
        <v>0</v>
      </c>
      <c r="Y284" s="490">
        <f>IFERROR((VLOOKUP($E284,'[5]Chi tiet'!$D$7:$P$385,12,0)),"-")+IFERROR((VLOOKUP($E284,[6]Sheet1!$D$7:$P$382,12,0)),"-")+IFERROR((VLOOKUP($E284,[2]Sheet1!$D$7:$P$389,12,0)),"-")</f>
        <v>0</v>
      </c>
      <c r="Z284" s="490">
        <f>IFERROR((VLOOKUP($E284,'[5]Chi tiet'!$D$7:$P$385,13,0)),"-")+IFERROR((VLOOKUP($E284,[6]Sheet1!$D$7:$P$382,13,0)),"-")+IFERROR((VLOOKUP($E284,[2]Sheet1!$D$7:$P$389,13,0)),"-")</f>
        <v>0</v>
      </c>
      <c r="AA284" s="576" t="s">
        <v>777</v>
      </c>
      <c r="AB284" s="491"/>
      <c r="AC284" s="10" t="str">
        <f t="shared" si="293"/>
        <v/>
      </c>
      <c r="AD284" s="10"/>
      <c r="AE284" s="82" t="str">
        <f t="shared" si="294"/>
        <v>X</v>
      </c>
      <c r="AF284" s="82"/>
      <c r="AG284" s="10" t="str">
        <f t="shared" si="295"/>
        <v/>
      </c>
      <c r="AH284" s="82"/>
      <c r="AI284" s="10" t="str">
        <f t="shared" si="296"/>
        <v/>
      </c>
      <c r="AJ284" s="506"/>
      <c r="AK284" s="10" t="str">
        <f t="shared" si="297"/>
        <v/>
      </c>
      <c r="AL284" s="141"/>
      <c r="AM284" s="10" t="str">
        <f t="shared" si="298"/>
        <v/>
      </c>
      <c r="AN284" s="10"/>
      <c r="AO284" s="82" t="str">
        <f t="shared" si="299"/>
        <v/>
      </c>
      <c r="AP284" s="82"/>
      <c r="AQ284" s="10" t="str">
        <f t="shared" si="300"/>
        <v>X</v>
      </c>
      <c r="AR284" s="82"/>
      <c r="AS284" s="10" t="str">
        <f t="shared" si="301"/>
        <v/>
      </c>
      <c r="AT284" s="506"/>
      <c r="AU284" s="10" t="str">
        <f t="shared" si="302"/>
        <v/>
      </c>
      <c r="AV284" s="141"/>
      <c r="AW284" s="10"/>
    </row>
    <row r="285" spans="1:49" s="4" customFormat="1" ht="28.5" customHeight="1" x14ac:dyDescent="0.25">
      <c r="A285" s="31">
        <v>16</v>
      </c>
      <c r="B285" s="126" t="s">
        <v>59</v>
      </c>
      <c r="C285" s="116" t="s">
        <v>142</v>
      </c>
      <c r="D285" s="599">
        <v>11100110126</v>
      </c>
      <c r="E285" s="226" t="s">
        <v>1024</v>
      </c>
      <c r="F285" s="137">
        <v>85</v>
      </c>
      <c r="G285" s="137">
        <v>25</v>
      </c>
      <c r="H285" s="137">
        <v>50</v>
      </c>
      <c r="I285" s="24"/>
      <c r="J285" s="24"/>
      <c r="K285" s="139">
        <f t="shared" si="303"/>
        <v>75</v>
      </c>
      <c r="L285" s="514" t="str">
        <f t="shared" si="287"/>
        <v>Tốt</v>
      </c>
      <c r="M285" s="130">
        <f t="shared" si="288"/>
        <v>25</v>
      </c>
      <c r="N285" s="586">
        <f>IF(ROUND(AVERAGE(VLOOKUP($S285,'Hệ số'!$B$5:$C$15,2,0),VLOOKUP($T285,'Hệ số'!$B$5:$C$15,2,0),VLOOKUP($U285,'Hệ số'!$B$5:$C$15,2,0)),1)&gt;=7.5,60,50)</f>
        <v>50</v>
      </c>
      <c r="O285" s="130" t="str">
        <f>IFERROR((VLOOKUP($E285,'[31]16.3-15.6 (total)  (2)'!$C$12:$F$138, 4,0)),"0")</f>
        <v>0</v>
      </c>
      <c r="P285" s="130"/>
      <c r="Q285" s="145">
        <f t="shared" si="289"/>
        <v>75</v>
      </c>
      <c r="R285" s="135" t="str">
        <f t="shared" si="290"/>
        <v>Tốt</v>
      </c>
      <c r="S285" s="461" t="str">
        <f>IFERROR((VLOOKUP($E285,'[1]XET CUOI NAM'!$D$9:$AC$341,21,0)),"-")</f>
        <v>A4</v>
      </c>
      <c r="T285" s="461" t="str">
        <f>IFERROR((VLOOKUP($E285,'[1]XET CUOI NAM'!$D$9:$AC$341,23,0)),"-")</f>
        <v>A4</v>
      </c>
      <c r="U285" s="588" t="str">
        <f>IFERROR((VLOOKUP($E285,[2]Sheet1!$D$7:$P$389,8,0)),"-")</f>
        <v>A4</v>
      </c>
      <c r="V285" s="490">
        <f t="shared" si="304"/>
        <v>0</v>
      </c>
      <c r="W285" s="490">
        <f t="shared" si="305"/>
        <v>0</v>
      </c>
      <c r="X285" s="682">
        <f t="shared" si="306"/>
        <v>0</v>
      </c>
      <c r="Y285" s="490">
        <f>IFERROR((VLOOKUP($E285,'[5]Chi tiet'!$D$7:$P$385,12,0)),"-")+IFERROR((VLOOKUP($E285,[6]Sheet1!$D$7:$P$382,12,0)),"-")+IFERROR((VLOOKUP($E285,[2]Sheet1!$D$7:$P$389,12,0)),"-")</f>
        <v>0</v>
      </c>
      <c r="Z285" s="490">
        <f>IFERROR((VLOOKUP($E285,'[5]Chi tiet'!$D$7:$P$385,13,0)),"-")+IFERROR((VLOOKUP($E285,[6]Sheet1!$D$7:$P$382,13,0)),"-")+IFERROR((VLOOKUP($E285,[2]Sheet1!$D$7:$P$389,13,0)),"-")</f>
        <v>0</v>
      </c>
      <c r="AA285" s="576" t="str">
        <f t="shared" si="292"/>
        <v>Tốt</v>
      </c>
      <c r="AB285" s="491"/>
      <c r="AC285" s="10" t="str">
        <f t="shared" si="293"/>
        <v/>
      </c>
      <c r="AD285" s="10"/>
      <c r="AE285" s="82" t="str">
        <f t="shared" si="294"/>
        <v>X</v>
      </c>
      <c r="AF285" s="82"/>
      <c r="AG285" s="10" t="str">
        <f t="shared" si="295"/>
        <v/>
      </c>
      <c r="AH285" s="82"/>
      <c r="AI285" s="10" t="str">
        <f t="shared" si="296"/>
        <v/>
      </c>
      <c r="AJ285" s="506"/>
      <c r="AK285" s="10" t="str">
        <f t="shared" si="297"/>
        <v/>
      </c>
      <c r="AL285" s="141"/>
      <c r="AM285" s="10" t="str">
        <f t="shared" si="298"/>
        <v/>
      </c>
      <c r="AN285" s="10"/>
      <c r="AO285" s="82" t="str">
        <f t="shared" si="299"/>
        <v>X</v>
      </c>
      <c r="AP285" s="82"/>
      <c r="AQ285" s="10" t="str">
        <f t="shared" si="300"/>
        <v/>
      </c>
      <c r="AR285" s="82"/>
      <c r="AS285" s="10" t="str">
        <f t="shared" si="301"/>
        <v/>
      </c>
      <c r="AT285" s="506"/>
      <c r="AU285" s="10" t="str">
        <f t="shared" si="302"/>
        <v/>
      </c>
      <c r="AV285" s="141"/>
      <c r="AW285" s="10"/>
    </row>
    <row r="286" spans="1:49" s="4" customFormat="1" ht="30" customHeight="1" x14ac:dyDescent="0.25">
      <c r="A286" s="31">
        <v>17</v>
      </c>
      <c r="B286" s="126" t="s">
        <v>260</v>
      </c>
      <c r="C286" s="116" t="s">
        <v>585</v>
      </c>
      <c r="D286" s="599">
        <v>21100001269</v>
      </c>
      <c r="E286" s="226" t="s">
        <v>1025</v>
      </c>
      <c r="F286" s="137">
        <v>85</v>
      </c>
      <c r="G286" s="137">
        <v>28</v>
      </c>
      <c r="H286" s="137">
        <v>50</v>
      </c>
      <c r="I286" s="24"/>
      <c r="J286" s="24"/>
      <c r="K286" s="139">
        <f t="shared" si="303"/>
        <v>78</v>
      </c>
      <c r="L286" s="514" t="str">
        <f t="shared" si="287"/>
        <v>Tốt</v>
      </c>
      <c r="M286" s="130">
        <f t="shared" si="288"/>
        <v>28</v>
      </c>
      <c r="N286" s="586">
        <f>IF(ROUND(AVERAGE(VLOOKUP($S286,'Hệ số'!$B$5:$C$15,2,0),VLOOKUP($T286,'Hệ số'!$B$5:$C$15,2,0),VLOOKUP($U286,'Hệ số'!$B$5:$C$15,2,0)),1)&gt;=7.5,60,50)</f>
        <v>50</v>
      </c>
      <c r="O286" s="130" t="str">
        <f>IFERROR((VLOOKUP($E286,'[31]16.3-15.6 (total)  (2)'!$C$12:$F$138, 4,0)),"0")</f>
        <v>0</v>
      </c>
      <c r="P286" s="130"/>
      <c r="Q286" s="145">
        <f t="shared" si="289"/>
        <v>78</v>
      </c>
      <c r="R286" s="135" t="str">
        <f t="shared" si="290"/>
        <v>Tốt</v>
      </c>
      <c r="S286" s="461" t="str">
        <f>IFERROR((VLOOKUP($E286,'[1]XET CUOI NAM'!$D$9:$AC$341,21,0)),"-")</f>
        <v>A3</v>
      </c>
      <c r="T286" s="461" t="str">
        <f>IFERROR((VLOOKUP($E286,'[1]XET CUOI NAM'!$D$9:$AC$341,23,0)),"-")</f>
        <v>A4</v>
      </c>
      <c r="U286" s="588" t="str">
        <f>IFERROR((VLOOKUP($E286,[2]Sheet1!$D$7:$P$389,8,0)),"-")</f>
        <v>A4</v>
      </c>
      <c r="V286" s="490">
        <f t="shared" si="304"/>
        <v>0</v>
      </c>
      <c r="W286" s="490">
        <f t="shared" si="305"/>
        <v>0</v>
      </c>
      <c r="X286" s="682">
        <f t="shared" si="306"/>
        <v>0</v>
      </c>
      <c r="Y286" s="490">
        <f>IFERROR((VLOOKUP($E286,'[5]Chi tiet'!$D$7:$P$385,12,0)),"-")+IFERROR((VLOOKUP($E286,[6]Sheet1!$D$7:$P$382,12,0)),"-")+IFERROR((VLOOKUP($E286,[2]Sheet1!$D$7:$P$389,12,0)),"-")</f>
        <v>0</v>
      </c>
      <c r="Z286" s="490">
        <f>IFERROR((VLOOKUP($E286,'[5]Chi tiet'!$D$7:$P$385,13,0)),"-")+IFERROR((VLOOKUP($E286,[6]Sheet1!$D$7:$P$382,13,0)),"-")+IFERROR((VLOOKUP($E286,[2]Sheet1!$D$7:$P$389,13,0)),"-")</f>
        <v>0</v>
      </c>
      <c r="AA286" s="576" t="str">
        <f t="shared" si="292"/>
        <v>Tốt</v>
      </c>
      <c r="AB286" s="491"/>
      <c r="AC286" s="10" t="str">
        <f t="shared" si="293"/>
        <v/>
      </c>
      <c r="AD286" s="10"/>
      <c r="AE286" s="82" t="str">
        <f t="shared" si="294"/>
        <v>X</v>
      </c>
      <c r="AF286" s="82"/>
      <c r="AG286" s="10" t="str">
        <f t="shared" si="295"/>
        <v/>
      </c>
      <c r="AH286" s="82"/>
      <c r="AI286" s="10" t="str">
        <f t="shared" si="296"/>
        <v/>
      </c>
      <c r="AJ286" s="506"/>
      <c r="AK286" s="10" t="str">
        <f t="shared" si="297"/>
        <v/>
      </c>
      <c r="AL286" s="141"/>
      <c r="AM286" s="10" t="str">
        <f t="shared" si="298"/>
        <v/>
      </c>
      <c r="AN286" s="10"/>
      <c r="AO286" s="82" t="str">
        <f t="shared" si="299"/>
        <v>X</v>
      </c>
      <c r="AP286" s="82"/>
      <c r="AQ286" s="10" t="str">
        <f t="shared" si="300"/>
        <v/>
      </c>
      <c r="AR286" s="82"/>
      <c r="AS286" s="10" t="str">
        <f t="shared" si="301"/>
        <v/>
      </c>
      <c r="AT286" s="506"/>
      <c r="AU286" s="10" t="str">
        <f t="shared" si="302"/>
        <v/>
      </c>
      <c r="AV286" s="141"/>
      <c r="AW286" s="10"/>
    </row>
    <row r="287" spans="1:49" s="63" customFormat="1" ht="27" customHeight="1" x14ac:dyDescent="0.25">
      <c r="A287" s="674">
        <v>18</v>
      </c>
      <c r="B287" s="64" t="s">
        <v>261</v>
      </c>
      <c r="C287" s="40" t="s">
        <v>568</v>
      </c>
      <c r="D287" s="599">
        <v>21100001259</v>
      </c>
      <c r="E287" s="226" t="s">
        <v>1026</v>
      </c>
      <c r="F287" s="137">
        <v>75</v>
      </c>
      <c r="G287" s="137">
        <v>28</v>
      </c>
      <c r="H287" s="137">
        <v>50</v>
      </c>
      <c r="I287" s="24"/>
      <c r="J287" s="24">
        <v>2.34</v>
      </c>
      <c r="K287" s="139">
        <f t="shared" si="303"/>
        <v>75.66</v>
      </c>
      <c r="L287" s="514" t="str">
        <f t="shared" si="287"/>
        <v>Tốt</v>
      </c>
      <c r="M287" s="130">
        <f t="shared" si="288"/>
        <v>28</v>
      </c>
      <c r="N287" s="586">
        <f>IF(ROUND(AVERAGE(VLOOKUP($S287,'Hệ số'!$B$5:$C$15,2,0),VLOOKUP($T287,'Hệ số'!$B$5:$C$15,2,0),VLOOKUP($U287,'Hệ số'!$B$5:$C$15,2,0)),1)&gt;=7.5,60,50)</f>
        <v>50</v>
      </c>
      <c r="O287" s="130" t="str">
        <f>IFERROR((VLOOKUP($E287,'[31]16.3-15.6 (total)  (2)'!$C$12:$F$138, 4,0)),"0")</f>
        <v>0</v>
      </c>
      <c r="P287" s="130"/>
      <c r="Q287" s="145">
        <f t="shared" si="289"/>
        <v>78</v>
      </c>
      <c r="R287" s="135" t="str">
        <f t="shared" si="290"/>
        <v>Tốt</v>
      </c>
      <c r="S287" s="461" t="str">
        <f>IFERROR((VLOOKUP($E287,'[1]XET CUOI NAM'!$D$9:$AC$341,21,0)),"-")</f>
        <v>A4</v>
      </c>
      <c r="T287" s="461" t="str">
        <f>IFERROR((VLOOKUP($E287,'[1]XET CUOI NAM'!$D$9:$AC$341,23,0)),"-")</f>
        <v>A4</v>
      </c>
      <c r="U287" s="588" t="str">
        <f>IFERROR((VLOOKUP($E287,[2]Sheet1!$D$7:$P$389,8,0)),"-")</f>
        <v>A4</v>
      </c>
      <c r="V287" s="490">
        <f t="shared" si="304"/>
        <v>0</v>
      </c>
      <c r="W287" s="490">
        <f t="shared" si="305"/>
        <v>0</v>
      </c>
      <c r="X287" s="682">
        <f t="shared" si="306"/>
        <v>0</v>
      </c>
      <c r="Y287" s="490">
        <f>IFERROR((VLOOKUP($E287,'[5]Chi tiet'!$D$7:$P$385,12,0)),"-")+IFERROR((VLOOKUP($E287,[6]Sheet1!$D$7:$P$382,12,0)),"-")+IFERROR((VLOOKUP($E287,[2]Sheet1!$D$7:$P$389,12,0)),"-")</f>
        <v>0</v>
      </c>
      <c r="Z287" s="490">
        <f>IFERROR((VLOOKUP($E287,'[5]Chi tiet'!$D$7:$P$385,13,0)),"-")+IFERROR((VLOOKUP($E287,[6]Sheet1!$D$7:$P$382,13,0)),"-")+IFERROR((VLOOKUP($E287,[2]Sheet1!$D$7:$P$389,13,0)),"-")</f>
        <v>0</v>
      </c>
      <c r="AA287" s="576" t="str">
        <f t="shared" si="292"/>
        <v>Tốt</v>
      </c>
      <c r="AB287" s="491" t="s">
        <v>1564</v>
      </c>
      <c r="AC287" s="10" t="str">
        <f t="shared" si="293"/>
        <v/>
      </c>
      <c r="AD287" s="10"/>
      <c r="AE287" s="82" t="str">
        <f t="shared" si="294"/>
        <v>X</v>
      </c>
      <c r="AF287" s="82"/>
      <c r="AG287" s="10" t="str">
        <f t="shared" si="295"/>
        <v/>
      </c>
      <c r="AH287" s="82"/>
      <c r="AI287" s="10" t="str">
        <f t="shared" si="296"/>
        <v/>
      </c>
      <c r="AJ287" s="506"/>
      <c r="AK287" s="10" t="str">
        <f t="shared" si="297"/>
        <v/>
      </c>
      <c r="AL287" s="141"/>
      <c r="AM287" s="10" t="str">
        <f t="shared" si="298"/>
        <v/>
      </c>
      <c r="AN287" s="10"/>
      <c r="AO287" s="82" t="str">
        <f t="shared" si="299"/>
        <v>X</v>
      </c>
      <c r="AP287" s="82"/>
      <c r="AQ287" s="10" t="str">
        <f t="shared" si="300"/>
        <v/>
      </c>
      <c r="AR287" s="82"/>
      <c r="AS287" s="10" t="str">
        <f t="shared" si="301"/>
        <v/>
      </c>
      <c r="AT287" s="506"/>
      <c r="AU287" s="10" t="str">
        <f t="shared" si="302"/>
        <v/>
      </c>
      <c r="AV287" s="141"/>
      <c r="AW287" s="72"/>
    </row>
    <row r="288" spans="1:49" s="4" customFormat="1" ht="42.75" customHeight="1" x14ac:dyDescent="0.25">
      <c r="A288" s="31">
        <v>19</v>
      </c>
      <c r="B288" s="126" t="s">
        <v>262</v>
      </c>
      <c r="C288" s="116" t="s">
        <v>537</v>
      </c>
      <c r="D288" s="599">
        <v>11100000748</v>
      </c>
      <c r="E288" s="226" t="s">
        <v>1027</v>
      </c>
      <c r="F288" s="137">
        <v>85</v>
      </c>
      <c r="G288" s="137">
        <v>26</v>
      </c>
      <c r="H288" s="137">
        <v>50</v>
      </c>
      <c r="I288" s="24">
        <v>0.5</v>
      </c>
      <c r="J288" s="24"/>
      <c r="K288" s="139">
        <f t="shared" si="303"/>
        <v>76.5</v>
      </c>
      <c r="L288" s="514" t="str">
        <f t="shared" si="287"/>
        <v>Tốt</v>
      </c>
      <c r="M288" s="130">
        <f t="shared" si="288"/>
        <v>26</v>
      </c>
      <c r="N288" s="586">
        <f>IF(ROUND(AVERAGE(VLOOKUP($S288,'Hệ số'!$B$5:$C$15,2,0),VLOOKUP($T288,'Hệ số'!$B$5:$C$15,2,0),VLOOKUP($U288,'Hệ số'!$B$5:$C$15,2,0)),1)&gt;=7.5,60,50)</f>
        <v>50</v>
      </c>
      <c r="O288" s="130">
        <f>IFERROR((VLOOKUP($E288,'[31]16.3-15.6 (total)  (2)'!$C$12:$F$138, 4,0)),"0")</f>
        <v>0.5</v>
      </c>
      <c r="P288" s="130"/>
      <c r="Q288" s="145">
        <f t="shared" si="289"/>
        <v>76.5</v>
      </c>
      <c r="R288" s="135" t="str">
        <f t="shared" si="290"/>
        <v>Tốt</v>
      </c>
      <c r="S288" s="461" t="str">
        <f>IFERROR((VLOOKUP($E288,'[1]XET CUOI NAM'!$D$9:$AC$341,21,0)),"-")</f>
        <v>A3</v>
      </c>
      <c r="T288" s="461" t="str">
        <f>IFERROR((VLOOKUP($E288,'[1]XET CUOI NAM'!$D$9:$AC$341,23,0)),"-")</f>
        <v>A4</v>
      </c>
      <c r="U288" s="588" t="str">
        <f>IFERROR((VLOOKUP($E288,[2]Sheet1!$D$7:$P$389,8,0)),"-")</f>
        <v>A4</v>
      </c>
      <c r="V288" s="490">
        <f t="shared" si="304"/>
        <v>0</v>
      </c>
      <c r="W288" s="490">
        <f t="shared" si="305"/>
        <v>0</v>
      </c>
      <c r="X288" s="682">
        <f t="shared" si="306"/>
        <v>2</v>
      </c>
      <c r="Y288" s="490">
        <f>IFERROR((VLOOKUP($E288,'[5]Chi tiet'!$D$7:$P$385,12,0)),"-")+IFERROR((VLOOKUP($E288,[6]Sheet1!$D$7:$P$382,12,0)),"-")+IFERROR((VLOOKUP($E288,[2]Sheet1!$D$7:$P$389,12,0)),"-")</f>
        <v>1</v>
      </c>
      <c r="Z288" s="490">
        <f>IFERROR((VLOOKUP($E288,'[5]Chi tiet'!$D$7:$P$385,13,0)),"-")+IFERROR((VLOOKUP($E288,[6]Sheet1!$D$7:$P$382,13,0)),"-")+IFERROR((VLOOKUP($E288,[2]Sheet1!$D$7:$P$389,13,0)),"-")</f>
        <v>1</v>
      </c>
      <c r="AA288" s="576" t="str">
        <f t="shared" si="292"/>
        <v>Tốt</v>
      </c>
      <c r="AB288" s="491"/>
      <c r="AC288" s="10" t="str">
        <f t="shared" si="293"/>
        <v/>
      </c>
      <c r="AD288" s="10"/>
      <c r="AE288" s="82" t="str">
        <f t="shared" si="294"/>
        <v>X</v>
      </c>
      <c r="AF288" s="82"/>
      <c r="AG288" s="10" t="str">
        <f t="shared" si="295"/>
        <v/>
      </c>
      <c r="AH288" s="82"/>
      <c r="AI288" s="10" t="str">
        <f t="shared" si="296"/>
        <v/>
      </c>
      <c r="AJ288" s="506"/>
      <c r="AK288" s="10" t="str">
        <f t="shared" si="297"/>
        <v/>
      </c>
      <c r="AL288" s="141"/>
      <c r="AM288" s="10" t="str">
        <f t="shared" si="298"/>
        <v/>
      </c>
      <c r="AN288" s="10"/>
      <c r="AO288" s="82" t="str">
        <f t="shared" si="299"/>
        <v>X</v>
      </c>
      <c r="AP288" s="82"/>
      <c r="AQ288" s="10" t="str">
        <f t="shared" si="300"/>
        <v/>
      </c>
      <c r="AR288" s="82"/>
      <c r="AS288" s="10" t="str">
        <f t="shared" si="301"/>
        <v/>
      </c>
      <c r="AT288" s="506"/>
      <c r="AU288" s="10" t="str">
        <f t="shared" si="302"/>
        <v/>
      </c>
      <c r="AV288" s="141"/>
      <c r="AW288" s="10"/>
    </row>
    <row r="289" spans="1:49" s="4" customFormat="1" ht="23.25" customHeight="1" x14ac:dyDescent="0.25">
      <c r="A289" s="31">
        <v>20</v>
      </c>
      <c r="B289" s="126" t="s">
        <v>263</v>
      </c>
      <c r="C289" s="116" t="s">
        <v>566</v>
      </c>
      <c r="D289" s="599">
        <v>11100000738</v>
      </c>
      <c r="E289" s="226" t="s">
        <v>1028</v>
      </c>
      <c r="F289" s="137">
        <v>90</v>
      </c>
      <c r="G289" s="137">
        <v>25</v>
      </c>
      <c r="H289" s="137">
        <v>50</v>
      </c>
      <c r="I289" s="24"/>
      <c r="J289" s="24"/>
      <c r="K289" s="139">
        <f t="shared" si="303"/>
        <v>75</v>
      </c>
      <c r="L289" s="514" t="str">
        <f t="shared" si="287"/>
        <v>Tốt</v>
      </c>
      <c r="M289" s="130">
        <f t="shared" si="288"/>
        <v>25</v>
      </c>
      <c r="N289" s="586">
        <f>IF(ROUND(AVERAGE(VLOOKUP($S289,'Hệ số'!$B$5:$C$15,2,0),VLOOKUP($T289,'Hệ số'!$B$5:$C$15,2,0),VLOOKUP($U289,'Hệ số'!$B$5:$C$15,2,0)),1)&gt;=7.5,60,50)</f>
        <v>50</v>
      </c>
      <c r="O289" s="130" t="str">
        <f>IFERROR((VLOOKUP($E289,'[31]16.3-15.6 (total)  (2)'!$C$12:$F$138, 4,0)),"0")</f>
        <v>0</v>
      </c>
      <c r="P289" s="130"/>
      <c r="Q289" s="145">
        <f t="shared" si="289"/>
        <v>75</v>
      </c>
      <c r="R289" s="135" t="str">
        <f t="shared" si="290"/>
        <v>Tốt</v>
      </c>
      <c r="S289" s="461" t="str">
        <f>IFERROR((VLOOKUP($E289,'[1]XET CUOI NAM'!$D$9:$AC$341,21,0)),"-")</f>
        <v>A4</v>
      </c>
      <c r="T289" s="461" t="str">
        <f>IFERROR((VLOOKUP($E289,'[1]XET CUOI NAM'!$D$9:$AC$341,23,0)),"-")</f>
        <v>A4</v>
      </c>
      <c r="U289" s="588" t="str">
        <f>IFERROR((VLOOKUP($E289,[2]Sheet1!$D$7:$P$389,8,0)),"-")</f>
        <v>A4</v>
      </c>
      <c r="V289" s="490">
        <f t="shared" si="304"/>
        <v>0</v>
      </c>
      <c r="W289" s="490">
        <f t="shared" si="305"/>
        <v>0</v>
      </c>
      <c r="X289" s="682">
        <f t="shared" si="306"/>
        <v>0</v>
      </c>
      <c r="Y289" s="490">
        <f>IFERROR((VLOOKUP($E289,'[5]Chi tiet'!$D$7:$P$385,12,0)),"-")+IFERROR((VLOOKUP($E289,[6]Sheet1!$D$7:$P$382,12,0)),"-")+IFERROR((VLOOKUP($E289,[2]Sheet1!$D$7:$P$389,12,0)),"-")</f>
        <v>0</v>
      </c>
      <c r="Z289" s="490">
        <f>IFERROR((VLOOKUP($E289,'[5]Chi tiet'!$D$7:$P$385,13,0)),"-")+IFERROR((VLOOKUP($E289,[6]Sheet1!$D$7:$P$382,13,0)),"-")+IFERROR((VLOOKUP($E289,[2]Sheet1!$D$7:$P$389,13,0)),"-")</f>
        <v>0</v>
      </c>
      <c r="AA289" s="576" t="str">
        <f t="shared" si="292"/>
        <v>Tốt</v>
      </c>
      <c r="AB289" s="530"/>
      <c r="AC289" s="10" t="str">
        <f t="shared" si="293"/>
        <v/>
      </c>
      <c r="AD289" s="10"/>
      <c r="AE289" s="82" t="str">
        <f t="shared" si="294"/>
        <v>X</v>
      </c>
      <c r="AF289" s="82"/>
      <c r="AG289" s="10" t="str">
        <f t="shared" si="295"/>
        <v/>
      </c>
      <c r="AH289" s="82"/>
      <c r="AI289" s="10" t="str">
        <f t="shared" si="296"/>
        <v/>
      </c>
      <c r="AJ289" s="506"/>
      <c r="AK289" s="10" t="str">
        <f t="shared" si="297"/>
        <v/>
      </c>
      <c r="AL289" s="141"/>
      <c r="AM289" s="10" t="str">
        <f t="shared" si="298"/>
        <v/>
      </c>
      <c r="AN289" s="10"/>
      <c r="AO289" s="82" t="str">
        <f t="shared" si="299"/>
        <v>X</v>
      </c>
      <c r="AP289" s="82"/>
      <c r="AQ289" s="10" t="str">
        <f t="shared" si="300"/>
        <v/>
      </c>
      <c r="AR289" s="82"/>
      <c r="AS289" s="10" t="str">
        <f t="shared" si="301"/>
        <v/>
      </c>
      <c r="AT289" s="506"/>
      <c r="AU289" s="10" t="str">
        <f t="shared" si="302"/>
        <v/>
      </c>
      <c r="AV289" s="141"/>
      <c r="AW289" s="10"/>
    </row>
    <row r="290" spans="1:49" s="3" customFormat="1" ht="23.25" customHeight="1" x14ac:dyDescent="0.25">
      <c r="A290" s="31">
        <v>21</v>
      </c>
      <c r="B290" s="64" t="s">
        <v>264</v>
      </c>
      <c r="C290" s="116" t="s">
        <v>209</v>
      </c>
      <c r="D290" s="599">
        <v>51200002068</v>
      </c>
      <c r="E290" s="226" t="s">
        <v>1029</v>
      </c>
      <c r="F290" s="137">
        <v>93</v>
      </c>
      <c r="G290" s="137">
        <v>30</v>
      </c>
      <c r="H290" s="137">
        <v>60</v>
      </c>
      <c r="I290" s="24"/>
      <c r="J290" s="24"/>
      <c r="K290" s="139">
        <f t="shared" si="303"/>
        <v>90</v>
      </c>
      <c r="L290" s="514" t="str">
        <f t="shared" si="287"/>
        <v>Xuất sắc</v>
      </c>
      <c r="M290" s="130">
        <f t="shared" si="288"/>
        <v>30</v>
      </c>
      <c r="N290" s="586">
        <f>IF(ROUND(AVERAGE(VLOOKUP($S290,'Hệ số'!$B$5:$C$15,2,0),VLOOKUP($T290,'Hệ số'!$B$5:$C$15,2,0),VLOOKUP($U290,'Hệ số'!$B$5:$C$15,2,0)),1)&gt;=7.5,60,50)</f>
        <v>60</v>
      </c>
      <c r="O290" s="130" t="str">
        <f>IFERROR((VLOOKUP($E290,'[31]16.3-15.6 (total)  (2)'!$C$12:$F$138, 4,0)),"0")</f>
        <v>0</v>
      </c>
      <c r="P290" s="130"/>
      <c r="Q290" s="145">
        <f t="shared" si="289"/>
        <v>90</v>
      </c>
      <c r="R290" s="135" t="str">
        <f t="shared" si="290"/>
        <v>Xuất sắc</v>
      </c>
      <c r="S290" s="461" t="str">
        <f>IFERROR((VLOOKUP($E290,'[1]XET CUOI NAM'!$D$9:$AC$341,21,0)),"-")</f>
        <v>A2</v>
      </c>
      <c r="T290" s="461" t="str">
        <f>IFERROR((VLOOKUP($E290,'[1]XET CUOI NAM'!$D$9:$AC$341,23,0)),"-")</f>
        <v>A4</v>
      </c>
      <c r="U290" s="588" t="str">
        <f>IFERROR((VLOOKUP($E290,[2]Sheet1!$D$7:$P$389,8,0)),"-")</f>
        <v>A4</v>
      </c>
      <c r="V290" s="490">
        <f t="shared" si="304"/>
        <v>0</v>
      </c>
      <c r="W290" s="490">
        <f t="shared" si="305"/>
        <v>0</v>
      </c>
      <c r="X290" s="682">
        <f t="shared" si="306"/>
        <v>0</v>
      </c>
      <c r="Y290" s="490">
        <f>IFERROR((VLOOKUP($E290,'[5]Chi tiet'!$D$7:$P$385,12,0)),"-")+IFERROR((VLOOKUP($E290,[6]Sheet1!$D$7:$P$382,12,0)),"-")+IFERROR((VLOOKUP($E290,[2]Sheet1!$D$7:$P$389,12,0)),"-")</f>
        <v>0</v>
      </c>
      <c r="Z290" s="490">
        <f>IFERROR((VLOOKUP($E290,'[5]Chi tiet'!$D$7:$P$385,13,0)),"-")+IFERROR((VLOOKUP($E290,[6]Sheet1!$D$7:$P$382,13,0)),"-")+IFERROR((VLOOKUP($E290,[2]Sheet1!$D$7:$P$389,13,0)),"-")</f>
        <v>0</v>
      </c>
      <c r="AA290" s="576" t="str">
        <f t="shared" si="292"/>
        <v>Xuất sắc</v>
      </c>
      <c r="AB290" s="491"/>
      <c r="AC290" s="10" t="str">
        <f t="shared" si="293"/>
        <v>X</v>
      </c>
      <c r="AD290" s="10"/>
      <c r="AE290" s="82" t="str">
        <f t="shared" si="294"/>
        <v/>
      </c>
      <c r="AF290" s="82"/>
      <c r="AG290" s="10" t="str">
        <f t="shared" si="295"/>
        <v/>
      </c>
      <c r="AH290" s="82"/>
      <c r="AI290" s="10" t="str">
        <f t="shared" si="296"/>
        <v/>
      </c>
      <c r="AJ290" s="506"/>
      <c r="AK290" s="10" t="str">
        <f t="shared" si="297"/>
        <v/>
      </c>
      <c r="AL290" s="141"/>
      <c r="AM290" s="10" t="str">
        <f t="shared" si="298"/>
        <v>X</v>
      </c>
      <c r="AN290" s="10"/>
      <c r="AO290" s="82" t="str">
        <f t="shared" si="299"/>
        <v/>
      </c>
      <c r="AP290" s="82"/>
      <c r="AQ290" s="10" t="str">
        <f t="shared" si="300"/>
        <v/>
      </c>
      <c r="AR290" s="82"/>
      <c r="AS290" s="10" t="str">
        <f t="shared" si="301"/>
        <v/>
      </c>
      <c r="AT290" s="506"/>
      <c r="AU290" s="10" t="str">
        <f t="shared" si="302"/>
        <v/>
      </c>
      <c r="AV290" s="141"/>
      <c r="AW290" s="10"/>
    </row>
    <row r="291" spans="1:49" s="5" customFormat="1" ht="23.25" customHeight="1" x14ac:dyDescent="0.25">
      <c r="A291" s="31">
        <v>22</v>
      </c>
      <c r="B291" s="126" t="s">
        <v>75</v>
      </c>
      <c r="C291" s="127" t="s">
        <v>207</v>
      </c>
      <c r="D291" s="130">
        <v>80400000647</v>
      </c>
      <c r="E291" s="226" t="s">
        <v>1030</v>
      </c>
      <c r="F291" s="137">
        <v>85</v>
      </c>
      <c r="G291" s="137">
        <v>28</v>
      </c>
      <c r="H291" s="137">
        <v>50</v>
      </c>
      <c r="I291" s="24"/>
      <c r="J291" s="24"/>
      <c r="K291" s="139">
        <f>G291+H291+I291-J291</f>
        <v>78</v>
      </c>
      <c r="L291" s="514" t="str">
        <f t="shared" si="287"/>
        <v>Tốt</v>
      </c>
      <c r="M291" s="130">
        <f>G291</f>
        <v>28</v>
      </c>
      <c r="N291" s="586">
        <f>IF(ROUND(AVERAGE(VLOOKUP($S291,'Hệ số'!$B$5:$C$15,2,0),VLOOKUP($T291,'Hệ số'!$B$5:$C$15,2,0),VLOOKUP($U291,'Hệ số'!$B$5:$C$15,2,0)),1)&gt;=7.5,60,50)</f>
        <v>50</v>
      </c>
      <c r="O291" s="130" t="str">
        <f>IFERROR((VLOOKUP($E291,'[31]16.3-15.6 (total)  (2)'!$C$12:$F$138, 4,0)),"0")</f>
        <v>0</v>
      </c>
      <c r="P291" s="130"/>
      <c r="Q291" s="145">
        <f>M291+N291+O291-P291</f>
        <v>78</v>
      </c>
      <c r="R291" s="135" t="str">
        <f t="shared" si="290"/>
        <v>Tốt</v>
      </c>
      <c r="S291" s="461" t="str">
        <f>IFERROR((VLOOKUP($E291,'[1]XET CUOI NAM'!$D$9:$AC$341,21,0)),"-")</f>
        <v>A3</v>
      </c>
      <c r="T291" s="461" t="str">
        <f>IFERROR((VLOOKUP($E291,'[1]XET CUOI NAM'!$D$9:$AC$341,23,0)),"-")</f>
        <v>A4</v>
      </c>
      <c r="U291" s="588" t="str">
        <f>IFERROR((VLOOKUP($E291,[2]Sheet1!$D$7:$P$389,8,0)),"-")</f>
        <v>A4</v>
      </c>
      <c r="V291" s="490">
        <f t="shared" si="304"/>
        <v>0</v>
      </c>
      <c r="W291" s="490">
        <f t="shared" si="305"/>
        <v>0</v>
      </c>
      <c r="X291" s="682">
        <f t="shared" si="306"/>
        <v>2</v>
      </c>
      <c r="Y291" s="490">
        <f>IFERROR((VLOOKUP($E291,'[5]Chi tiet'!$D$7:$P$385,12,0)),"-")+IFERROR((VLOOKUP($E291,[6]Sheet1!$D$7:$P$382,12,0)),"-")+IFERROR((VLOOKUP($E291,[2]Sheet1!$D$7:$P$389,12,0)),"-")</f>
        <v>0</v>
      </c>
      <c r="Z291" s="490">
        <f>IFERROR((VLOOKUP($E291,'[5]Chi tiet'!$D$7:$P$385,13,0)),"-")+IFERROR((VLOOKUP($E291,[6]Sheet1!$D$7:$P$382,13,0)),"-")+IFERROR((VLOOKUP($E291,[2]Sheet1!$D$7:$P$389,13,0)),"-")</f>
        <v>2</v>
      </c>
      <c r="AA291" s="576" t="str">
        <f t="shared" si="292"/>
        <v>Tốt</v>
      </c>
      <c r="AB291" s="491"/>
      <c r="AC291" s="10" t="str">
        <f>IF($L291="Xuất sắc","X","")</f>
        <v/>
      </c>
      <c r="AD291" s="10"/>
      <c r="AE291" s="82" t="str">
        <f>IF($L291="Tốt","X","")</f>
        <v>X</v>
      </c>
      <c r="AF291" s="82"/>
      <c r="AG291" s="10" t="str">
        <f>IF($L291="Hoàn thành","X","")</f>
        <v/>
      </c>
      <c r="AH291" s="82"/>
      <c r="AI291" s="10" t="str">
        <f>IF($L291="Không hoàn thành","X","")</f>
        <v/>
      </c>
      <c r="AJ291" s="506"/>
      <c r="AK291" s="10" t="str">
        <f>IF($L291="Không đánh giá","X","")</f>
        <v/>
      </c>
      <c r="AL291" s="141"/>
      <c r="AM291" s="10" t="str">
        <f>IF($AA291="Xuất sắc","X","")</f>
        <v/>
      </c>
      <c r="AN291" s="10"/>
      <c r="AO291" s="82" t="str">
        <f>IF($AA291="Tốt","X","")</f>
        <v>X</v>
      </c>
      <c r="AP291" s="82"/>
      <c r="AQ291" s="10" t="str">
        <f>IF($AA291="Hoàn thành","X","")</f>
        <v/>
      </c>
      <c r="AR291" s="82"/>
      <c r="AS291" s="10" t="str">
        <f>IF($AA291="Không hoàn thành","X","")</f>
        <v/>
      </c>
      <c r="AT291" s="506"/>
      <c r="AU291" s="10" t="str">
        <f>IF($AA291="Không đánh giá","X","")</f>
        <v/>
      </c>
      <c r="AV291" s="141"/>
      <c r="AW291" s="556"/>
    </row>
    <row r="292" spans="1:49" s="65" customFormat="1" ht="33.75" customHeight="1" x14ac:dyDescent="0.25">
      <c r="A292" s="31">
        <v>23</v>
      </c>
      <c r="B292" s="64" t="s">
        <v>28</v>
      </c>
      <c r="C292" s="119" t="s">
        <v>351</v>
      </c>
      <c r="D292" s="600">
        <v>11100000739</v>
      </c>
      <c r="E292" s="616" t="s">
        <v>1032</v>
      </c>
      <c r="F292" s="137">
        <v>95</v>
      </c>
      <c r="G292" s="137">
        <v>25</v>
      </c>
      <c r="H292" s="137">
        <v>50</v>
      </c>
      <c r="I292" s="24"/>
      <c r="J292" s="24"/>
      <c r="K292" s="139">
        <f t="shared" si="303"/>
        <v>75</v>
      </c>
      <c r="L292" s="514" t="str">
        <f t="shared" si="287"/>
        <v>Tốt</v>
      </c>
      <c r="M292" s="130">
        <f t="shared" si="288"/>
        <v>25</v>
      </c>
      <c r="N292" s="586">
        <f>IF(ROUND(AVERAGE(VLOOKUP($S292,'Hệ số'!$B$5:$C$15,2,0),VLOOKUP($T292,'Hệ số'!$B$5:$C$15,2,0),VLOOKUP($U292,'Hệ số'!$B$5:$C$15,2,0)),1)&gt;=7.5,60,50)</f>
        <v>50</v>
      </c>
      <c r="O292" s="130" t="str">
        <f>IFERROR((VLOOKUP($E292,'[31]16.3-15.6 (total)  (2)'!$C$12:$F$138, 4,0)),"0")</f>
        <v>0</v>
      </c>
      <c r="P292" s="130"/>
      <c r="Q292" s="145">
        <f>M292+N292+O292-P292</f>
        <v>75</v>
      </c>
      <c r="R292" s="135" t="str">
        <f t="shared" si="290"/>
        <v>Tốt</v>
      </c>
      <c r="S292" s="461" t="str">
        <f>IFERROR((VLOOKUP($E292,'[1]XET CUOI NAM'!$D$9:$AC$341,21,0)),"-")</f>
        <v>A4</v>
      </c>
      <c r="T292" s="461" t="str">
        <f>IFERROR((VLOOKUP($E292,'[1]XET CUOI NAM'!$D$9:$AC$341,23,0)),"-")</f>
        <v>A4</v>
      </c>
      <c r="U292" s="588" t="str">
        <f>IFERROR((VLOOKUP($E292,[2]Sheet1!$D$7:$P$389,8,0)),"-")</f>
        <v>A4</v>
      </c>
      <c r="V292" s="490">
        <f t="shared" si="304"/>
        <v>0</v>
      </c>
      <c r="W292" s="490">
        <f t="shared" si="305"/>
        <v>0</v>
      </c>
      <c r="X292" s="682">
        <f t="shared" si="306"/>
        <v>2</v>
      </c>
      <c r="Y292" s="490">
        <f>IFERROR((VLOOKUP($E292,'[5]Chi tiet'!$D$7:$P$385,12,0)),"-")+IFERROR((VLOOKUP($E292,[6]Sheet1!$D$7:$P$382,12,0)),"-")+IFERROR((VLOOKUP($E292,[2]Sheet1!$D$7:$P$389,12,0)),"-")</f>
        <v>0</v>
      </c>
      <c r="Z292" s="490">
        <f>IFERROR((VLOOKUP($E292,'[5]Chi tiet'!$D$7:$P$385,13,0)),"-")+IFERROR((VLOOKUP($E292,[6]Sheet1!$D$7:$P$382,13,0)),"-")+IFERROR((VLOOKUP($E292,[2]Sheet1!$D$7:$P$389,13,0)),"-")</f>
        <v>2</v>
      </c>
      <c r="AA292" s="576" t="str">
        <f t="shared" si="292"/>
        <v>Tốt</v>
      </c>
      <c r="AB292" s="491"/>
      <c r="AC292" s="10" t="str">
        <f t="shared" si="293"/>
        <v/>
      </c>
      <c r="AD292" s="10"/>
      <c r="AE292" s="82" t="str">
        <f t="shared" si="294"/>
        <v>X</v>
      </c>
      <c r="AF292" s="82"/>
      <c r="AG292" s="10" t="str">
        <f t="shared" si="295"/>
        <v/>
      </c>
      <c r="AH292" s="82"/>
      <c r="AI292" s="10" t="str">
        <f t="shared" si="296"/>
        <v/>
      </c>
      <c r="AJ292" s="506"/>
      <c r="AK292" s="10" t="str">
        <f t="shared" si="297"/>
        <v/>
      </c>
      <c r="AL292" s="141"/>
      <c r="AM292" s="10" t="str">
        <f t="shared" si="298"/>
        <v/>
      </c>
      <c r="AN292" s="10"/>
      <c r="AO292" s="82" t="str">
        <f t="shared" si="299"/>
        <v>X</v>
      </c>
      <c r="AP292" s="82"/>
      <c r="AQ292" s="10" t="str">
        <f t="shared" si="300"/>
        <v/>
      </c>
      <c r="AR292" s="82"/>
      <c r="AS292" s="10" t="str">
        <f t="shared" si="301"/>
        <v/>
      </c>
      <c r="AT292" s="506"/>
      <c r="AU292" s="10" t="str">
        <f t="shared" si="302"/>
        <v/>
      </c>
      <c r="AV292" s="141"/>
      <c r="AW292" s="559"/>
    </row>
    <row r="293" spans="1:49" s="5" customFormat="1" ht="23.25" customHeight="1" x14ac:dyDescent="0.25">
      <c r="A293" s="31">
        <v>24</v>
      </c>
      <c r="B293" s="64" t="s">
        <v>265</v>
      </c>
      <c r="C293" s="40" t="s">
        <v>537</v>
      </c>
      <c r="D293" s="130">
        <v>81000000911</v>
      </c>
      <c r="E293" s="226" t="s">
        <v>1031</v>
      </c>
      <c r="F293" s="137">
        <v>95</v>
      </c>
      <c r="G293" s="137">
        <v>31</v>
      </c>
      <c r="H293" s="137">
        <v>60</v>
      </c>
      <c r="I293" s="24"/>
      <c r="J293" s="24"/>
      <c r="K293" s="139">
        <f t="shared" si="303"/>
        <v>91</v>
      </c>
      <c r="L293" s="514" t="str">
        <f t="shared" si="287"/>
        <v>Xuất sắc</v>
      </c>
      <c r="M293" s="130">
        <f>G293</f>
        <v>31</v>
      </c>
      <c r="N293" s="586">
        <f>IF(ROUND(AVERAGE(VLOOKUP($S293,'Hệ số'!$B$5:$C$15,2,0),VLOOKUP($T293,'Hệ số'!$B$5:$C$15,2,0),VLOOKUP($U293,'Hệ số'!$B$5:$C$15,2,0)),1)&gt;=7.5,60,50)</f>
        <v>60</v>
      </c>
      <c r="O293" s="130" t="str">
        <f>IFERROR((VLOOKUP($E293,'[31]16.3-15.6 (total)  (2)'!$C$12:$F$138, 4,0)),"0")</f>
        <v>0</v>
      </c>
      <c r="P293" s="130"/>
      <c r="Q293" s="145">
        <f>M293+N293+O293-P293</f>
        <v>91</v>
      </c>
      <c r="R293" s="135" t="str">
        <f t="shared" si="290"/>
        <v>Xuất sắc</v>
      </c>
      <c r="S293" s="461" t="str">
        <f>IFERROR((VLOOKUP($E293,'[1]XET CUOI NAM'!$D$9:$AC$341,21,0)),"-")</f>
        <v>A1</v>
      </c>
      <c r="T293" s="461" t="str">
        <f>IFERROR((VLOOKUP($E293,'[1]XET CUOI NAM'!$D$9:$AC$341,23,0)),"-")</f>
        <v>A1</v>
      </c>
      <c r="U293" s="588" t="str">
        <f>IFERROR((VLOOKUP($E293,[2]Sheet1!$D$7:$P$389,8,0)),"-")</f>
        <v>A1</v>
      </c>
      <c r="V293" s="490">
        <f t="shared" si="304"/>
        <v>0</v>
      </c>
      <c r="W293" s="490">
        <f t="shared" si="305"/>
        <v>0</v>
      </c>
      <c r="X293" s="682">
        <f t="shared" si="306"/>
        <v>15</v>
      </c>
      <c r="Y293" s="490">
        <f>IFERROR((VLOOKUP($E293,'[5]Chi tiet'!$D$7:$P$385,12,0)),"-")+IFERROR((VLOOKUP($E293,[6]Sheet1!$D$7:$P$382,12,0)),"-")+IFERROR((VLOOKUP($E293,[2]Sheet1!$D$7:$P$389,12,0)),"-")</f>
        <v>5</v>
      </c>
      <c r="Z293" s="490">
        <f>IFERROR((VLOOKUP($E293,'[5]Chi tiet'!$D$7:$P$385,13,0)),"-")+IFERROR((VLOOKUP($E293,[6]Sheet1!$D$7:$P$382,13,0)),"-")+IFERROR((VLOOKUP($E293,[2]Sheet1!$D$7:$P$389,13,0)),"-")</f>
        <v>10</v>
      </c>
      <c r="AA293" s="576" t="str">
        <f t="shared" si="292"/>
        <v>Xuất sắc</v>
      </c>
      <c r="AB293" s="548"/>
      <c r="AC293" s="10" t="str">
        <f t="shared" si="293"/>
        <v>X</v>
      </c>
      <c r="AD293" s="10"/>
      <c r="AE293" s="82" t="str">
        <f t="shared" si="294"/>
        <v/>
      </c>
      <c r="AF293" s="82"/>
      <c r="AG293" s="10" t="str">
        <f t="shared" si="295"/>
        <v/>
      </c>
      <c r="AH293" s="82"/>
      <c r="AI293" s="10" t="str">
        <f t="shared" si="296"/>
        <v/>
      </c>
      <c r="AJ293" s="506"/>
      <c r="AK293" s="10" t="str">
        <f t="shared" si="297"/>
        <v/>
      </c>
      <c r="AL293" s="141"/>
      <c r="AM293" s="10" t="str">
        <f t="shared" si="298"/>
        <v>X</v>
      </c>
      <c r="AN293" s="10"/>
      <c r="AO293" s="82" t="str">
        <f t="shared" si="299"/>
        <v/>
      </c>
      <c r="AP293" s="82"/>
      <c r="AQ293" s="10" t="str">
        <f t="shared" si="300"/>
        <v/>
      </c>
      <c r="AR293" s="82"/>
      <c r="AS293" s="10" t="str">
        <f t="shared" si="301"/>
        <v/>
      </c>
      <c r="AT293" s="506"/>
      <c r="AU293" s="10" t="str">
        <f t="shared" si="302"/>
        <v/>
      </c>
      <c r="AV293" s="141"/>
      <c r="AW293" s="556"/>
    </row>
    <row r="294" spans="1:49" s="5" customFormat="1" ht="23.25" customHeight="1" x14ac:dyDescent="0.25">
      <c r="A294" s="31">
        <v>25</v>
      </c>
      <c r="B294" s="64" t="s">
        <v>636</v>
      </c>
      <c r="C294" s="40" t="s">
        <v>637</v>
      </c>
      <c r="D294" s="130">
        <v>90400000059</v>
      </c>
      <c r="E294" s="226" t="s">
        <v>1033</v>
      </c>
      <c r="F294" s="137">
        <v>96</v>
      </c>
      <c r="G294" s="137">
        <v>31</v>
      </c>
      <c r="H294" s="137">
        <v>60</v>
      </c>
      <c r="I294" s="24"/>
      <c r="J294" s="24"/>
      <c r="K294" s="139">
        <f t="shared" si="303"/>
        <v>91</v>
      </c>
      <c r="L294" s="514" t="str">
        <f t="shared" si="287"/>
        <v>Xuất sắc</v>
      </c>
      <c r="M294" s="130">
        <f>G294</f>
        <v>31</v>
      </c>
      <c r="N294" s="586">
        <f>IF(ROUND(AVERAGE(VLOOKUP($S294,'Hệ số'!$B$5:$C$15,2,0),VLOOKUP($T294,'Hệ số'!$B$5:$C$15,2,0),VLOOKUP($U294,'Hệ số'!$B$5:$C$15,2,0)),1)&gt;=7.5,60,50)</f>
        <v>60</v>
      </c>
      <c r="O294" s="130">
        <f>IFERROR((VLOOKUP($E294,'[31]16.3-15.6 (total)  (2)'!$C$12:$F$138, 4,0)),"0")</f>
        <v>0</v>
      </c>
      <c r="P294" s="130"/>
      <c r="Q294" s="145">
        <f>M294+N294+O294-P294</f>
        <v>91</v>
      </c>
      <c r="R294" s="135" t="str">
        <f t="shared" si="290"/>
        <v>Xuất sắc</v>
      </c>
      <c r="S294" s="461" t="str">
        <f>IFERROR((VLOOKUP($E294,'[1]XET CUOI NAM'!$D$9:$AC$341,21,0)),"-")</f>
        <v>A1</v>
      </c>
      <c r="T294" s="461" t="str">
        <f>IFERROR((VLOOKUP($E294,'[1]XET CUOI NAM'!$D$9:$AC$341,23,0)),"-")</f>
        <v>A1</v>
      </c>
      <c r="U294" s="588" t="str">
        <f>IFERROR((VLOOKUP($E294,[2]Sheet1!$D$7:$P$389,8,0)),"-")</f>
        <v>A1</v>
      </c>
      <c r="V294" s="490">
        <f t="shared" si="304"/>
        <v>0</v>
      </c>
      <c r="W294" s="490">
        <f t="shared" si="305"/>
        <v>0</v>
      </c>
      <c r="X294" s="682">
        <f t="shared" si="306"/>
        <v>17</v>
      </c>
      <c r="Y294" s="490">
        <f>IFERROR((VLOOKUP($E294,'[5]Chi tiet'!$D$7:$P$385,12,0)),"-")+IFERROR((VLOOKUP($E294,[6]Sheet1!$D$7:$P$382,12,0)),"-")+IFERROR((VLOOKUP($E294,[2]Sheet1!$D$7:$P$389,12,0)),"-")</f>
        <v>7</v>
      </c>
      <c r="Z294" s="490">
        <f>IFERROR((VLOOKUP($E294,'[5]Chi tiet'!$D$7:$P$385,13,0)),"-")+IFERROR((VLOOKUP($E294,[6]Sheet1!$D$7:$P$382,13,0)),"-")+IFERROR((VLOOKUP($E294,[2]Sheet1!$D$7:$P$389,13,0)),"-")</f>
        <v>10</v>
      </c>
      <c r="AA294" s="576" t="str">
        <f t="shared" si="292"/>
        <v>Xuất sắc</v>
      </c>
      <c r="AB294" s="548"/>
      <c r="AC294" s="10" t="str">
        <f t="shared" si="293"/>
        <v>X</v>
      </c>
      <c r="AD294" s="10"/>
      <c r="AE294" s="82" t="str">
        <f t="shared" si="294"/>
        <v/>
      </c>
      <c r="AF294" s="82"/>
      <c r="AG294" s="10" t="str">
        <f t="shared" si="295"/>
        <v/>
      </c>
      <c r="AH294" s="82"/>
      <c r="AI294" s="10" t="str">
        <f t="shared" si="296"/>
        <v/>
      </c>
      <c r="AJ294" s="506"/>
      <c r="AK294" s="10" t="str">
        <f t="shared" si="297"/>
        <v/>
      </c>
      <c r="AL294" s="141"/>
      <c r="AM294" s="10" t="str">
        <f t="shared" si="298"/>
        <v>X</v>
      </c>
      <c r="AN294" s="10"/>
      <c r="AO294" s="82" t="str">
        <f t="shared" si="299"/>
        <v/>
      </c>
      <c r="AP294" s="82"/>
      <c r="AQ294" s="10" t="str">
        <f t="shared" si="300"/>
        <v/>
      </c>
      <c r="AR294" s="82"/>
      <c r="AS294" s="10" t="str">
        <f t="shared" si="301"/>
        <v/>
      </c>
      <c r="AT294" s="506"/>
      <c r="AU294" s="10" t="str">
        <f t="shared" si="302"/>
        <v/>
      </c>
      <c r="AV294" s="141"/>
      <c r="AW294" s="556"/>
    </row>
    <row r="295" spans="1:49" s="5" customFormat="1" ht="23.25" customHeight="1" x14ac:dyDescent="0.25">
      <c r="A295" s="31">
        <v>26</v>
      </c>
      <c r="B295" s="954" t="s">
        <v>1600</v>
      </c>
      <c r="C295" s="955" t="s">
        <v>1601</v>
      </c>
      <c r="D295" s="130"/>
      <c r="E295" s="796" t="s">
        <v>1599</v>
      </c>
      <c r="F295" s="137">
        <v>85</v>
      </c>
      <c r="G295" s="137">
        <v>28</v>
      </c>
      <c r="H295" s="137">
        <v>50</v>
      </c>
      <c r="I295" s="24"/>
      <c r="J295" s="24"/>
      <c r="K295" s="139">
        <f t="shared" ref="K295" si="307">G295+H295+I295-J295</f>
        <v>78</v>
      </c>
      <c r="L295" s="514" t="str">
        <f t="shared" si="287"/>
        <v>Tốt</v>
      </c>
      <c r="M295" s="130">
        <f>G295</f>
        <v>28</v>
      </c>
      <c r="N295" s="586">
        <f>IF(ROUND(AVERAGE(VLOOKUP($S295,'Hệ số'!$B$5:$C$15,2,0),VLOOKUP($T295,'Hệ số'!$B$5:$C$15,2,0),VLOOKUP($U295,'Hệ số'!$B$5:$C$15,2,0)),1)&gt;=7.5,60,50)</f>
        <v>50</v>
      </c>
      <c r="O295" s="130" t="str">
        <f>IFERROR((VLOOKUP($E295,'[31]16.3-15.6 (total)  (2)'!$C$12:$F$138, 4,0)),"0")</f>
        <v>0</v>
      </c>
      <c r="P295" s="130"/>
      <c r="Q295" s="145">
        <f>M295+N295+O295-P295</f>
        <v>78</v>
      </c>
      <c r="R295" s="135" t="str">
        <f t="shared" si="290"/>
        <v>Tốt</v>
      </c>
      <c r="S295" s="461" t="str">
        <f>IFERROR((VLOOKUP($E295,'[1]XET CUOI NAM'!$D$9:$AC$341,21,0)),"-")</f>
        <v>A4</v>
      </c>
      <c r="T295" s="461" t="str">
        <f>IFERROR((VLOOKUP($E295,'[1]XET CUOI NAM'!$D$9:$AC$341,23,0)),"-")</f>
        <v>A4</v>
      </c>
      <c r="U295" s="588" t="str">
        <f>IFERROR((VLOOKUP($E295,[2]Sheet1!$D$7:$P$389,8,0)),"-")</f>
        <v>A4</v>
      </c>
      <c r="V295" s="490">
        <f t="shared" ref="V295" si="308">COUNTIF(S295:U295,"B1")+COUNTIF(S295:U295,"B2")*2</f>
        <v>0</v>
      </c>
      <c r="W295" s="490">
        <f t="shared" ref="W295" si="309">+COUNTIF(S295:U295,"C*")+COUNTIF(S295:U295,"D")</f>
        <v>0</v>
      </c>
      <c r="X295" s="682" t="e">
        <f t="shared" ref="X295" si="310">SUM(Y295:Z295)</f>
        <v>#VALUE!</v>
      </c>
      <c r="Y295" s="490" t="e">
        <f>IFERROR((VLOOKUP($E295,'[5]Chi tiet'!$D$7:$P$385,12,0)),"-")+IFERROR((VLOOKUP($E295,[6]Sheet1!$D$7:$P$382,12,0)),"-")+IFERROR((VLOOKUP($E295,[2]Sheet1!$D$7:$P$389,12,0)),"-")</f>
        <v>#VALUE!</v>
      </c>
      <c r="Z295" s="490" t="e">
        <f>IFERROR((VLOOKUP($E295,'[5]Chi tiet'!$D$7:$P$385,13,0)),"-")+IFERROR((VLOOKUP($E295,[6]Sheet1!$D$7:$P$382,13,0)),"-")+IFERROR((VLOOKUP($E295,[2]Sheet1!$D$7:$P$389,13,0)),"-")</f>
        <v>#VALUE!</v>
      </c>
      <c r="AA295" s="576" t="str">
        <f t="shared" ref="AA295" si="311">IF(W295&gt;=1,"Không hoàn thành",IF(AND($Q295&gt;=90,$Q295&lt;=100,V295=0),"Xuất sắc",IF(AND($Q295&gt;=90,$Q295&lt;=100,V295=1),"Tốt",IF(AND($Q295&gt;=90,$Q295&lt;=100,V295=2),"Hoàn thành",IF(AND($Q295&gt;=90,$Q295&lt;=100,V295&gt;=3),"Không hoàn thành",IF(AND($Q295&gt;=75,$Q295&lt;90,V295=0),"Tốt",IF(AND($Q295&gt;=75,$Q295&lt;90,V295=1),"Hoàn thành",IF(AND($Q295&gt;=75,$Q295&lt;90,V295&gt;=2),"Không hoàn thành",IF(AND($Q295&gt;=50,$Q295&lt;75,V295=0),"Hoàn thành",IF(AND($Q295&gt;=50,$Q295&lt;=75,V295&gt;=1),"Không hoàn thành",IF(AND($Q295&gt;0,$Q295&lt;50),"Không hoàn thành",IF($Q295=0,"Không đánh giá",""))))))))))))</f>
        <v>Tốt</v>
      </c>
      <c r="AB295" s="548"/>
      <c r="AC295" s="10"/>
      <c r="AD295" s="10"/>
      <c r="AE295" s="82"/>
      <c r="AF295" s="82"/>
      <c r="AG295" s="10"/>
      <c r="AH295" s="82"/>
      <c r="AI295" s="10"/>
      <c r="AJ295" s="821"/>
      <c r="AK295" s="10"/>
      <c r="AL295" s="141"/>
      <c r="AM295" s="10"/>
      <c r="AN295" s="10"/>
      <c r="AO295" s="82"/>
      <c r="AP295" s="82"/>
      <c r="AQ295" s="10"/>
      <c r="AR295" s="82"/>
      <c r="AS295" s="10"/>
      <c r="AT295" s="821"/>
      <c r="AU295" s="10"/>
      <c r="AV295" s="141"/>
      <c r="AW295" s="556"/>
    </row>
    <row r="296" spans="1:49" s="5" customFormat="1" ht="24" customHeight="1" x14ac:dyDescent="0.25">
      <c r="A296" s="773" t="s">
        <v>463</v>
      </c>
      <c r="B296" s="785" t="s">
        <v>1605</v>
      </c>
      <c r="C296" s="789"/>
      <c r="D296" s="705"/>
      <c r="E296" s="705"/>
      <c r="F296" s="87"/>
      <c r="G296" s="87"/>
      <c r="H296" s="87"/>
      <c r="I296" s="87"/>
      <c r="J296" s="87"/>
      <c r="K296" s="154"/>
      <c r="L296" s="517"/>
      <c r="M296" s="162"/>
      <c r="N296" s="162"/>
      <c r="O296" s="162"/>
      <c r="P296" s="162"/>
      <c r="Q296" s="156"/>
      <c r="R296" s="135"/>
      <c r="S296" s="461" t="str">
        <f>IFERROR((VLOOKUP($E296,'[1]XET CUOI NAM'!$D$9:$AC$341,21,0)),"-")</f>
        <v>-</v>
      </c>
      <c r="T296" s="461" t="str">
        <f>IFERROR((VLOOKUP($E296,'[1]XET CUOI NAM'!$D$9:$AC$341,23,0)),"-")</f>
        <v>-</v>
      </c>
      <c r="U296" s="588">
        <f>IFERROR((VLOOKUP($E296,[2]Sheet1!$D$7:$P$389,8,0)),"-")</f>
        <v>4</v>
      </c>
      <c r="V296" s="490"/>
      <c r="W296" s="490"/>
      <c r="X296" s="682"/>
      <c r="Y296" s="490"/>
      <c r="Z296" s="490"/>
      <c r="AA296" s="576"/>
      <c r="AB296" s="546"/>
      <c r="AC296" s="30">
        <f>AC297</f>
        <v>15</v>
      </c>
      <c r="AD296" s="85">
        <f>AC296/($AC296+$AE296+$AG296+$AI296+$AK296)</f>
        <v>0.5</v>
      </c>
      <c r="AE296" s="30">
        <f>AE297</f>
        <v>15</v>
      </c>
      <c r="AF296" s="85">
        <f>AE296/($AC296+$AE296+$AG296+$AI296+$AK296)</f>
        <v>0.5</v>
      </c>
      <c r="AG296" s="30">
        <f>AG297</f>
        <v>0</v>
      </c>
      <c r="AH296" s="85">
        <f>AG296/($AC296+$AE296+$AG296+$AI296+$AK296)</f>
        <v>0</v>
      </c>
      <c r="AI296" s="30">
        <f>AI297</f>
        <v>0</v>
      </c>
      <c r="AJ296" s="85">
        <f>AI296/($AC296+$AE296+$AG296+$AI296+$AK296)</f>
        <v>0</v>
      </c>
      <c r="AK296" s="30">
        <f>AK297</f>
        <v>0</v>
      </c>
      <c r="AL296" s="85">
        <f>AK296/($AC296+$AE296+$AG296+$AI296+$AK296)</f>
        <v>0</v>
      </c>
      <c r="AM296" s="30">
        <f>AM297</f>
        <v>13</v>
      </c>
      <c r="AN296" s="85">
        <f>AM296/($AM296+$AO296+$AQ296+$AS296+$AU296)</f>
        <v>0.43333333333333335</v>
      </c>
      <c r="AO296" s="30">
        <f>AO297</f>
        <v>17</v>
      </c>
      <c r="AP296" s="85">
        <f>AO296/($AM296+$AO296+$AQ296+$AS296+$AU296)</f>
        <v>0.56666666666666665</v>
      </c>
      <c r="AQ296" s="30">
        <f>AQ297</f>
        <v>0</v>
      </c>
      <c r="AR296" s="85">
        <f>AQ296/($AM296+$AO296+$AQ296+$AS296+$AU296)</f>
        <v>0</v>
      </c>
      <c r="AS296" s="30">
        <f>AS297</f>
        <v>0</v>
      </c>
      <c r="AT296" s="85">
        <f>AS296/($AM296+$AO296+$AQ296+$AS296+$AU296)</f>
        <v>0</v>
      </c>
      <c r="AU296" s="30">
        <f>AU297</f>
        <v>0</v>
      </c>
      <c r="AV296" s="85">
        <f>AU296/($AM296+$AO296+$AQ296+$AS296+$AU296)</f>
        <v>0</v>
      </c>
      <c r="AW296" s="556"/>
    </row>
    <row r="297" spans="1:49" s="69" customFormat="1" ht="24" customHeight="1" x14ac:dyDescent="0.25">
      <c r="A297" s="74" t="s">
        <v>672</v>
      </c>
      <c r="B297" s="75" t="s">
        <v>23</v>
      </c>
      <c r="C297" s="76"/>
      <c r="D297" s="593"/>
      <c r="E297" s="593"/>
      <c r="F297" s="74"/>
      <c r="G297" s="77"/>
      <c r="H297" s="77"/>
      <c r="I297" s="77"/>
      <c r="J297" s="77"/>
      <c r="K297" s="77"/>
      <c r="L297" s="513"/>
      <c r="M297" s="160"/>
      <c r="N297" s="160"/>
      <c r="O297" s="160"/>
      <c r="P297" s="160"/>
      <c r="Q297" s="145"/>
      <c r="R297" s="135"/>
      <c r="S297" s="461" t="str">
        <f>IFERROR((VLOOKUP($E297,'[1]XET CUOI NAM'!$D$9:$AC$341,21,0)),"-")</f>
        <v>-</v>
      </c>
      <c r="T297" s="461" t="str">
        <f>IFERROR((VLOOKUP($E297,'[1]XET CUOI NAM'!$D$9:$AC$341,23,0)),"-")</f>
        <v>-</v>
      </c>
      <c r="U297" s="588">
        <f>IFERROR((VLOOKUP($E297,[2]Sheet1!$D$7:$P$389,8,0)),"-")</f>
        <v>4</v>
      </c>
      <c r="V297" s="490"/>
      <c r="W297" s="490"/>
      <c r="X297" s="682"/>
      <c r="Y297" s="490"/>
      <c r="Z297" s="490"/>
      <c r="AA297" s="576"/>
      <c r="AB297" s="532"/>
      <c r="AC297" s="78">
        <f>COUNTIF(AC298:AC327,"x")</f>
        <v>15</v>
      </c>
      <c r="AD297" s="84">
        <f>AC297/($AC297+$AE297+$AG297+$AI297+$AK297)</f>
        <v>0.5</v>
      </c>
      <c r="AE297" s="78">
        <f>COUNTIF(AE298:AE327,"x")</f>
        <v>15</v>
      </c>
      <c r="AF297" s="84">
        <f>AE297/($AC297+$AE297+$AG297+$AI297+$AK297)</f>
        <v>0.5</v>
      </c>
      <c r="AG297" s="78">
        <f>COUNTIF(AG298:AG327,"x")</f>
        <v>0</v>
      </c>
      <c r="AH297" s="84">
        <f>AG297/($AC297+$AE297+$AG297+$AI297+$AK297)</f>
        <v>0</v>
      </c>
      <c r="AI297" s="78">
        <f>COUNTIF(AI298:AI327,"x")</f>
        <v>0</v>
      </c>
      <c r="AJ297" s="84">
        <f>AI297/($AC297+$AE297+$AG297+$AI297+$AK297)</f>
        <v>0</v>
      </c>
      <c r="AK297" s="78">
        <f>COUNTIF(AK298:AK327,"x")</f>
        <v>0</v>
      </c>
      <c r="AL297" s="84">
        <f>AK297/($AC297+$AE297+$AG297+$AI297+$AK297)</f>
        <v>0</v>
      </c>
      <c r="AM297" s="78">
        <f>COUNTIF(AM298:AM327,"x")</f>
        <v>13</v>
      </c>
      <c r="AN297" s="84">
        <f>AM297/($AM297+$AO297+$AQ297+$AS297+$AU297)</f>
        <v>0.43333333333333335</v>
      </c>
      <c r="AO297" s="78">
        <f>COUNTIF(AO298:AO327,"x")</f>
        <v>17</v>
      </c>
      <c r="AP297" s="84">
        <f>AO297/($AM297+$AO297+$AQ297+$AS297+$AU297)</f>
        <v>0.56666666666666665</v>
      </c>
      <c r="AQ297" s="78">
        <f>COUNTIF(AQ298:AQ327,"x")</f>
        <v>0</v>
      </c>
      <c r="AR297" s="84">
        <f>AQ297/($AM297+$AO297+$AQ297+$AS297+$AU297)</f>
        <v>0</v>
      </c>
      <c r="AS297" s="78">
        <f>COUNTIF(AS298:AS327,"x")</f>
        <v>0</v>
      </c>
      <c r="AT297" s="84">
        <f>AS297/($AM297+$AO297+$AQ297+$AS297+$AU297)</f>
        <v>0</v>
      </c>
      <c r="AU297" s="78">
        <f>COUNTIF(AU298:AU327,"x")</f>
        <v>0</v>
      </c>
      <c r="AV297" s="84">
        <f>AU297/($AM297+$AO297+$AQ297+$AS297+$AU297)</f>
        <v>0</v>
      </c>
      <c r="AW297" s="558"/>
    </row>
    <row r="298" spans="1:49" s="69" customFormat="1" ht="24" customHeight="1" x14ac:dyDescent="0.25">
      <c r="A298" s="405">
        <v>1</v>
      </c>
      <c r="B298" s="20" t="s">
        <v>317</v>
      </c>
      <c r="C298" s="112" t="s">
        <v>199</v>
      </c>
      <c r="D298" s="130">
        <v>11100000713</v>
      </c>
      <c r="E298" s="613" t="s">
        <v>1083</v>
      </c>
      <c r="F298" s="137">
        <v>97</v>
      </c>
      <c r="G298" s="137">
        <v>26</v>
      </c>
      <c r="H298" s="137">
        <v>60</v>
      </c>
      <c r="I298" s="175">
        <v>2</v>
      </c>
      <c r="J298" s="175">
        <v>0</v>
      </c>
      <c r="K298" s="139">
        <f t="shared" ref="K298:K311" si="312">G298+H298+I298-J298</f>
        <v>88</v>
      </c>
      <c r="L298" s="514" t="str">
        <f t="shared" ref="L298:L327" si="313">IF(AND($K298&gt;=90,$K298&lt;=100),"Xuất sắc",IF(AND($K298&gt;=75,$K298&lt;90),"Tốt",IF(AND($K298&gt;=50,$K298&lt;75),"Hoàn thành",IF(AND($K298&lt;50,$K298&gt;0),"Không hoàn thành",IF($K298=0,"Không đánh giá","")))))</f>
        <v>Tốt</v>
      </c>
      <c r="M298" s="130">
        <f t="shared" ref="M298:M327" si="314">G298</f>
        <v>26</v>
      </c>
      <c r="N298" s="586">
        <f>IF(ROUND(AVERAGE(VLOOKUP($S298,'Hệ số'!$B$5:$C$15,2,0),VLOOKUP($T298,'Hệ số'!$B$5:$C$15,2,0),VLOOKUP($U298,'Hệ số'!$B$5:$C$15,2,0)),1)&gt;=7.5,60,50)</f>
        <v>60</v>
      </c>
      <c r="O298" s="130">
        <f>IFERROR((VLOOKUP($E298,'[31]16.3-15.6 (total)  (2)'!$C$12:$F$138, 4,0)),"0")</f>
        <v>2</v>
      </c>
      <c r="P298" s="130"/>
      <c r="Q298" s="145">
        <f t="shared" ref="Q298:Q325" si="315">M298+N298+O298-P298</f>
        <v>88</v>
      </c>
      <c r="R298" s="135" t="str">
        <f t="shared" ref="R298:R327" si="316">IF(AND($Q298&gt;=90,$Q298&lt;=100),"Xuất sắc",IF(AND($Q298&gt;=75,$Q298&lt;90),"Tốt",IF(AND($Q298&gt;=50,$Q298&lt;75),"Hoàn thành",IF(AND($Q298&lt;50,$Q298&gt;0),"Không hoàn thành",IF($Q298=0,"Không đánh giá","")))))</f>
        <v>Tốt</v>
      </c>
      <c r="S298" s="461" t="str">
        <f>IFERROR((VLOOKUP($E298,'[1]XET CUOI NAM'!$D$9:$AC$341,21,0)),"-")</f>
        <v>A1</v>
      </c>
      <c r="T298" s="461" t="str">
        <f>IFERROR((VLOOKUP($E298,'[1]XET CUOI NAM'!$D$9:$AC$341,23,0)),"-")</f>
        <v>A1</v>
      </c>
      <c r="U298" s="588" t="str">
        <f>IFERROR((VLOOKUP($E298,[2]Sheet1!$D$7:$P$389,8,0)),"-")</f>
        <v>A1</v>
      </c>
      <c r="V298" s="490">
        <f>COUNTIF(S298:U298,"B1")+COUNTIF(S298:U298,"B2")*2</f>
        <v>0</v>
      </c>
      <c r="W298" s="490">
        <f>+COUNTIF(S298:U298,"C*")+COUNTIF(S298:U298,"D")</f>
        <v>0</v>
      </c>
      <c r="X298" s="682">
        <f t="shared" ref="X298" si="317">SUM(Y298:Z298)</f>
        <v>21</v>
      </c>
      <c r="Y298" s="490">
        <f>IFERROR((VLOOKUP($E298,'[5]Chi tiet'!$D$7:$P$385,12,0)),"-")+IFERROR((VLOOKUP($E298,[6]Sheet1!$D$7:$P$382,12,0)),"-")+IFERROR((VLOOKUP($E298,[2]Sheet1!$D$7:$P$389,12,0)),"-")</f>
        <v>13</v>
      </c>
      <c r="Z298" s="490">
        <f>IFERROR((VLOOKUP($E298,'[5]Chi tiet'!$D$7:$P$385,13,0)),"-")+IFERROR((VLOOKUP($E298,[6]Sheet1!$D$7:$P$382,13,0)),"-")+IFERROR((VLOOKUP($E298,[2]Sheet1!$D$7:$P$389,13,0)),"-")</f>
        <v>8</v>
      </c>
      <c r="AA298" s="576" t="str">
        <f t="shared" ref="AA298:AA327" si="318">IF(W298&gt;=1,"Không hoàn thành",IF(AND($Q298&gt;=90,$Q298&lt;=100,V298=0),"Xuất sắc",IF(AND($Q298&gt;=90,$Q298&lt;=100,V298=1),"Tốt",IF(AND($Q298&gt;=90,$Q298&lt;=100,V298=2),"Hoàn thành",IF(AND($Q298&gt;=90,$Q298&lt;=100,V298&gt;=3),"Không hoàn thành",IF(AND($Q298&gt;=75,$Q298&lt;90,V298=0),"Tốt",IF(AND($Q298&gt;=75,$Q298&lt;90,V298=1),"Hoàn thành",IF(AND($Q298&gt;=75,$Q298&lt;90,V298&gt;=2),"Không hoàn thành",IF(AND($Q298&gt;=50,$Q298&lt;75,V298=0),"Hoàn thành",IF(AND($Q298&gt;=50,$Q298&lt;=75,V298&gt;=1),"Không hoàn thành",IF(AND($Q298&gt;0,$Q298&lt;50),"Không hoàn thành",IF($Q298=0,"Không đánh giá",""))))))))))))</f>
        <v>Tốt</v>
      </c>
      <c r="AB298" s="547"/>
      <c r="AC298" s="10" t="str">
        <f t="shared" ref="AC298:AC327" si="319">IF($L298="Xuất sắc","X","")</f>
        <v/>
      </c>
      <c r="AD298" s="10"/>
      <c r="AE298" s="82" t="str">
        <f t="shared" ref="AE298:AE327" si="320">IF($L298="Tốt","X","")</f>
        <v>X</v>
      </c>
      <c r="AF298" s="82"/>
      <c r="AG298" s="10" t="str">
        <f t="shared" ref="AG298:AG327" si="321">IF($L298="Hoàn thành","X","")</f>
        <v/>
      </c>
      <c r="AH298" s="82"/>
      <c r="AI298" s="10" t="str">
        <f t="shared" ref="AI298:AI327" si="322">IF($L298="Không hoàn thành","X","")</f>
        <v/>
      </c>
      <c r="AJ298" s="506"/>
      <c r="AK298" s="10" t="str">
        <f t="shared" ref="AK298:AK327" si="323">IF($L298="Không đánh giá","X","")</f>
        <v/>
      </c>
      <c r="AL298" s="141"/>
      <c r="AM298" s="10" t="str">
        <f t="shared" ref="AM298:AM327" si="324">IF($AA298="Xuất sắc","X","")</f>
        <v/>
      </c>
      <c r="AN298" s="10"/>
      <c r="AO298" s="82" t="str">
        <f t="shared" ref="AO298:AO327" si="325">IF($AA298="Tốt","X","")</f>
        <v>X</v>
      </c>
      <c r="AP298" s="82"/>
      <c r="AQ298" s="10" t="str">
        <f t="shared" ref="AQ298:AQ327" si="326">IF($AA298="Hoàn thành","X","")</f>
        <v/>
      </c>
      <c r="AR298" s="82"/>
      <c r="AS298" s="10" t="str">
        <f t="shared" ref="AS298:AS327" si="327">IF($AA298="Không hoàn thành","X","")</f>
        <v/>
      </c>
      <c r="AT298" s="506"/>
      <c r="AU298" s="10" t="str">
        <f t="shared" ref="AU298:AU327" si="328">IF($AA298="Không đánh giá","X","")</f>
        <v/>
      </c>
      <c r="AV298" s="141"/>
      <c r="AW298" s="72" t="s">
        <v>827</v>
      </c>
    </row>
    <row r="299" spans="1:49" s="69" customFormat="1" ht="33.75" customHeight="1" x14ac:dyDescent="0.25">
      <c r="A299" s="800">
        <v>2</v>
      </c>
      <c r="B299" s="20" t="s">
        <v>319</v>
      </c>
      <c r="C299" s="112" t="s">
        <v>101</v>
      </c>
      <c r="D299" s="130">
        <v>11100000722</v>
      </c>
      <c r="E299" s="613" t="s">
        <v>1084</v>
      </c>
      <c r="F299" s="137">
        <v>89</v>
      </c>
      <c r="G299" s="137">
        <v>34</v>
      </c>
      <c r="H299" s="137">
        <v>60</v>
      </c>
      <c r="I299" s="175">
        <v>0.5</v>
      </c>
      <c r="J299" s="175">
        <v>2.82</v>
      </c>
      <c r="K299" s="139">
        <f>G299+H299+I299-J299</f>
        <v>91.68</v>
      </c>
      <c r="L299" s="514" t="str">
        <f t="shared" si="313"/>
        <v>Xuất sắc</v>
      </c>
      <c r="M299" s="130">
        <f>G299</f>
        <v>34</v>
      </c>
      <c r="N299" s="586">
        <f>IF(ROUND(AVERAGE(VLOOKUP($S299,'Hệ số'!$B$5:$C$15,2,0),VLOOKUP($T299,'Hệ số'!$B$5:$C$15,2,0),VLOOKUP($U299,'Hệ số'!$B$5:$C$15,2,0)),1)&gt;=7.5,60,50)</f>
        <v>60</v>
      </c>
      <c r="O299" s="130">
        <f>IFERROR((VLOOKUP($E299,'[31]16.3-15.6 (total)  (2)'!$C$12:$F$138, 4,0)),"0")</f>
        <v>0.5</v>
      </c>
      <c r="P299" s="130">
        <f>0.03*(M299+N299)</f>
        <v>2.82</v>
      </c>
      <c r="Q299" s="145">
        <f>M299+N299+O299-P299</f>
        <v>91.68</v>
      </c>
      <c r="R299" s="135" t="str">
        <f t="shared" si="316"/>
        <v>Xuất sắc</v>
      </c>
      <c r="S299" s="461" t="str">
        <f>IFERROR((VLOOKUP($E299,'[1]XET CUOI NAM'!$D$9:$AC$341,21,0)),"-")</f>
        <v>A1</v>
      </c>
      <c r="T299" s="461" t="str">
        <f>IFERROR((VLOOKUP($E299,'[1]XET CUOI NAM'!$D$9:$AC$341,23,0)),"-")</f>
        <v>A3</v>
      </c>
      <c r="U299" s="588" t="str">
        <f>IFERROR((VLOOKUP($E299,[2]Sheet1!$D$7:$P$389,8,0)),"-")</f>
        <v>A3</v>
      </c>
      <c r="V299" s="490">
        <f>COUNTIF(S299:U299,"B1")+COUNTIF(S299:U299,"B2")*2</f>
        <v>0</v>
      </c>
      <c r="W299" s="490">
        <f>+COUNTIF(S299:U299,"C*")+COUNTIF(S299:U299,"D")</f>
        <v>0</v>
      </c>
      <c r="X299" s="682">
        <f t="shared" ref="X299:X308" si="329">SUM(Y299:Z299)</f>
        <v>8</v>
      </c>
      <c r="Y299" s="490">
        <f>IFERROR((VLOOKUP($E299,'[5]Chi tiet'!$D$7:$P$385,12,0)),"-")+IFERROR((VLOOKUP($E299,[6]Sheet1!$D$7:$P$382,12,0)),"-")+IFERROR((VLOOKUP($E299,[2]Sheet1!$D$7:$P$389,12,0)),"-")</f>
        <v>1</v>
      </c>
      <c r="Z299" s="490">
        <f>IFERROR((VLOOKUP($E299,'[5]Chi tiet'!$D$7:$P$385,13,0)),"-")+IFERROR((VLOOKUP($E299,[6]Sheet1!$D$7:$P$382,13,0)),"-")+IFERROR((VLOOKUP($E299,[2]Sheet1!$D$7:$P$389,13,0)),"-")</f>
        <v>7</v>
      </c>
      <c r="AA299" s="576" t="str">
        <f t="shared" si="318"/>
        <v>Xuất sắc</v>
      </c>
      <c r="AB299" s="547" t="s">
        <v>1578</v>
      </c>
      <c r="AC299" s="10" t="str">
        <f>IF($L299="Xuất sắc","X","")</f>
        <v>X</v>
      </c>
      <c r="AD299" s="10"/>
      <c r="AE299" s="82" t="str">
        <f>IF($L299="Tốt","X","")</f>
        <v/>
      </c>
      <c r="AF299" s="82"/>
      <c r="AG299" s="10" t="str">
        <f>IF($L299="Hoàn thành","X","")</f>
        <v/>
      </c>
      <c r="AH299" s="82"/>
      <c r="AI299" s="10" t="str">
        <f>IF($L299="Không hoàn thành","X","")</f>
        <v/>
      </c>
      <c r="AJ299" s="506"/>
      <c r="AK299" s="10" t="str">
        <f>IF($L299="Không đánh giá","X","")</f>
        <v/>
      </c>
      <c r="AL299" s="141"/>
      <c r="AM299" s="10" t="str">
        <f>IF($AA299="Xuất sắc","X","")</f>
        <v>X</v>
      </c>
      <c r="AN299" s="10"/>
      <c r="AO299" s="82" t="str">
        <f>IF($AA299="Tốt","X","")</f>
        <v/>
      </c>
      <c r="AP299" s="82"/>
      <c r="AQ299" s="10" t="str">
        <f>IF($AA299="Hoàn thành","X","")</f>
        <v/>
      </c>
      <c r="AR299" s="82"/>
      <c r="AS299" s="10" t="str">
        <f>IF($AA299="Không hoàn thành","X","")</f>
        <v/>
      </c>
      <c r="AT299" s="506"/>
      <c r="AU299" s="10" t="str">
        <f>IF($AA299="Không đánh giá","X","")</f>
        <v/>
      </c>
      <c r="AV299" s="141"/>
      <c r="AW299" s="72" t="s">
        <v>827</v>
      </c>
    </row>
    <row r="300" spans="1:49" s="4" customFormat="1" ht="29.25" customHeight="1" x14ac:dyDescent="0.25">
      <c r="A300" s="405">
        <v>3</v>
      </c>
      <c r="B300" s="20" t="s">
        <v>171</v>
      </c>
      <c r="C300" s="40" t="s">
        <v>267</v>
      </c>
      <c r="D300" s="601">
        <v>11100000702</v>
      </c>
      <c r="E300" s="613" t="s">
        <v>1085</v>
      </c>
      <c r="F300" s="137">
        <v>91</v>
      </c>
      <c r="G300" s="137">
        <v>34</v>
      </c>
      <c r="H300" s="137">
        <v>60</v>
      </c>
      <c r="I300" s="175">
        <v>1</v>
      </c>
      <c r="J300" s="175">
        <v>0</v>
      </c>
      <c r="K300" s="139">
        <f t="shared" si="312"/>
        <v>95</v>
      </c>
      <c r="L300" s="514" t="str">
        <f t="shared" si="313"/>
        <v>Xuất sắc</v>
      </c>
      <c r="M300" s="130">
        <f>G300</f>
        <v>34</v>
      </c>
      <c r="N300" s="586">
        <f>IF(ROUND(AVERAGE(VLOOKUP($S300,'Hệ số'!$B$5:$C$15,2,0),VLOOKUP($T300,'Hệ số'!$B$5:$C$15,2,0),VLOOKUP($U300,'Hệ số'!$B$5:$C$15,2,0)),1)&gt;=7.5,60,50)</f>
        <v>60</v>
      </c>
      <c r="O300" s="130">
        <f>IFERROR((VLOOKUP($E300,'[31]16.3-15.6 (total)  (2)'!$C$12:$F$138, 4,0)),"0")</f>
        <v>1</v>
      </c>
      <c r="P300" s="130"/>
      <c r="Q300" s="145">
        <f>M300+N300+O300-P300</f>
        <v>95</v>
      </c>
      <c r="R300" s="135" t="str">
        <f t="shared" si="316"/>
        <v>Xuất sắc</v>
      </c>
      <c r="S300" s="461" t="str">
        <f>IFERROR((VLOOKUP($E300,'[1]XET CUOI NAM'!$D$9:$AC$341,21,0)),"-")</f>
        <v>A2</v>
      </c>
      <c r="T300" s="461" t="str">
        <f>IFERROR((VLOOKUP($E300,'[1]XET CUOI NAM'!$D$9:$AC$341,23,0)),"-")</f>
        <v>A3</v>
      </c>
      <c r="U300" s="588" t="str">
        <f>IFERROR((VLOOKUP($E300,[2]Sheet1!$D$7:$P$389,8,0)),"-")</f>
        <v>A3</v>
      </c>
      <c r="V300" s="490">
        <f t="shared" ref="V300:V327" si="330">COUNTIF(S300:U300,"B1")+COUNTIF(S300:U300,"B2")*2</f>
        <v>0</v>
      </c>
      <c r="W300" s="490">
        <f t="shared" ref="W300:W327" si="331">+COUNTIF(S300:U300,"C*")+COUNTIF(S300:U300,"D")</f>
        <v>0</v>
      </c>
      <c r="X300" s="682">
        <f t="shared" si="329"/>
        <v>12</v>
      </c>
      <c r="Y300" s="490">
        <f>IFERROR((VLOOKUP($E300,'[5]Chi tiet'!$D$7:$P$385,12,0)),"-")+IFERROR((VLOOKUP($E300,[6]Sheet1!$D$7:$P$382,12,0)),"-")+IFERROR((VLOOKUP($E300,[2]Sheet1!$D$7:$P$389,12,0)),"-")</f>
        <v>1</v>
      </c>
      <c r="Z300" s="490">
        <f>IFERROR((VLOOKUP($E300,'[5]Chi tiet'!$D$7:$P$385,13,0)),"-")+IFERROR((VLOOKUP($E300,[6]Sheet1!$D$7:$P$382,13,0)),"-")+IFERROR((VLOOKUP($E300,[2]Sheet1!$D$7:$P$389,13,0)),"-")</f>
        <v>11</v>
      </c>
      <c r="AA300" s="576" t="str">
        <f t="shared" si="318"/>
        <v>Xuất sắc</v>
      </c>
      <c r="AB300" s="541"/>
      <c r="AC300" s="10" t="str">
        <f t="shared" si="319"/>
        <v>X</v>
      </c>
      <c r="AD300" s="10"/>
      <c r="AE300" s="82" t="str">
        <f t="shared" si="320"/>
        <v/>
      </c>
      <c r="AF300" s="82"/>
      <c r="AG300" s="10" t="str">
        <f t="shared" si="321"/>
        <v/>
      </c>
      <c r="AH300" s="82"/>
      <c r="AI300" s="10" t="str">
        <f t="shared" si="322"/>
        <v/>
      </c>
      <c r="AJ300" s="506"/>
      <c r="AK300" s="10" t="str">
        <f t="shared" si="323"/>
        <v/>
      </c>
      <c r="AL300" s="141"/>
      <c r="AM300" s="10" t="str">
        <f t="shared" si="324"/>
        <v>X</v>
      </c>
      <c r="AN300" s="10"/>
      <c r="AO300" s="82" t="str">
        <f t="shared" si="325"/>
        <v/>
      </c>
      <c r="AP300" s="82"/>
      <c r="AQ300" s="10" t="str">
        <f t="shared" si="326"/>
        <v/>
      </c>
      <c r="AR300" s="82"/>
      <c r="AS300" s="10" t="str">
        <f t="shared" si="327"/>
        <v/>
      </c>
      <c r="AT300" s="506"/>
      <c r="AU300" s="10" t="str">
        <f t="shared" si="328"/>
        <v/>
      </c>
      <c r="AV300" s="141"/>
      <c r="AW300" s="72" t="s">
        <v>827</v>
      </c>
    </row>
    <row r="301" spans="1:49" s="69" customFormat="1" ht="24" customHeight="1" x14ac:dyDescent="0.25">
      <c r="A301" s="405">
        <v>4</v>
      </c>
      <c r="B301" s="20" t="s">
        <v>318</v>
      </c>
      <c r="C301" s="112" t="s">
        <v>199</v>
      </c>
      <c r="D301" s="130">
        <v>11100000775</v>
      </c>
      <c r="E301" s="614" t="s">
        <v>1086</v>
      </c>
      <c r="F301" s="137">
        <v>86</v>
      </c>
      <c r="G301" s="137">
        <v>35</v>
      </c>
      <c r="H301" s="137">
        <v>60</v>
      </c>
      <c r="I301" s="175">
        <v>1</v>
      </c>
      <c r="J301" s="175">
        <v>0</v>
      </c>
      <c r="K301" s="139">
        <f t="shared" si="312"/>
        <v>96</v>
      </c>
      <c r="L301" s="514" t="str">
        <f t="shared" si="313"/>
        <v>Xuất sắc</v>
      </c>
      <c r="M301" s="130">
        <f t="shared" si="314"/>
        <v>35</v>
      </c>
      <c r="N301" s="586">
        <f>IF(ROUND(AVERAGE(VLOOKUP($S301,'Hệ số'!$B$5:$C$15,2,0),VLOOKUP($T301,'Hệ số'!$B$5:$C$15,2,0),VLOOKUP($U301,'Hệ số'!$B$5:$C$15,2,0)),1)&gt;=7.5,60,50)</f>
        <v>60</v>
      </c>
      <c r="O301" s="130">
        <f>IFERROR((VLOOKUP($E301,'[31]16.3-15.6 (total)  (2)'!$C$12:$F$138, 4,0)),"0")</f>
        <v>1</v>
      </c>
      <c r="P301" s="130"/>
      <c r="Q301" s="145">
        <f t="shared" si="315"/>
        <v>96</v>
      </c>
      <c r="R301" s="135" t="str">
        <f t="shared" si="316"/>
        <v>Xuất sắc</v>
      </c>
      <c r="S301" s="461" t="str">
        <f>IFERROR((VLOOKUP($E301,'[1]XET CUOI NAM'!$D$9:$AC$341,21,0)),"-")</f>
        <v>A2</v>
      </c>
      <c r="T301" s="461" t="str">
        <f>IFERROR((VLOOKUP($E301,'[1]XET CUOI NAM'!$D$9:$AC$341,23,0)),"-")</f>
        <v>A2</v>
      </c>
      <c r="U301" s="588" t="str">
        <f>IFERROR((VLOOKUP($E301,[2]Sheet1!$D$7:$P$389,8,0)),"-")</f>
        <v>A2</v>
      </c>
      <c r="V301" s="490">
        <f t="shared" si="330"/>
        <v>0</v>
      </c>
      <c r="W301" s="490">
        <f t="shared" si="331"/>
        <v>0</v>
      </c>
      <c r="X301" s="682">
        <f t="shared" si="329"/>
        <v>12</v>
      </c>
      <c r="Y301" s="490">
        <f>IFERROR((VLOOKUP($E301,'[5]Chi tiet'!$D$7:$P$385,12,0)),"-")+IFERROR((VLOOKUP($E301,[6]Sheet1!$D$7:$P$382,12,0)),"-")+IFERROR((VLOOKUP($E301,[2]Sheet1!$D$7:$P$389,12,0)),"-")</f>
        <v>4</v>
      </c>
      <c r="Z301" s="490">
        <f>IFERROR((VLOOKUP($E301,'[5]Chi tiet'!$D$7:$P$385,13,0)),"-")+IFERROR((VLOOKUP($E301,[6]Sheet1!$D$7:$P$382,13,0)),"-")+IFERROR((VLOOKUP($E301,[2]Sheet1!$D$7:$P$389,13,0)),"-")</f>
        <v>8</v>
      </c>
      <c r="AA301" s="576" t="str">
        <f t="shared" si="318"/>
        <v>Xuất sắc</v>
      </c>
      <c r="AB301" s="549"/>
      <c r="AC301" s="10" t="str">
        <f t="shared" si="319"/>
        <v>X</v>
      </c>
      <c r="AD301" s="10"/>
      <c r="AE301" s="82" t="str">
        <f t="shared" si="320"/>
        <v/>
      </c>
      <c r="AF301" s="82"/>
      <c r="AG301" s="10" t="str">
        <f t="shared" si="321"/>
        <v/>
      </c>
      <c r="AH301" s="82"/>
      <c r="AI301" s="10" t="str">
        <f t="shared" si="322"/>
        <v/>
      </c>
      <c r="AJ301" s="506"/>
      <c r="AK301" s="10" t="str">
        <f t="shared" si="323"/>
        <v/>
      </c>
      <c r="AL301" s="141"/>
      <c r="AM301" s="10" t="str">
        <f t="shared" si="324"/>
        <v>X</v>
      </c>
      <c r="AN301" s="10"/>
      <c r="AO301" s="82" t="str">
        <f t="shared" si="325"/>
        <v/>
      </c>
      <c r="AP301" s="82"/>
      <c r="AQ301" s="10" t="str">
        <f t="shared" si="326"/>
        <v/>
      </c>
      <c r="AR301" s="82"/>
      <c r="AS301" s="10" t="str">
        <f t="shared" si="327"/>
        <v/>
      </c>
      <c r="AT301" s="506"/>
      <c r="AU301" s="10" t="str">
        <f t="shared" si="328"/>
        <v/>
      </c>
      <c r="AV301" s="141"/>
      <c r="AW301" s="558" t="s">
        <v>826</v>
      </c>
    </row>
    <row r="302" spans="1:49" s="69" customFormat="1" ht="24" customHeight="1" x14ac:dyDescent="0.25">
      <c r="A302" s="405">
        <v>5</v>
      </c>
      <c r="B302" s="20" t="s">
        <v>320</v>
      </c>
      <c r="C302" s="112" t="s">
        <v>299</v>
      </c>
      <c r="D302" s="130">
        <v>11100071848</v>
      </c>
      <c r="E302" s="614" t="s">
        <v>1087</v>
      </c>
      <c r="F302" s="137">
        <v>95</v>
      </c>
      <c r="G302" s="137">
        <v>27</v>
      </c>
      <c r="H302" s="137">
        <v>60</v>
      </c>
      <c r="I302" s="175">
        <v>1</v>
      </c>
      <c r="J302" s="175">
        <v>0</v>
      </c>
      <c r="K302" s="139">
        <f t="shared" si="312"/>
        <v>88</v>
      </c>
      <c r="L302" s="514" t="str">
        <f t="shared" si="313"/>
        <v>Tốt</v>
      </c>
      <c r="M302" s="130">
        <f t="shared" ref="M302:P303" si="332">G302</f>
        <v>27</v>
      </c>
      <c r="N302" s="586">
        <f>IF(ROUND(AVERAGE(VLOOKUP($S302,'Hệ số'!$B$5:$C$15,2,0),VLOOKUP($T302,'Hệ số'!$B$5:$C$15,2,0),VLOOKUP($U302,'Hệ số'!$B$5:$C$15,2,0)),1)&gt;=7.5,60,50)</f>
        <v>60</v>
      </c>
      <c r="O302" s="130">
        <f>IFERROR((VLOOKUP($E302,'[31]16.3-15.6 (total)  (2)'!$C$12:$F$138, 4,0)),"0")</f>
        <v>1</v>
      </c>
      <c r="P302" s="130"/>
      <c r="Q302" s="145">
        <f>M302+N302+O302-P302</f>
        <v>88</v>
      </c>
      <c r="R302" s="135" t="str">
        <f t="shared" si="316"/>
        <v>Tốt</v>
      </c>
      <c r="S302" s="461" t="str">
        <f>IFERROR((VLOOKUP($E302,'[1]XET CUOI NAM'!$D$9:$AC$341,21,0)),"-")</f>
        <v>A1</v>
      </c>
      <c r="T302" s="461" t="str">
        <f>IFERROR((VLOOKUP($E302,'[1]XET CUOI NAM'!$D$9:$AC$341,23,0)),"-")</f>
        <v>A1</v>
      </c>
      <c r="U302" s="588" t="str">
        <f>IFERROR((VLOOKUP($E302,[2]Sheet1!$D$7:$P$389,8,0)),"-")</f>
        <v>A1</v>
      </c>
      <c r="V302" s="490">
        <f t="shared" si="330"/>
        <v>0</v>
      </c>
      <c r="W302" s="490">
        <f t="shared" si="331"/>
        <v>0</v>
      </c>
      <c r="X302" s="682">
        <f t="shared" si="329"/>
        <v>14</v>
      </c>
      <c r="Y302" s="490">
        <f>IFERROR((VLOOKUP($E302,'[5]Chi tiet'!$D$7:$P$385,12,0)),"-")+IFERROR((VLOOKUP($E302,[6]Sheet1!$D$7:$P$382,12,0)),"-")+IFERROR((VLOOKUP($E302,[2]Sheet1!$D$7:$P$389,12,0)),"-")</f>
        <v>8</v>
      </c>
      <c r="Z302" s="490">
        <f>IFERROR((VLOOKUP($E302,'[5]Chi tiet'!$D$7:$P$385,13,0)),"-")+IFERROR((VLOOKUP($E302,[6]Sheet1!$D$7:$P$382,13,0)),"-")+IFERROR((VLOOKUP($E302,[2]Sheet1!$D$7:$P$389,13,0)),"-")</f>
        <v>6</v>
      </c>
      <c r="AA302" s="576" t="str">
        <f t="shared" si="318"/>
        <v>Tốt</v>
      </c>
      <c r="AB302" s="549"/>
      <c r="AC302" s="10" t="str">
        <f>IF($L302="Xuất sắc","X","")</f>
        <v/>
      </c>
      <c r="AD302" s="10"/>
      <c r="AE302" s="82" t="str">
        <f>IF($L302="Tốt","X","")</f>
        <v>X</v>
      </c>
      <c r="AF302" s="82"/>
      <c r="AG302" s="10" t="str">
        <f>IF($L302="Hoàn thành","X","")</f>
        <v/>
      </c>
      <c r="AH302" s="82"/>
      <c r="AI302" s="10" t="str">
        <f>IF($L302="Không hoàn thành","X","")</f>
        <v/>
      </c>
      <c r="AJ302" s="506"/>
      <c r="AK302" s="10" t="str">
        <f>IF($L302="Không đánh giá","X","")</f>
        <v/>
      </c>
      <c r="AL302" s="141"/>
      <c r="AM302" s="10" t="str">
        <f>IF($AA302="Xuất sắc","X","")</f>
        <v/>
      </c>
      <c r="AN302" s="10"/>
      <c r="AO302" s="82" t="str">
        <f>IF($AA302="Tốt","X","")</f>
        <v>X</v>
      </c>
      <c r="AP302" s="82"/>
      <c r="AQ302" s="10" t="str">
        <f>IF($AA302="Hoàn thành","X","")</f>
        <v/>
      </c>
      <c r="AR302" s="82"/>
      <c r="AS302" s="10" t="str">
        <f>IF($AA302="Không hoàn thành","X","")</f>
        <v/>
      </c>
      <c r="AT302" s="506"/>
      <c r="AU302" s="10" t="str">
        <f>IF($AA302="Không đánh giá","X","")</f>
        <v/>
      </c>
      <c r="AV302" s="141"/>
      <c r="AW302" s="558" t="s">
        <v>826</v>
      </c>
    </row>
    <row r="303" spans="1:49" s="69" customFormat="1" ht="29.25" customHeight="1" x14ac:dyDescent="0.25">
      <c r="A303" s="800">
        <v>6</v>
      </c>
      <c r="B303" s="20" t="s">
        <v>337</v>
      </c>
      <c r="C303" s="112" t="s">
        <v>133</v>
      </c>
      <c r="D303" s="130">
        <v>51200001010</v>
      </c>
      <c r="E303" s="614" t="s">
        <v>1088</v>
      </c>
      <c r="F303" s="137">
        <v>97</v>
      </c>
      <c r="G303" s="137">
        <v>35</v>
      </c>
      <c r="H303" s="137">
        <v>60</v>
      </c>
      <c r="I303" s="175">
        <v>0.5</v>
      </c>
      <c r="J303" s="175">
        <v>2.85</v>
      </c>
      <c r="K303" s="139">
        <f t="shared" si="312"/>
        <v>92.65</v>
      </c>
      <c r="L303" s="514" t="str">
        <f t="shared" si="313"/>
        <v>Xuất sắc</v>
      </c>
      <c r="M303" s="130">
        <f t="shared" si="332"/>
        <v>35</v>
      </c>
      <c r="N303" s="586">
        <f>IF(ROUND(AVERAGE(VLOOKUP($S303,'Hệ số'!$B$5:$C$15,2,0),VLOOKUP($T303,'Hệ số'!$B$5:$C$15,2,0),VLOOKUP($U303,'Hệ số'!$B$5:$C$15,2,0)),1)&gt;=7.5,60,50)</f>
        <v>60</v>
      </c>
      <c r="O303" s="130">
        <f>IFERROR((VLOOKUP($E303,'[31]16.3-15.6 (total)  (2)'!$C$12:$F$138, 4,0)),"0")</f>
        <v>0.5</v>
      </c>
      <c r="P303" s="130">
        <f t="shared" si="332"/>
        <v>2.85</v>
      </c>
      <c r="Q303" s="145">
        <f>M303+N303+O303-P303</f>
        <v>92.65</v>
      </c>
      <c r="R303" s="135" t="str">
        <f t="shared" si="316"/>
        <v>Xuất sắc</v>
      </c>
      <c r="S303" s="461" t="str">
        <f>IFERROR((VLOOKUP($E303,'[1]XET CUOI NAM'!$D$9:$AC$341,21,0)),"-")</f>
        <v>A1</v>
      </c>
      <c r="T303" s="461" t="str">
        <f>IFERROR((VLOOKUP($E303,'[1]XET CUOI NAM'!$D$9:$AC$341,23,0)),"-")</f>
        <v>A1</v>
      </c>
      <c r="U303" s="588" t="str">
        <f>IFERROR((VLOOKUP($E303,[2]Sheet1!$D$7:$P$389,8,0)),"-")</f>
        <v>A1</v>
      </c>
      <c r="V303" s="490">
        <f t="shared" si="330"/>
        <v>0</v>
      </c>
      <c r="W303" s="490">
        <f t="shared" si="331"/>
        <v>0</v>
      </c>
      <c r="X303" s="682">
        <f t="shared" si="329"/>
        <v>18</v>
      </c>
      <c r="Y303" s="490">
        <f>IFERROR((VLOOKUP($E303,'[5]Chi tiet'!$D$7:$P$385,12,0)),"-")+IFERROR((VLOOKUP($E303,[6]Sheet1!$D$7:$P$382,12,0)),"-")+IFERROR((VLOOKUP($E303,[2]Sheet1!$D$7:$P$389,12,0)),"-")</f>
        <v>10</v>
      </c>
      <c r="Z303" s="490">
        <f>IFERROR((VLOOKUP($E303,'[5]Chi tiet'!$D$7:$P$385,13,0)),"-")+IFERROR((VLOOKUP($E303,[6]Sheet1!$D$7:$P$382,13,0)),"-")+IFERROR((VLOOKUP($E303,[2]Sheet1!$D$7:$P$389,13,0)),"-")</f>
        <v>8</v>
      </c>
      <c r="AA303" s="576" t="str">
        <f t="shared" si="318"/>
        <v>Xuất sắc</v>
      </c>
      <c r="AB303" s="537" t="s">
        <v>1578</v>
      </c>
      <c r="AC303" s="10" t="str">
        <f t="shared" si="319"/>
        <v>X</v>
      </c>
      <c r="AD303" s="10"/>
      <c r="AE303" s="82" t="str">
        <f t="shared" si="320"/>
        <v/>
      </c>
      <c r="AF303" s="82"/>
      <c r="AG303" s="10" t="str">
        <f t="shared" si="321"/>
        <v/>
      </c>
      <c r="AH303" s="82"/>
      <c r="AI303" s="10" t="str">
        <f t="shared" si="322"/>
        <v/>
      </c>
      <c r="AJ303" s="506"/>
      <c r="AK303" s="10" t="str">
        <f t="shared" si="323"/>
        <v/>
      </c>
      <c r="AL303" s="141"/>
      <c r="AM303" s="10" t="str">
        <f t="shared" si="324"/>
        <v>X</v>
      </c>
      <c r="AN303" s="10"/>
      <c r="AO303" s="82" t="str">
        <f t="shared" si="325"/>
        <v/>
      </c>
      <c r="AP303" s="82"/>
      <c r="AQ303" s="10" t="str">
        <f t="shared" si="326"/>
        <v/>
      </c>
      <c r="AR303" s="82"/>
      <c r="AS303" s="10" t="str">
        <f t="shared" si="327"/>
        <v/>
      </c>
      <c r="AT303" s="506"/>
      <c r="AU303" s="10" t="str">
        <f t="shared" si="328"/>
        <v/>
      </c>
      <c r="AV303" s="141"/>
      <c r="AW303" s="558" t="s">
        <v>826</v>
      </c>
    </row>
    <row r="304" spans="1:49" s="69" customFormat="1" ht="24" customHeight="1" x14ac:dyDescent="0.25">
      <c r="A304" s="405">
        <v>7</v>
      </c>
      <c r="B304" s="20" t="s">
        <v>321</v>
      </c>
      <c r="C304" s="112" t="s">
        <v>300</v>
      </c>
      <c r="D304" s="130">
        <v>11100000797</v>
      </c>
      <c r="E304" s="614" t="s">
        <v>1089</v>
      </c>
      <c r="F304" s="137">
        <v>83</v>
      </c>
      <c r="G304" s="137">
        <v>25</v>
      </c>
      <c r="H304" s="137">
        <v>50</v>
      </c>
      <c r="I304" s="175">
        <v>0.5</v>
      </c>
      <c r="J304" s="175">
        <v>0</v>
      </c>
      <c r="K304" s="139">
        <f t="shared" si="312"/>
        <v>75.5</v>
      </c>
      <c r="L304" s="514" t="str">
        <f t="shared" si="313"/>
        <v>Tốt</v>
      </c>
      <c r="M304" s="130">
        <f t="shared" si="314"/>
        <v>25</v>
      </c>
      <c r="N304" s="586">
        <f>IF(ROUND(AVERAGE(VLOOKUP($S304,'Hệ số'!$B$5:$C$15,2,0),VLOOKUP($T304,'Hệ số'!$B$5:$C$15,2,0),VLOOKUP($U304,'Hệ số'!$B$5:$C$15,2,0)),1)&gt;=7.5,60,50)</f>
        <v>50</v>
      </c>
      <c r="O304" s="130">
        <f>IFERROR((VLOOKUP($E304,'[31]16.3-15.6 (total)  (2)'!$C$12:$F$138, 4,0)),"0")</f>
        <v>0.5</v>
      </c>
      <c r="P304" s="130"/>
      <c r="Q304" s="145">
        <f t="shared" si="315"/>
        <v>75.5</v>
      </c>
      <c r="R304" s="135" t="str">
        <f t="shared" si="316"/>
        <v>Tốt</v>
      </c>
      <c r="S304" s="461" t="str">
        <f>IFERROR((VLOOKUP($E304,'[1]XET CUOI NAM'!$D$9:$AC$341,21,0)),"-")</f>
        <v>A4</v>
      </c>
      <c r="T304" s="461" t="str">
        <f>IFERROR((VLOOKUP($E304,'[1]XET CUOI NAM'!$D$9:$AC$341,23,0)),"-")</f>
        <v>A4</v>
      </c>
      <c r="U304" s="588" t="str">
        <f>IFERROR((VLOOKUP($E304,[2]Sheet1!$D$7:$P$389,8,0)),"-")</f>
        <v>A4</v>
      </c>
      <c r="V304" s="490">
        <f t="shared" si="330"/>
        <v>0</v>
      </c>
      <c r="W304" s="490">
        <f t="shared" si="331"/>
        <v>0</v>
      </c>
      <c r="X304" s="682">
        <f t="shared" si="329"/>
        <v>0</v>
      </c>
      <c r="Y304" s="490">
        <f>IFERROR((VLOOKUP($E304,'[5]Chi tiet'!$D$7:$P$385,12,0)),"-")+IFERROR((VLOOKUP($E304,[6]Sheet1!$D$7:$P$382,12,0)),"-")+IFERROR((VLOOKUP($E304,[2]Sheet1!$D$7:$P$389,12,0)),"-")</f>
        <v>0</v>
      </c>
      <c r="Z304" s="490">
        <f>IFERROR((VLOOKUP($E304,'[5]Chi tiet'!$D$7:$P$385,13,0)),"-")+IFERROR((VLOOKUP($E304,[6]Sheet1!$D$7:$P$382,13,0)),"-")+IFERROR((VLOOKUP($E304,[2]Sheet1!$D$7:$P$389,13,0)),"-")</f>
        <v>0</v>
      </c>
      <c r="AA304" s="576" t="str">
        <f t="shared" si="318"/>
        <v>Tốt</v>
      </c>
      <c r="AB304" s="549"/>
      <c r="AC304" s="10" t="str">
        <f t="shared" si="319"/>
        <v/>
      </c>
      <c r="AD304" s="10"/>
      <c r="AE304" s="82" t="str">
        <f t="shared" si="320"/>
        <v>X</v>
      </c>
      <c r="AF304" s="82"/>
      <c r="AG304" s="10" t="str">
        <f t="shared" si="321"/>
        <v/>
      </c>
      <c r="AH304" s="82"/>
      <c r="AI304" s="10" t="str">
        <f t="shared" si="322"/>
        <v/>
      </c>
      <c r="AJ304" s="506"/>
      <c r="AK304" s="10" t="str">
        <f t="shared" si="323"/>
        <v/>
      </c>
      <c r="AL304" s="141"/>
      <c r="AM304" s="10" t="str">
        <f t="shared" si="324"/>
        <v/>
      </c>
      <c r="AN304" s="10"/>
      <c r="AO304" s="82" t="str">
        <f t="shared" si="325"/>
        <v>X</v>
      </c>
      <c r="AP304" s="82"/>
      <c r="AQ304" s="10" t="str">
        <f t="shared" si="326"/>
        <v/>
      </c>
      <c r="AR304" s="82"/>
      <c r="AS304" s="10" t="str">
        <f t="shared" si="327"/>
        <v/>
      </c>
      <c r="AT304" s="506"/>
      <c r="AU304" s="10" t="str">
        <f t="shared" si="328"/>
        <v/>
      </c>
      <c r="AV304" s="141"/>
      <c r="AW304" s="558"/>
    </row>
    <row r="305" spans="1:49" s="71" customFormat="1" ht="24" customHeight="1" x14ac:dyDescent="0.25">
      <c r="A305" s="405">
        <v>8</v>
      </c>
      <c r="B305" s="20" t="s">
        <v>338</v>
      </c>
      <c r="C305" s="124" t="s">
        <v>300</v>
      </c>
      <c r="D305" s="130">
        <v>80500002218</v>
      </c>
      <c r="E305" s="614" t="s">
        <v>1090</v>
      </c>
      <c r="F305" s="137">
        <v>95</v>
      </c>
      <c r="G305" s="137">
        <v>34</v>
      </c>
      <c r="H305" s="137">
        <v>60</v>
      </c>
      <c r="I305" s="175">
        <v>0.5</v>
      </c>
      <c r="J305" s="175">
        <v>0</v>
      </c>
      <c r="K305" s="139">
        <f t="shared" si="312"/>
        <v>94.5</v>
      </c>
      <c r="L305" s="514" t="str">
        <f t="shared" si="313"/>
        <v>Xuất sắc</v>
      </c>
      <c r="M305" s="130">
        <f>G305</f>
        <v>34</v>
      </c>
      <c r="N305" s="586">
        <f>IF(ROUND(AVERAGE(VLOOKUP($S305,'Hệ số'!$B$5:$C$15,2,0),VLOOKUP($T305,'Hệ số'!$B$5:$C$15,2,0),VLOOKUP($U305,'Hệ số'!$B$5:$C$15,2,0)),1)&gt;=7.5,60,50)</f>
        <v>60</v>
      </c>
      <c r="O305" s="130">
        <f>IFERROR((VLOOKUP($E305,'[31]16.3-15.6 (total)  (2)'!$C$12:$F$138, 4,0)),"0")</f>
        <v>0.5</v>
      </c>
      <c r="P305" s="130"/>
      <c r="Q305" s="145">
        <f>M305+N305+O305-P305</f>
        <v>94.5</v>
      </c>
      <c r="R305" s="135" t="str">
        <f t="shared" si="316"/>
        <v>Xuất sắc</v>
      </c>
      <c r="S305" s="461" t="str">
        <f>IFERROR((VLOOKUP($E305,'[1]XET CUOI NAM'!$D$9:$AC$341,21,0)),"-")</f>
        <v>A2</v>
      </c>
      <c r="T305" s="461" t="str">
        <f>IFERROR((VLOOKUP($E305,'[1]XET CUOI NAM'!$D$9:$AC$341,23,0)),"-")</f>
        <v>A3</v>
      </c>
      <c r="U305" s="588" t="str">
        <f>IFERROR((VLOOKUP($E305,[2]Sheet1!$D$7:$P$389,8,0)),"-")</f>
        <v>A3</v>
      </c>
      <c r="V305" s="490">
        <f t="shared" si="330"/>
        <v>0</v>
      </c>
      <c r="W305" s="490">
        <f t="shared" si="331"/>
        <v>0</v>
      </c>
      <c r="X305" s="682">
        <f t="shared" si="329"/>
        <v>4</v>
      </c>
      <c r="Y305" s="490">
        <f>IFERROR((VLOOKUP($E305,'[5]Chi tiet'!$D$7:$P$385,12,0)),"-")+IFERROR((VLOOKUP($E305,[6]Sheet1!$D$7:$P$382,12,0)),"-")+IFERROR((VLOOKUP($E305,[2]Sheet1!$D$7:$P$389,12,0)),"-")</f>
        <v>3</v>
      </c>
      <c r="Z305" s="490">
        <f>IFERROR((VLOOKUP($E305,'[5]Chi tiet'!$D$7:$P$385,13,0)),"-")+IFERROR((VLOOKUP($E305,[6]Sheet1!$D$7:$P$382,13,0)),"-")+IFERROR((VLOOKUP($E305,[2]Sheet1!$D$7:$P$389,13,0)),"-")</f>
        <v>1</v>
      </c>
      <c r="AA305" s="576" t="str">
        <f t="shared" si="318"/>
        <v>Xuất sắc</v>
      </c>
      <c r="AB305" s="547"/>
      <c r="AC305" s="10" t="str">
        <f>IF($L305="Xuất sắc","X","")</f>
        <v>X</v>
      </c>
      <c r="AD305" s="10"/>
      <c r="AE305" s="82" t="str">
        <f>IF($L305="Tốt","X","")</f>
        <v/>
      </c>
      <c r="AF305" s="82"/>
      <c r="AG305" s="10" t="str">
        <f>IF($L305="Hoàn thành","X","")</f>
        <v/>
      </c>
      <c r="AH305" s="82"/>
      <c r="AI305" s="10" t="str">
        <f>IF($L305="Không hoàn thành","X","")</f>
        <v/>
      </c>
      <c r="AJ305" s="506"/>
      <c r="AK305" s="10" t="str">
        <f>IF($L305="Không đánh giá","X","")</f>
        <v/>
      </c>
      <c r="AL305" s="141"/>
      <c r="AM305" s="10" t="str">
        <f>IF($AA305="Xuất sắc","X","")</f>
        <v>X</v>
      </c>
      <c r="AN305" s="10"/>
      <c r="AO305" s="82" t="str">
        <f>IF($AA305="Tốt","X","")</f>
        <v/>
      </c>
      <c r="AP305" s="82"/>
      <c r="AQ305" s="10" t="str">
        <f>IF($AA305="Hoàn thành","X","")</f>
        <v/>
      </c>
      <c r="AR305" s="82"/>
      <c r="AS305" s="10" t="str">
        <f>IF($AA305="Không hoàn thành","X","")</f>
        <v/>
      </c>
      <c r="AT305" s="506"/>
      <c r="AU305" s="10" t="str">
        <f>IF($AA305="Không đánh giá","X","")</f>
        <v/>
      </c>
      <c r="AV305" s="141"/>
      <c r="AW305" s="560"/>
    </row>
    <row r="306" spans="1:49" s="69" customFormat="1" ht="24" customHeight="1" x14ac:dyDescent="0.25">
      <c r="A306" s="405">
        <v>9</v>
      </c>
      <c r="B306" s="20" t="s">
        <v>322</v>
      </c>
      <c r="C306" s="112" t="s">
        <v>301</v>
      </c>
      <c r="D306" s="130">
        <v>20500005408</v>
      </c>
      <c r="E306" s="614" t="s">
        <v>1091</v>
      </c>
      <c r="F306" s="137">
        <v>75</v>
      </c>
      <c r="G306" s="137">
        <v>25</v>
      </c>
      <c r="H306" s="137">
        <v>50</v>
      </c>
      <c r="I306" s="175">
        <v>1</v>
      </c>
      <c r="J306" s="175">
        <v>0</v>
      </c>
      <c r="K306" s="139">
        <f t="shared" si="312"/>
        <v>76</v>
      </c>
      <c r="L306" s="514" t="str">
        <f t="shared" si="313"/>
        <v>Tốt</v>
      </c>
      <c r="M306" s="130">
        <f t="shared" si="314"/>
        <v>25</v>
      </c>
      <c r="N306" s="586">
        <f>IF(ROUND(AVERAGE(VLOOKUP($S306,'Hệ số'!$B$5:$C$15,2,0),VLOOKUP($T306,'Hệ số'!$B$5:$C$15,2,0),VLOOKUP($U306,'Hệ số'!$B$5:$C$15,2,0)),1)&gt;=7.5,60,50)</f>
        <v>50</v>
      </c>
      <c r="O306" s="130">
        <f>IFERROR((VLOOKUP($E306,'[31]16.3-15.6 (total)  (2)'!$C$12:$F$138, 4,0)),"0")</f>
        <v>1</v>
      </c>
      <c r="P306" s="130"/>
      <c r="Q306" s="145">
        <f t="shared" si="315"/>
        <v>76</v>
      </c>
      <c r="R306" s="135" t="str">
        <f t="shared" si="316"/>
        <v>Tốt</v>
      </c>
      <c r="S306" s="461" t="str">
        <f>IFERROR((VLOOKUP($E306,'[1]XET CUOI NAM'!$D$9:$AC$341,21,0)),"-")</f>
        <v>A3</v>
      </c>
      <c r="T306" s="461" t="str">
        <f>IFERROR((VLOOKUP($E306,'[1]XET CUOI NAM'!$D$9:$AC$341,23,0)),"-")</f>
        <v>A4</v>
      </c>
      <c r="U306" s="588" t="str">
        <f>IFERROR((VLOOKUP($E306,[2]Sheet1!$D$7:$P$389,8,0)),"-")</f>
        <v>A4</v>
      </c>
      <c r="V306" s="490">
        <f t="shared" si="330"/>
        <v>0</v>
      </c>
      <c r="W306" s="490">
        <f t="shared" si="331"/>
        <v>0</v>
      </c>
      <c r="X306" s="682">
        <f t="shared" si="329"/>
        <v>0</v>
      </c>
      <c r="Y306" s="490">
        <f>IFERROR((VLOOKUP($E306,'[5]Chi tiet'!$D$7:$P$385,12,0)),"-")+IFERROR((VLOOKUP($E306,[6]Sheet1!$D$7:$P$382,12,0)),"-")+IFERROR((VLOOKUP($E306,[2]Sheet1!$D$7:$P$389,12,0)),"-")</f>
        <v>0</v>
      </c>
      <c r="Z306" s="490">
        <f>IFERROR((VLOOKUP($E306,'[5]Chi tiet'!$D$7:$P$385,13,0)),"-")+IFERROR((VLOOKUP($E306,[6]Sheet1!$D$7:$P$382,13,0)),"-")+IFERROR((VLOOKUP($E306,[2]Sheet1!$D$7:$P$389,13,0)),"-")</f>
        <v>0</v>
      </c>
      <c r="AA306" s="576" t="str">
        <f t="shared" si="318"/>
        <v>Tốt</v>
      </c>
      <c r="AB306" s="549"/>
      <c r="AC306" s="10" t="str">
        <f t="shared" si="319"/>
        <v/>
      </c>
      <c r="AD306" s="10"/>
      <c r="AE306" s="82" t="str">
        <f t="shared" si="320"/>
        <v>X</v>
      </c>
      <c r="AF306" s="82"/>
      <c r="AG306" s="10" t="str">
        <f t="shared" si="321"/>
        <v/>
      </c>
      <c r="AH306" s="82"/>
      <c r="AI306" s="10" t="str">
        <f t="shared" si="322"/>
        <v/>
      </c>
      <c r="AJ306" s="506"/>
      <c r="AK306" s="10" t="str">
        <f t="shared" si="323"/>
        <v/>
      </c>
      <c r="AL306" s="141"/>
      <c r="AM306" s="10" t="str">
        <f t="shared" si="324"/>
        <v/>
      </c>
      <c r="AN306" s="10"/>
      <c r="AO306" s="82" t="str">
        <f t="shared" si="325"/>
        <v>X</v>
      </c>
      <c r="AP306" s="82"/>
      <c r="AQ306" s="10" t="str">
        <f t="shared" si="326"/>
        <v/>
      </c>
      <c r="AR306" s="82"/>
      <c r="AS306" s="10" t="str">
        <f t="shared" si="327"/>
        <v/>
      </c>
      <c r="AT306" s="506"/>
      <c r="AU306" s="10" t="str">
        <f t="shared" si="328"/>
        <v/>
      </c>
      <c r="AV306" s="141"/>
      <c r="AW306" s="558"/>
    </row>
    <row r="307" spans="1:49" s="69" customFormat="1" ht="27" customHeight="1" x14ac:dyDescent="0.25">
      <c r="A307" s="405">
        <v>10</v>
      </c>
      <c r="B307" s="20" t="s">
        <v>323</v>
      </c>
      <c r="C307" s="112" t="s">
        <v>199</v>
      </c>
      <c r="D307" s="130">
        <v>11100082510</v>
      </c>
      <c r="E307" s="614" t="s">
        <v>1092</v>
      </c>
      <c r="F307" s="137">
        <v>75</v>
      </c>
      <c r="G307" s="137">
        <v>26</v>
      </c>
      <c r="H307" s="137">
        <v>50</v>
      </c>
      <c r="I307" s="175">
        <v>0</v>
      </c>
      <c r="J307" s="175">
        <v>0</v>
      </c>
      <c r="K307" s="139">
        <f t="shared" si="312"/>
        <v>76</v>
      </c>
      <c r="L307" s="514" t="str">
        <f t="shared" si="313"/>
        <v>Tốt</v>
      </c>
      <c r="M307" s="130">
        <f t="shared" si="314"/>
        <v>26</v>
      </c>
      <c r="N307" s="586">
        <f>IF(ROUND(AVERAGE(VLOOKUP($S307,'Hệ số'!$B$5:$C$15,2,0),VLOOKUP($T307,'Hệ số'!$B$5:$C$15,2,0),VLOOKUP($U307,'Hệ số'!$B$5:$C$15,2,0)),1)&gt;=7.5,60,50)</f>
        <v>50</v>
      </c>
      <c r="O307" s="130" t="str">
        <f>IFERROR((VLOOKUP($E307,'[31]16.3-15.6 (total)  (2)'!$C$12:$F$138, 4,0)),"0")</f>
        <v>0</v>
      </c>
      <c r="P307" s="130"/>
      <c r="Q307" s="145">
        <f t="shared" si="315"/>
        <v>76</v>
      </c>
      <c r="R307" s="135" t="str">
        <f t="shared" si="316"/>
        <v>Tốt</v>
      </c>
      <c r="S307" s="461" t="str">
        <f>IFERROR((VLOOKUP($E307,'[1]XET CUOI NAM'!$D$9:$AC$341,21,0)),"-")</f>
        <v>A3</v>
      </c>
      <c r="T307" s="461" t="str">
        <f>IFERROR((VLOOKUP($E307,'[1]XET CUOI NAM'!$D$9:$AC$341,23,0)),"-")</f>
        <v>A4</v>
      </c>
      <c r="U307" s="588" t="str">
        <f>IFERROR((VLOOKUP($E307,[2]Sheet1!$D$7:$P$389,8,0)),"-")</f>
        <v>A4</v>
      </c>
      <c r="V307" s="490">
        <f t="shared" si="330"/>
        <v>0</v>
      </c>
      <c r="W307" s="490">
        <f t="shared" si="331"/>
        <v>0</v>
      </c>
      <c r="X307" s="682">
        <f t="shared" si="329"/>
        <v>2</v>
      </c>
      <c r="Y307" s="490">
        <f>IFERROR((VLOOKUP($E307,'[5]Chi tiet'!$D$7:$P$385,12,0)),"-")+IFERROR((VLOOKUP($E307,[6]Sheet1!$D$7:$P$382,12,0)),"-")+IFERROR((VLOOKUP($E307,[2]Sheet1!$D$7:$P$389,12,0)),"-")</f>
        <v>0</v>
      </c>
      <c r="Z307" s="490">
        <f>IFERROR((VLOOKUP($E307,'[5]Chi tiet'!$D$7:$P$385,13,0)),"-")+IFERROR((VLOOKUP($E307,[6]Sheet1!$D$7:$P$382,13,0)),"-")+IFERROR((VLOOKUP($E307,[2]Sheet1!$D$7:$P$389,13,0)),"-")</f>
        <v>2</v>
      </c>
      <c r="AA307" s="576" t="str">
        <f t="shared" si="318"/>
        <v>Tốt</v>
      </c>
      <c r="AB307" s="491"/>
      <c r="AC307" s="10" t="str">
        <f t="shared" si="319"/>
        <v/>
      </c>
      <c r="AD307" s="10"/>
      <c r="AE307" s="82" t="str">
        <f t="shared" si="320"/>
        <v>X</v>
      </c>
      <c r="AF307" s="82"/>
      <c r="AG307" s="10" t="str">
        <f t="shared" si="321"/>
        <v/>
      </c>
      <c r="AH307" s="82"/>
      <c r="AI307" s="10" t="str">
        <f t="shared" si="322"/>
        <v/>
      </c>
      <c r="AJ307" s="506"/>
      <c r="AK307" s="10" t="str">
        <f t="shared" si="323"/>
        <v/>
      </c>
      <c r="AL307" s="141"/>
      <c r="AM307" s="10" t="str">
        <f t="shared" si="324"/>
        <v/>
      </c>
      <c r="AN307" s="10"/>
      <c r="AO307" s="82" t="str">
        <f t="shared" si="325"/>
        <v>X</v>
      </c>
      <c r="AP307" s="82"/>
      <c r="AQ307" s="10" t="str">
        <f t="shared" si="326"/>
        <v/>
      </c>
      <c r="AR307" s="82"/>
      <c r="AS307" s="10" t="str">
        <f t="shared" si="327"/>
        <v/>
      </c>
      <c r="AT307" s="506"/>
      <c r="AU307" s="10" t="str">
        <f t="shared" si="328"/>
        <v/>
      </c>
      <c r="AV307" s="141"/>
      <c r="AW307" s="558"/>
    </row>
    <row r="308" spans="1:49" s="69" customFormat="1" ht="29.25" customHeight="1" x14ac:dyDescent="0.25">
      <c r="A308" s="405">
        <v>11</v>
      </c>
      <c r="B308" s="20" t="s">
        <v>324</v>
      </c>
      <c r="C308" s="112" t="s">
        <v>199</v>
      </c>
      <c r="D308" s="130">
        <v>11100119655</v>
      </c>
      <c r="E308" s="614" t="s">
        <v>1093</v>
      </c>
      <c r="F308" s="137">
        <v>95</v>
      </c>
      <c r="G308" s="137">
        <v>34</v>
      </c>
      <c r="H308" s="137">
        <v>60</v>
      </c>
      <c r="I308" s="175">
        <v>1</v>
      </c>
      <c r="J308" s="175">
        <v>0</v>
      </c>
      <c r="K308" s="139">
        <f t="shared" si="312"/>
        <v>95</v>
      </c>
      <c r="L308" s="514" t="str">
        <f t="shared" si="313"/>
        <v>Xuất sắc</v>
      </c>
      <c r="M308" s="130">
        <f t="shared" si="314"/>
        <v>34</v>
      </c>
      <c r="N308" s="586">
        <f>IF(ROUND(AVERAGE(VLOOKUP($S308,'Hệ số'!$B$5:$C$15,2,0),VLOOKUP($T308,'Hệ số'!$B$5:$C$15,2,0),VLOOKUP($U308,'Hệ số'!$B$5:$C$15,2,0)),1)&gt;=7.5,60,50)</f>
        <v>60</v>
      </c>
      <c r="O308" s="130">
        <f>IFERROR((VLOOKUP($E308,'[31]16.3-15.6 (total)  (2)'!$C$12:$F$138, 4,0)),"0")</f>
        <v>1</v>
      </c>
      <c r="P308" s="130"/>
      <c r="Q308" s="145">
        <f t="shared" si="315"/>
        <v>95</v>
      </c>
      <c r="R308" s="135" t="str">
        <f t="shared" si="316"/>
        <v>Xuất sắc</v>
      </c>
      <c r="S308" s="461" t="str">
        <f>IFERROR((VLOOKUP($E308,'[1]XET CUOI NAM'!$D$9:$AC$341,21,0)),"-")</f>
        <v>A1</v>
      </c>
      <c r="T308" s="461" t="str">
        <f>IFERROR((VLOOKUP($E308,'[1]XET CUOI NAM'!$D$9:$AC$341,23,0)),"-")</f>
        <v>A1</v>
      </c>
      <c r="U308" s="588" t="str">
        <f>IFERROR((VLOOKUP($E308,[2]Sheet1!$D$7:$P$389,8,0)),"-")</f>
        <v>A1</v>
      </c>
      <c r="V308" s="490">
        <f t="shared" si="330"/>
        <v>0</v>
      </c>
      <c r="W308" s="490">
        <f t="shared" si="331"/>
        <v>0</v>
      </c>
      <c r="X308" s="682">
        <f t="shared" si="329"/>
        <v>15</v>
      </c>
      <c r="Y308" s="490">
        <f>IFERROR((VLOOKUP($E308,'[5]Chi tiet'!$D$7:$P$385,12,0)),"-")+IFERROR((VLOOKUP($E308,[6]Sheet1!$D$7:$P$382,12,0)),"-")+IFERROR((VLOOKUP($E308,[2]Sheet1!$D$7:$P$389,12,0)),"-")</f>
        <v>6</v>
      </c>
      <c r="Z308" s="490">
        <f>IFERROR((VLOOKUP($E308,'[5]Chi tiet'!$D$7:$P$385,13,0)),"-")+IFERROR((VLOOKUP($E308,[6]Sheet1!$D$7:$P$382,13,0)),"-")+IFERROR((VLOOKUP($E308,[2]Sheet1!$D$7:$P$389,13,0)),"-")</f>
        <v>9</v>
      </c>
      <c r="AA308" s="576" t="str">
        <f t="shared" si="318"/>
        <v>Xuất sắc</v>
      </c>
      <c r="AB308" s="549"/>
      <c r="AC308" s="10" t="str">
        <f t="shared" si="319"/>
        <v>X</v>
      </c>
      <c r="AD308" s="10"/>
      <c r="AE308" s="82" t="str">
        <f t="shared" si="320"/>
        <v/>
      </c>
      <c r="AF308" s="82"/>
      <c r="AG308" s="10" t="str">
        <f t="shared" si="321"/>
        <v/>
      </c>
      <c r="AH308" s="82"/>
      <c r="AI308" s="10" t="str">
        <f t="shared" si="322"/>
        <v/>
      </c>
      <c r="AJ308" s="506"/>
      <c r="AK308" s="10" t="str">
        <f t="shared" si="323"/>
        <v/>
      </c>
      <c r="AL308" s="141"/>
      <c r="AM308" s="10" t="str">
        <f t="shared" si="324"/>
        <v>X</v>
      </c>
      <c r="AN308" s="10"/>
      <c r="AO308" s="82" t="str">
        <f t="shared" si="325"/>
        <v/>
      </c>
      <c r="AP308" s="82"/>
      <c r="AQ308" s="10" t="str">
        <f t="shared" si="326"/>
        <v/>
      </c>
      <c r="AR308" s="82"/>
      <c r="AS308" s="10" t="str">
        <f t="shared" si="327"/>
        <v/>
      </c>
      <c r="AT308" s="506"/>
      <c r="AU308" s="10" t="str">
        <f t="shared" si="328"/>
        <v/>
      </c>
      <c r="AV308" s="141"/>
      <c r="AW308" s="558"/>
    </row>
    <row r="309" spans="1:49" s="69" customFormat="1" ht="28.5" customHeight="1" x14ac:dyDescent="0.25">
      <c r="A309" s="405">
        <v>12</v>
      </c>
      <c r="B309" s="20" t="s">
        <v>290</v>
      </c>
      <c r="C309" s="112" t="s">
        <v>303</v>
      </c>
      <c r="D309" s="130">
        <v>11100000778</v>
      </c>
      <c r="E309" s="614" t="s">
        <v>1094</v>
      </c>
      <c r="F309" s="137">
        <v>81</v>
      </c>
      <c r="G309" s="137">
        <v>26</v>
      </c>
      <c r="H309" s="137">
        <v>50</v>
      </c>
      <c r="I309" s="175">
        <v>0</v>
      </c>
      <c r="J309" s="175">
        <v>0</v>
      </c>
      <c r="K309" s="139">
        <f t="shared" si="312"/>
        <v>76</v>
      </c>
      <c r="L309" s="514" t="str">
        <f t="shared" si="313"/>
        <v>Tốt</v>
      </c>
      <c r="M309" s="130">
        <f t="shared" si="314"/>
        <v>26</v>
      </c>
      <c r="N309" s="586">
        <f>IF(ROUND(AVERAGE(VLOOKUP($S309,'Hệ số'!$B$5:$C$15,2,0),VLOOKUP($T309,'Hệ số'!$B$5:$C$15,2,0),VLOOKUP($U309,'Hệ số'!$B$5:$C$15,2,0)),1)&gt;=7.5,60,50)</f>
        <v>50</v>
      </c>
      <c r="O309" s="130" t="str">
        <f>IFERROR((VLOOKUP($E309,'[31]16.3-15.6 (total)  (2)'!$C$12:$F$138, 4,0)),"0")</f>
        <v>0</v>
      </c>
      <c r="P309" s="130"/>
      <c r="Q309" s="145">
        <f t="shared" si="315"/>
        <v>76</v>
      </c>
      <c r="R309" s="135" t="str">
        <f t="shared" si="316"/>
        <v>Tốt</v>
      </c>
      <c r="S309" s="461" t="str">
        <f>IFERROR((VLOOKUP($E309,'[1]XET CUOI NAM'!$D$9:$AC$341,21,0)),"-")</f>
        <v>A3</v>
      </c>
      <c r="T309" s="461" t="str">
        <f>IFERROR((VLOOKUP($E309,'[1]XET CUOI NAM'!$D$9:$AC$341,23,0)),"-")</f>
        <v>A4</v>
      </c>
      <c r="U309" s="588" t="str">
        <f>IFERROR((VLOOKUP($E309,[2]Sheet1!$D$7:$P$389,8,0)),"-")</f>
        <v>A4</v>
      </c>
      <c r="V309" s="490">
        <f t="shared" si="330"/>
        <v>0</v>
      </c>
      <c r="W309" s="490">
        <f t="shared" si="331"/>
        <v>0</v>
      </c>
      <c r="X309" s="682">
        <f t="shared" ref="X309:X327" si="333">SUM(Y309:Z309)</f>
        <v>1</v>
      </c>
      <c r="Y309" s="490">
        <f>IFERROR((VLOOKUP($E309,'[5]Chi tiet'!$D$7:$P$385,12,0)),"-")+IFERROR((VLOOKUP($E309,[6]Sheet1!$D$7:$P$382,12,0)),"-")+IFERROR((VLOOKUP($E309,[2]Sheet1!$D$7:$P$389,12,0)),"-")</f>
        <v>0</v>
      </c>
      <c r="Z309" s="490">
        <f>IFERROR((VLOOKUP($E309,'[5]Chi tiet'!$D$7:$P$385,13,0)),"-")+IFERROR((VLOOKUP($E309,[6]Sheet1!$D$7:$P$382,13,0)),"-")+IFERROR((VLOOKUP($E309,[2]Sheet1!$D$7:$P$389,13,0)),"-")</f>
        <v>1</v>
      </c>
      <c r="AA309" s="576" t="str">
        <f t="shared" si="318"/>
        <v>Tốt</v>
      </c>
      <c r="AB309" s="547"/>
      <c r="AC309" s="10" t="str">
        <f t="shared" si="319"/>
        <v/>
      </c>
      <c r="AD309" s="10"/>
      <c r="AE309" s="82" t="str">
        <f t="shared" si="320"/>
        <v>X</v>
      </c>
      <c r="AF309" s="82"/>
      <c r="AG309" s="10" t="str">
        <f t="shared" si="321"/>
        <v/>
      </c>
      <c r="AH309" s="82"/>
      <c r="AI309" s="10" t="str">
        <f t="shared" si="322"/>
        <v/>
      </c>
      <c r="AJ309" s="506"/>
      <c r="AK309" s="10" t="str">
        <f t="shared" si="323"/>
        <v/>
      </c>
      <c r="AL309" s="141"/>
      <c r="AM309" s="10" t="str">
        <f t="shared" si="324"/>
        <v/>
      </c>
      <c r="AN309" s="10"/>
      <c r="AO309" s="82" t="str">
        <f t="shared" si="325"/>
        <v>X</v>
      </c>
      <c r="AP309" s="82"/>
      <c r="AQ309" s="10" t="str">
        <f t="shared" si="326"/>
        <v/>
      </c>
      <c r="AR309" s="82"/>
      <c r="AS309" s="10" t="str">
        <f t="shared" si="327"/>
        <v/>
      </c>
      <c r="AT309" s="506"/>
      <c r="AU309" s="10" t="str">
        <f t="shared" si="328"/>
        <v/>
      </c>
      <c r="AV309" s="141"/>
      <c r="AW309" s="558"/>
    </row>
    <row r="310" spans="1:49" s="69" customFormat="1" ht="32.25" customHeight="1" x14ac:dyDescent="0.25">
      <c r="A310" s="405">
        <v>13</v>
      </c>
      <c r="B310" s="20" t="s">
        <v>265</v>
      </c>
      <c r="C310" s="112" t="s">
        <v>304</v>
      </c>
      <c r="D310" s="130">
        <v>11100000747</v>
      </c>
      <c r="E310" s="614" t="s">
        <v>1095</v>
      </c>
      <c r="F310" s="137">
        <v>85</v>
      </c>
      <c r="G310" s="137">
        <v>28</v>
      </c>
      <c r="H310" s="137">
        <v>50</v>
      </c>
      <c r="I310" s="496">
        <v>1</v>
      </c>
      <c r="J310" s="496">
        <v>0</v>
      </c>
      <c r="K310" s="139">
        <f t="shared" si="312"/>
        <v>79</v>
      </c>
      <c r="L310" s="514" t="str">
        <f t="shared" si="313"/>
        <v>Tốt</v>
      </c>
      <c r="M310" s="130">
        <f t="shared" si="314"/>
        <v>28</v>
      </c>
      <c r="N310" s="586">
        <f>IF(ROUND(AVERAGE(VLOOKUP($S310,'Hệ số'!$B$5:$C$15,2,0),VLOOKUP($T310,'Hệ số'!$B$5:$C$15,2,0),VLOOKUP($U310,'Hệ số'!$B$5:$C$15,2,0)),1)&gt;=7.5,60,50)</f>
        <v>50</v>
      </c>
      <c r="O310" s="130">
        <f>IFERROR((VLOOKUP($E310,'[31]16.3-15.6 (total)  (2)'!$C$12:$F$138, 4,0)),"0")</f>
        <v>1</v>
      </c>
      <c r="P310" s="130"/>
      <c r="Q310" s="145">
        <f t="shared" si="315"/>
        <v>79</v>
      </c>
      <c r="R310" s="135" t="str">
        <f t="shared" si="316"/>
        <v>Tốt</v>
      </c>
      <c r="S310" s="461" t="str">
        <f>IFERROR((VLOOKUP($E310,'[1]XET CUOI NAM'!$D$9:$AC$341,21,0)),"-")</f>
        <v>A3</v>
      </c>
      <c r="T310" s="461" t="str">
        <f>IFERROR((VLOOKUP($E310,'[1]XET CUOI NAM'!$D$9:$AC$341,23,0)),"-")</f>
        <v>A4</v>
      </c>
      <c r="U310" s="588" t="str">
        <f>IFERROR((VLOOKUP($E310,[2]Sheet1!$D$7:$P$389,8,0)),"-")</f>
        <v>A4</v>
      </c>
      <c r="V310" s="490">
        <f t="shared" si="330"/>
        <v>0</v>
      </c>
      <c r="W310" s="490">
        <f t="shared" si="331"/>
        <v>0</v>
      </c>
      <c r="X310" s="682">
        <f t="shared" si="333"/>
        <v>2</v>
      </c>
      <c r="Y310" s="490">
        <f>IFERROR((VLOOKUP($E310,'[5]Chi tiet'!$D$7:$P$385,12,0)),"-")+IFERROR((VLOOKUP($E310,[6]Sheet1!$D$7:$P$382,12,0)),"-")+IFERROR((VLOOKUP($E310,[2]Sheet1!$D$7:$P$389,12,0)),"-")</f>
        <v>0</v>
      </c>
      <c r="Z310" s="490">
        <f>IFERROR((VLOOKUP($E310,'[5]Chi tiet'!$D$7:$P$385,13,0)),"-")+IFERROR((VLOOKUP($E310,[6]Sheet1!$D$7:$P$382,13,0)),"-")+IFERROR((VLOOKUP($E310,[2]Sheet1!$D$7:$P$389,13,0)),"-")</f>
        <v>2</v>
      </c>
      <c r="AA310" s="576" t="str">
        <f t="shared" si="318"/>
        <v>Tốt</v>
      </c>
      <c r="AB310" s="547"/>
      <c r="AC310" s="10" t="str">
        <f t="shared" si="319"/>
        <v/>
      </c>
      <c r="AD310" s="10"/>
      <c r="AE310" s="82" t="str">
        <f t="shared" si="320"/>
        <v>X</v>
      </c>
      <c r="AF310" s="82"/>
      <c r="AG310" s="10" t="str">
        <f t="shared" si="321"/>
        <v/>
      </c>
      <c r="AH310" s="82"/>
      <c r="AI310" s="10" t="str">
        <f t="shared" si="322"/>
        <v/>
      </c>
      <c r="AJ310" s="506"/>
      <c r="AK310" s="10" t="str">
        <f t="shared" si="323"/>
        <v/>
      </c>
      <c r="AL310" s="141"/>
      <c r="AM310" s="10" t="str">
        <f t="shared" si="324"/>
        <v/>
      </c>
      <c r="AN310" s="10"/>
      <c r="AO310" s="82" t="str">
        <f t="shared" si="325"/>
        <v>X</v>
      </c>
      <c r="AP310" s="82"/>
      <c r="AQ310" s="10" t="str">
        <f t="shared" si="326"/>
        <v/>
      </c>
      <c r="AR310" s="82"/>
      <c r="AS310" s="10" t="str">
        <f t="shared" si="327"/>
        <v/>
      </c>
      <c r="AT310" s="506"/>
      <c r="AU310" s="10" t="str">
        <f t="shared" si="328"/>
        <v/>
      </c>
      <c r="AV310" s="141"/>
      <c r="AW310" s="558"/>
    </row>
    <row r="311" spans="1:49" s="69" customFormat="1" ht="38.25" customHeight="1" x14ac:dyDescent="0.25">
      <c r="A311" s="405">
        <v>14</v>
      </c>
      <c r="B311" s="20" t="s">
        <v>326</v>
      </c>
      <c r="C311" s="112" t="s">
        <v>304</v>
      </c>
      <c r="D311" s="130">
        <v>11100000719</v>
      </c>
      <c r="E311" s="614" t="s">
        <v>1096</v>
      </c>
      <c r="F311" s="137">
        <v>75</v>
      </c>
      <c r="G311" s="137">
        <v>26</v>
      </c>
      <c r="H311" s="137">
        <v>50</v>
      </c>
      <c r="I311" s="175">
        <v>0</v>
      </c>
      <c r="J311" s="175">
        <v>0</v>
      </c>
      <c r="K311" s="139">
        <f t="shared" si="312"/>
        <v>76</v>
      </c>
      <c r="L311" s="514" t="str">
        <f t="shared" si="313"/>
        <v>Tốt</v>
      </c>
      <c r="M311" s="130">
        <f t="shared" si="314"/>
        <v>26</v>
      </c>
      <c r="N311" s="586">
        <f>IF(ROUND(AVERAGE(VLOOKUP($S311,'Hệ số'!$B$5:$C$15,2,0),VLOOKUP($T311,'Hệ số'!$B$5:$C$15,2,0),VLOOKUP($U311,'Hệ số'!$B$5:$C$15,2,0)),1)&gt;=7.5,60,50)</f>
        <v>50</v>
      </c>
      <c r="O311" s="130">
        <f>IFERROR((VLOOKUP($E311,'[31]16.3-15.6 (total)  (2)'!$C$12:$F$138, 4,0)),"0")</f>
        <v>0</v>
      </c>
      <c r="P311" s="130"/>
      <c r="Q311" s="145">
        <f t="shared" si="315"/>
        <v>76</v>
      </c>
      <c r="R311" s="135" t="str">
        <f t="shared" si="316"/>
        <v>Tốt</v>
      </c>
      <c r="S311" s="461" t="str">
        <f>IFERROR((VLOOKUP($E311,'[1]XET CUOI NAM'!$D$9:$AC$341,21,0)),"-")</f>
        <v>A3</v>
      </c>
      <c r="T311" s="461" t="str">
        <f>IFERROR((VLOOKUP($E311,'[1]XET CUOI NAM'!$D$9:$AC$341,23,0)),"-")</f>
        <v>A4</v>
      </c>
      <c r="U311" s="588" t="str">
        <f>IFERROR((VLOOKUP($E311,[2]Sheet1!$D$7:$P$389,8,0)),"-")</f>
        <v>A4</v>
      </c>
      <c r="V311" s="490">
        <f t="shared" si="330"/>
        <v>0</v>
      </c>
      <c r="W311" s="490">
        <f t="shared" si="331"/>
        <v>0</v>
      </c>
      <c r="X311" s="682">
        <f t="shared" si="333"/>
        <v>0</v>
      </c>
      <c r="Y311" s="490">
        <f>IFERROR((VLOOKUP($E311,'[5]Chi tiet'!$D$7:$P$385,12,0)),"-")+IFERROR((VLOOKUP($E311,[6]Sheet1!$D$7:$P$382,12,0)),"-")+IFERROR((VLOOKUP($E311,[2]Sheet1!$D$7:$P$389,12,0)),"-")</f>
        <v>0</v>
      </c>
      <c r="Z311" s="490">
        <f>IFERROR((VLOOKUP($E311,'[5]Chi tiet'!$D$7:$P$385,13,0)),"-")+IFERROR((VLOOKUP($E311,[6]Sheet1!$D$7:$P$382,13,0)),"-")+IFERROR((VLOOKUP($E311,[2]Sheet1!$D$7:$P$389,13,0)),"-")</f>
        <v>0</v>
      </c>
      <c r="AA311" s="576" t="str">
        <f t="shared" si="318"/>
        <v>Tốt</v>
      </c>
      <c r="AB311" s="547"/>
      <c r="AC311" s="10" t="str">
        <f t="shared" si="319"/>
        <v/>
      </c>
      <c r="AD311" s="10"/>
      <c r="AE311" s="82" t="str">
        <f t="shared" si="320"/>
        <v>X</v>
      </c>
      <c r="AF311" s="82"/>
      <c r="AG311" s="10" t="str">
        <f t="shared" si="321"/>
        <v/>
      </c>
      <c r="AH311" s="82"/>
      <c r="AI311" s="10" t="str">
        <f t="shared" si="322"/>
        <v/>
      </c>
      <c r="AJ311" s="506"/>
      <c r="AK311" s="10" t="str">
        <f t="shared" si="323"/>
        <v/>
      </c>
      <c r="AL311" s="141"/>
      <c r="AM311" s="10" t="str">
        <f t="shared" si="324"/>
        <v/>
      </c>
      <c r="AN311" s="10"/>
      <c r="AO311" s="82" t="str">
        <f t="shared" si="325"/>
        <v>X</v>
      </c>
      <c r="AP311" s="82"/>
      <c r="AQ311" s="10" t="str">
        <f t="shared" si="326"/>
        <v/>
      </c>
      <c r="AR311" s="82"/>
      <c r="AS311" s="10" t="str">
        <f t="shared" si="327"/>
        <v/>
      </c>
      <c r="AT311" s="506"/>
      <c r="AU311" s="10" t="str">
        <f t="shared" si="328"/>
        <v/>
      </c>
      <c r="AV311" s="141"/>
      <c r="AW311" s="558"/>
    </row>
    <row r="312" spans="1:49" s="69" customFormat="1" ht="24" customHeight="1" x14ac:dyDescent="0.25">
      <c r="A312" s="405">
        <v>15</v>
      </c>
      <c r="B312" s="20" t="s">
        <v>172</v>
      </c>
      <c r="C312" s="112" t="s">
        <v>124</v>
      </c>
      <c r="D312" s="130">
        <v>11100000786</v>
      </c>
      <c r="E312" s="614" t="s">
        <v>1097</v>
      </c>
      <c r="F312" s="137">
        <v>75</v>
      </c>
      <c r="G312" s="137">
        <v>34</v>
      </c>
      <c r="H312" s="137">
        <v>60</v>
      </c>
      <c r="I312" s="24">
        <v>2</v>
      </c>
      <c r="J312" s="24">
        <v>0</v>
      </c>
      <c r="K312" s="139">
        <f t="shared" ref="K312:K327" si="334">G312+H312+I312-J312</f>
        <v>96</v>
      </c>
      <c r="L312" s="514" t="str">
        <f t="shared" si="313"/>
        <v>Xuất sắc</v>
      </c>
      <c r="M312" s="130">
        <f t="shared" si="314"/>
        <v>34</v>
      </c>
      <c r="N312" s="586">
        <f>IF(ROUND(AVERAGE(VLOOKUP($S312,'Hệ số'!$B$5:$C$15,2,0),VLOOKUP($T312,'Hệ số'!$B$5:$C$15,2,0),VLOOKUP($U312,'Hệ số'!$B$5:$C$15,2,0)),1)&gt;=7.5,60,50)</f>
        <v>60</v>
      </c>
      <c r="O312" s="130">
        <f>IFERROR((VLOOKUP($E312,'[31]16.3-15.6 (total)  (2)'!$C$12:$F$138, 4,0)),"0")</f>
        <v>2</v>
      </c>
      <c r="P312" s="130"/>
      <c r="Q312" s="145">
        <f t="shared" si="315"/>
        <v>96</v>
      </c>
      <c r="R312" s="135" t="str">
        <f t="shared" si="316"/>
        <v>Xuất sắc</v>
      </c>
      <c r="S312" s="461" t="str">
        <f>IFERROR((VLOOKUP($E312,'[1]XET CUOI NAM'!$D$9:$AC$341,21,0)),"-")</f>
        <v>A3</v>
      </c>
      <c r="T312" s="461" t="str">
        <f>IFERROR((VLOOKUP($E312,'[1]XET CUOI NAM'!$D$9:$AC$341,23,0)),"-")</f>
        <v>A3</v>
      </c>
      <c r="U312" s="588" t="str">
        <f>IFERROR((VLOOKUP($E312,[2]Sheet1!$D$7:$P$389,8,0)),"-")</f>
        <v>A3</v>
      </c>
      <c r="V312" s="490">
        <f t="shared" si="330"/>
        <v>0</v>
      </c>
      <c r="W312" s="490">
        <f t="shared" si="331"/>
        <v>0</v>
      </c>
      <c r="X312" s="682">
        <f t="shared" si="333"/>
        <v>3</v>
      </c>
      <c r="Y312" s="490">
        <f>IFERROR((VLOOKUP($E312,'[5]Chi tiet'!$D$7:$P$385,12,0)),"-")+IFERROR((VLOOKUP($E312,[6]Sheet1!$D$7:$P$382,12,0)),"-")+IFERROR((VLOOKUP($E312,[2]Sheet1!$D$7:$P$389,12,0)),"-")</f>
        <v>2</v>
      </c>
      <c r="Z312" s="490">
        <f>IFERROR((VLOOKUP($E312,'[5]Chi tiet'!$D$7:$P$385,13,0)),"-")+IFERROR((VLOOKUP($E312,[6]Sheet1!$D$7:$P$382,13,0)),"-")+IFERROR((VLOOKUP($E312,[2]Sheet1!$D$7:$P$389,13,0)),"-")</f>
        <v>1</v>
      </c>
      <c r="AA312" s="576" t="str">
        <f t="shared" si="318"/>
        <v>Xuất sắc</v>
      </c>
      <c r="AB312" s="549"/>
      <c r="AC312" s="10" t="str">
        <f t="shared" si="319"/>
        <v>X</v>
      </c>
      <c r="AD312" s="10"/>
      <c r="AE312" s="82" t="str">
        <f t="shared" si="320"/>
        <v/>
      </c>
      <c r="AF312" s="82"/>
      <c r="AG312" s="10" t="str">
        <f t="shared" si="321"/>
        <v/>
      </c>
      <c r="AH312" s="82"/>
      <c r="AI312" s="10" t="str">
        <f t="shared" si="322"/>
        <v/>
      </c>
      <c r="AJ312" s="506"/>
      <c r="AK312" s="10" t="str">
        <f t="shared" si="323"/>
        <v/>
      </c>
      <c r="AL312" s="141"/>
      <c r="AM312" s="10" t="str">
        <f t="shared" si="324"/>
        <v>X</v>
      </c>
      <c r="AN312" s="10"/>
      <c r="AO312" s="82" t="str">
        <f t="shared" si="325"/>
        <v/>
      </c>
      <c r="AP312" s="82"/>
      <c r="AQ312" s="10" t="str">
        <f t="shared" si="326"/>
        <v/>
      </c>
      <c r="AR312" s="82"/>
      <c r="AS312" s="10" t="str">
        <f t="shared" si="327"/>
        <v/>
      </c>
      <c r="AT312" s="506"/>
      <c r="AU312" s="10" t="str">
        <f t="shared" si="328"/>
        <v/>
      </c>
      <c r="AV312" s="141"/>
      <c r="AW312" s="558"/>
    </row>
    <row r="313" spans="1:49" s="69" customFormat="1" ht="24" customHeight="1" x14ac:dyDescent="0.25">
      <c r="A313" s="405">
        <v>16</v>
      </c>
      <c r="B313" s="20" t="s">
        <v>327</v>
      </c>
      <c r="C313" s="112" t="s">
        <v>306</v>
      </c>
      <c r="D313" s="130">
        <v>20500004676</v>
      </c>
      <c r="E313" s="614" t="s">
        <v>1098</v>
      </c>
      <c r="F313" s="137">
        <v>85</v>
      </c>
      <c r="G313" s="137">
        <v>34</v>
      </c>
      <c r="H313" s="137">
        <v>60</v>
      </c>
      <c r="I313" s="24">
        <v>0</v>
      </c>
      <c r="J313" s="24">
        <v>0</v>
      </c>
      <c r="K313" s="139">
        <f t="shared" si="334"/>
        <v>94</v>
      </c>
      <c r="L313" s="514" t="str">
        <f t="shared" si="313"/>
        <v>Xuất sắc</v>
      </c>
      <c r="M313" s="130">
        <f t="shared" si="314"/>
        <v>34</v>
      </c>
      <c r="N313" s="586">
        <f>IF(ROUND(AVERAGE(VLOOKUP($S313,'Hệ số'!$B$5:$C$15,2,0),VLOOKUP($T313,'Hệ số'!$B$5:$C$15,2,0),VLOOKUP($U313,'Hệ số'!$B$5:$C$15,2,0)),1)&gt;=7.5,60,50)</f>
        <v>50</v>
      </c>
      <c r="O313" s="130">
        <f>IFERROR((VLOOKUP($E313,'[31]16.3-15.6 (total)  (2)'!$C$12:$F$138, 4,0)),"0")</f>
        <v>0</v>
      </c>
      <c r="P313" s="130"/>
      <c r="Q313" s="145">
        <f t="shared" si="315"/>
        <v>84</v>
      </c>
      <c r="R313" s="135" t="str">
        <f t="shared" si="316"/>
        <v>Tốt</v>
      </c>
      <c r="S313" s="461" t="str">
        <f>IFERROR((VLOOKUP($E313,'[1]XET CUOI NAM'!$D$9:$AC$341,21,0)),"-")</f>
        <v>A3</v>
      </c>
      <c r="T313" s="461" t="str">
        <f>IFERROR((VLOOKUP($E313,'[1]XET CUOI NAM'!$D$9:$AC$341,23,0)),"-")</f>
        <v>A4</v>
      </c>
      <c r="U313" s="588" t="str">
        <f>IFERROR((VLOOKUP($E313,[2]Sheet1!$D$7:$P$389,8,0)),"-")</f>
        <v>A4</v>
      </c>
      <c r="V313" s="490">
        <f t="shared" si="330"/>
        <v>0</v>
      </c>
      <c r="W313" s="490">
        <f t="shared" si="331"/>
        <v>0</v>
      </c>
      <c r="X313" s="682">
        <f t="shared" si="333"/>
        <v>0</v>
      </c>
      <c r="Y313" s="490">
        <f>IFERROR((VLOOKUP($E313,'[5]Chi tiet'!$D$7:$P$385,12,0)),"-")+IFERROR((VLOOKUP($E313,[6]Sheet1!$D$7:$P$382,12,0)),"-")+IFERROR((VLOOKUP($E313,[2]Sheet1!$D$7:$P$389,12,0)),"-")</f>
        <v>0</v>
      </c>
      <c r="Z313" s="490">
        <f>IFERROR((VLOOKUP($E313,'[5]Chi tiet'!$D$7:$P$385,13,0)),"-")+IFERROR((VLOOKUP($E313,[6]Sheet1!$D$7:$P$382,13,0)),"-")+IFERROR((VLOOKUP($E313,[2]Sheet1!$D$7:$P$389,13,0)),"-")</f>
        <v>0</v>
      </c>
      <c r="AA313" s="576" t="str">
        <f t="shared" si="318"/>
        <v>Tốt</v>
      </c>
      <c r="AB313" s="549"/>
      <c r="AC313" s="10" t="str">
        <f t="shared" si="319"/>
        <v>X</v>
      </c>
      <c r="AD313" s="10"/>
      <c r="AE313" s="82" t="str">
        <f t="shared" si="320"/>
        <v/>
      </c>
      <c r="AF313" s="82"/>
      <c r="AG313" s="10" t="str">
        <f t="shared" si="321"/>
        <v/>
      </c>
      <c r="AH313" s="82"/>
      <c r="AI313" s="10" t="str">
        <f t="shared" si="322"/>
        <v/>
      </c>
      <c r="AJ313" s="506"/>
      <c r="AK313" s="10" t="str">
        <f t="shared" si="323"/>
        <v/>
      </c>
      <c r="AL313" s="141"/>
      <c r="AM313" s="10" t="str">
        <f t="shared" si="324"/>
        <v/>
      </c>
      <c r="AN313" s="10"/>
      <c r="AO313" s="82" t="str">
        <f t="shared" si="325"/>
        <v>X</v>
      </c>
      <c r="AP313" s="82"/>
      <c r="AQ313" s="10" t="str">
        <f t="shared" si="326"/>
        <v/>
      </c>
      <c r="AR313" s="82"/>
      <c r="AS313" s="10" t="str">
        <f t="shared" si="327"/>
        <v/>
      </c>
      <c r="AT313" s="506"/>
      <c r="AU313" s="10" t="str">
        <f t="shared" si="328"/>
        <v/>
      </c>
      <c r="AV313" s="141"/>
      <c r="AW313" s="558"/>
    </row>
    <row r="314" spans="1:49" s="69" customFormat="1" ht="24" customHeight="1" x14ac:dyDescent="0.25">
      <c r="A314" s="405">
        <v>17</v>
      </c>
      <c r="B314" s="20" t="s">
        <v>328</v>
      </c>
      <c r="C314" s="112" t="s">
        <v>307</v>
      </c>
      <c r="D314" s="130">
        <v>11100075983</v>
      </c>
      <c r="E314" s="614" t="s">
        <v>1099</v>
      </c>
      <c r="F314" s="137">
        <v>79</v>
      </c>
      <c r="G314" s="137">
        <v>26</v>
      </c>
      <c r="H314" s="137">
        <v>50</v>
      </c>
      <c r="I314" s="24">
        <v>0</v>
      </c>
      <c r="J314" s="24">
        <v>0</v>
      </c>
      <c r="K314" s="139">
        <f t="shared" si="334"/>
        <v>76</v>
      </c>
      <c r="L314" s="514" t="str">
        <f t="shared" si="313"/>
        <v>Tốt</v>
      </c>
      <c r="M314" s="130">
        <f t="shared" si="314"/>
        <v>26</v>
      </c>
      <c r="N314" s="586">
        <f>IF(ROUND(AVERAGE(VLOOKUP($S314,'Hệ số'!$B$5:$C$15,2,0),VLOOKUP($T314,'Hệ số'!$B$5:$C$15,2,0),VLOOKUP($U314,'Hệ số'!$B$5:$C$15,2,0)),1)&gt;=7.5,60,50)</f>
        <v>50</v>
      </c>
      <c r="O314" s="130" t="str">
        <f>IFERROR((VLOOKUP($E314,'[31]16.3-15.6 (total)  (2)'!$C$12:$F$138, 4,0)),"0")</f>
        <v>0</v>
      </c>
      <c r="P314" s="130"/>
      <c r="Q314" s="145">
        <f t="shared" si="315"/>
        <v>76</v>
      </c>
      <c r="R314" s="135" t="str">
        <f t="shared" si="316"/>
        <v>Tốt</v>
      </c>
      <c r="S314" s="461" t="str">
        <f>IFERROR((VLOOKUP($E314,'[1]XET CUOI NAM'!$D$9:$AC$341,21,0)),"-")</f>
        <v>A3</v>
      </c>
      <c r="T314" s="461" t="str">
        <f>IFERROR((VLOOKUP($E314,'[1]XET CUOI NAM'!$D$9:$AC$341,23,0)),"-")</f>
        <v>A4</v>
      </c>
      <c r="U314" s="588" t="str">
        <f>IFERROR((VLOOKUP($E314,[2]Sheet1!$D$7:$P$389,8,0)),"-")</f>
        <v>A4</v>
      </c>
      <c r="V314" s="490">
        <f t="shared" si="330"/>
        <v>0</v>
      </c>
      <c r="W314" s="490">
        <f t="shared" si="331"/>
        <v>0</v>
      </c>
      <c r="X314" s="682">
        <f t="shared" si="333"/>
        <v>2</v>
      </c>
      <c r="Y314" s="490">
        <f>IFERROR((VLOOKUP($E314,'[5]Chi tiet'!$D$7:$P$385,12,0)),"-")+IFERROR((VLOOKUP($E314,[6]Sheet1!$D$7:$P$382,12,0)),"-")+IFERROR((VLOOKUP($E314,[2]Sheet1!$D$7:$P$389,12,0)),"-")</f>
        <v>0</v>
      </c>
      <c r="Z314" s="490">
        <f>IFERROR((VLOOKUP($E314,'[5]Chi tiet'!$D$7:$P$385,13,0)),"-")+IFERROR((VLOOKUP($E314,[6]Sheet1!$D$7:$P$382,13,0)),"-")+IFERROR((VLOOKUP($E314,[2]Sheet1!$D$7:$P$389,13,0)),"-")</f>
        <v>2</v>
      </c>
      <c r="AA314" s="576" t="str">
        <f t="shared" si="318"/>
        <v>Tốt</v>
      </c>
      <c r="AB314" s="547"/>
      <c r="AC314" s="10" t="str">
        <f t="shared" si="319"/>
        <v/>
      </c>
      <c r="AD314" s="10"/>
      <c r="AE314" s="82" t="str">
        <f t="shared" si="320"/>
        <v>X</v>
      </c>
      <c r="AF314" s="82"/>
      <c r="AG314" s="10" t="str">
        <f t="shared" si="321"/>
        <v/>
      </c>
      <c r="AH314" s="82"/>
      <c r="AI314" s="10" t="str">
        <f t="shared" si="322"/>
        <v/>
      </c>
      <c r="AJ314" s="506"/>
      <c r="AK314" s="10" t="str">
        <f t="shared" si="323"/>
        <v/>
      </c>
      <c r="AL314" s="141"/>
      <c r="AM314" s="10" t="str">
        <f t="shared" si="324"/>
        <v/>
      </c>
      <c r="AN314" s="10"/>
      <c r="AO314" s="82" t="str">
        <f t="shared" si="325"/>
        <v>X</v>
      </c>
      <c r="AP314" s="82"/>
      <c r="AQ314" s="10" t="str">
        <f t="shared" si="326"/>
        <v/>
      </c>
      <c r="AR314" s="82"/>
      <c r="AS314" s="10" t="str">
        <f t="shared" si="327"/>
        <v/>
      </c>
      <c r="AT314" s="506"/>
      <c r="AU314" s="10" t="str">
        <f t="shared" si="328"/>
        <v/>
      </c>
      <c r="AV314" s="141"/>
      <c r="AW314" s="558"/>
    </row>
    <row r="315" spans="1:49" s="69" customFormat="1" ht="34.5" customHeight="1" x14ac:dyDescent="0.25">
      <c r="A315" s="405">
        <v>18</v>
      </c>
      <c r="B315" s="20" t="s">
        <v>329</v>
      </c>
      <c r="C315" s="112" t="s">
        <v>308</v>
      </c>
      <c r="D315" s="130">
        <v>11100000777</v>
      </c>
      <c r="E315" s="614" t="s">
        <v>1100</v>
      </c>
      <c r="F315" s="137">
        <v>75</v>
      </c>
      <c r="G315" s="137">
        <v>25</v>
      </c>
      <c r="H315" s="137">
        <v>50</v>
      </c>
      <c r="I315" s="24">
        <v>0</v>
      </c>
      <c r="J315" s="24">
        <v>0</v>
      </c>
      <c r="K315" s="139">
        <f t="shared" si="334"/>
        <v>75</v>
      </c>
      <c r="L315" s="514" t="str">
        <f t="shared" si="313"/>
        <v>Tốt</v>
      </c>
      <c r="M315" s="130">
        <f t="shared" si="314"/>
        <v>25</v>
      </c>
      <c r="N315" s="586">
        <f>IF(ROUND(AVERAGE(VLOOKUP($S315,'Hệ số'!$B$5:$C$15,2,0),VLOOKUP($T315,'Hệ số'!$B$5:$C$15,2,0),VLOOKUP($U315,'Hệ số'!$B$5:$C$15,2,0)),1)&gt;=7.5,60,50)</f>
        <v>50</v>
      </c>
      <c r="O315" s="130" t="str">
        <f>IFERROR((VLOOKUP($E315,'[31]16.3-15.6 (total)  (2)'!$C$12:$F$138, 4,0)),"0")</f>
        <v>0</v>
      </c>
      <c r="P315" s="130"/>
      <c r="Q315" s="145">
        <f t="shared" si="315"/>
        <v>75</v>
      </c>
      <c r="R315" s="135" t="str">
        <f t="shared" si="316"/>
        <v>Tốt</v>
      </c>
      <c r="S315" s="461" t="str">
        <f>IFERROR((VLOOKUP($E315,'[1]XET CUOI NAM'!$D$9:$AC$341,21,0)),"-")</f>
        <v>A3</v>
      </c>
      <c r="T315" s="461" t="str">
        <f>IFERROR((VLOOKUP($E315,'[1]XET CUOI NAM'!$D$9:$AC$341,23,0)),"-")</f>
        <v>A4</v>
      </c>
      <c r="U315" s="588" t="str">
        <f>IFERROR((VLOOKUP($E315,[2]Sheet1!$D$7:$P$389,8,0)),"-")</f>
        <v>A4</v>
      </c>
      <c r="V315" s="490">
        <f t="shared" si="330"/>
        <v>0</v>
      </c>
      <c r="W315" s="490">
        <f t="shared" si="331"/>
        <v>0</v>
      </c>
      <c r="X315" s="682">
        <f t="shared" si="333"/>
        <v>0</v>
      </c>
      <c r="Y315" s="490">
        <f>IFERROR((VLOOKUP($E315,'[5]Chi tiet'!$D$7:$P$385,12,0)),"-")+IFERROR((VLOOKUP($E315,[6]Sheet1!$D$7:$P$382,12,0)),"-")+IFERROR((VLOOKUP($E315,[2]Sheet1!$D$7:$P$389,12,0)),"-")</f>
        <v>0</v>
      </c>
      <c r="Z315" s="490">
        <f>IFERROR((VLOOKUP($E315,'[5]Chi tiet'!$D$7:$P$385,13,0)),"-")+IFERROR((VLOOKUP($E315,[6]Sheet1!$D$7:$P$382,13,0)),"-")+IFERROR((VLOOKUP($E315,[2]Sheet1!$D$7:$P$389,13,0)),"-")</f>
        <v>0</v>
      </c>
      <c r="AA315" s="576" t="str">
        <f t="shared" si="318"/>
        <v>Tốt</v>
      </c>
      <c r="AB315" s="547"/>
      <c r="AC315" s="10" t="str">
        <f t="shared" si="319"/>
        <v/>
      </c>
      <c r="AD315" s="10"/>
      <c r="AE315" s="82" t="str">
        <f t="shared" si="320"/>
        <v>X</v>
      </c>
      <c r="AF315" s="82"/>
      <c r="AG315" s="10" t="str">
        <f t="shared" si="321"/>
        <v/>
      </c>
      <c r="AH315" s="82"/>
      <c r="AI315" s="10" t="str">
        <f t="shared" si="322"/>
        <v/>
      </c>
      <c r="AJ315" s="506"/>
      <c r="AK315" s="10" t="str">
        <f t="shared" si="323"/>
        <v/>
      </c>
      <c r="AL315" s="141"/>
      <c r="AM315" s="10" t="str">
        <f t="shared" si="324"/>
        <v/>
      </c>
      <c r="AN315" s="10"/>
      <c r="AO315" s="82" t="str">
        <f t="shared" si="325"/>
        <v>X</v>
      </c>
      <c r="AP315" s="82"/>
      <c r="AQ315" s="10" t="str">
        <f t="shared" si="326"/>
        <v/>
      </c>
      <c r="AR315" s="82"/>
      <c r="AS315" s="10" t="str">
        <f t="shared" si="327"/>
        <v/>
      </c>
      <c r="AT315" s="506"/>
      <c r="AU315" s="10" t="str">
        <f t="shared" si="328"/>
        <v/>
      </c>
      <c r="AV315" s="141"/>
      <c r="AW315" s="558"/>
    </row>
    <row r="316" spans="1:49" s="69" customFormat="1" ht="24" customHeight="1" x14ac:dyDescent="0.25">
      <c r="A316" s="405">
        <v>19</v>
      </c>
      <c r="B316" s="20" t="s">
        <v>330</v>
      </c>
      <c r="C316" s="112" t="s">
        <v>309</v>
      </c>
      <c r="D316" s="130">
        <v>11100000774</v>
      </c>
      <c r="E316" s="614" t="s">
        <v>1101</v>
      </c>
      <c r="F316" s="137">
        <v>75</v>
      </c>
      <c r="G316" s="137">
        <v>25</v>
      </c>
      <c r="H316" s="137">
        <v>50</v>
      </c>
      <c r="I316" s="24">
        <v>0</v>
      </c>
      <c r="J316" s="24">
        <v>0</v>
      </c>
      <c r="K316" s="139">
        <f t="shared" si="334"/>
        <v>75</v>
      </c>
      <c r="L316" s="514" t="str">
        <f t="shared" si="313"/>
        <v>Tốt</v>
      </c>
      <c r="M316" s="130">
        <f t="shared" si="314"/>
        <v>25</v>
      </c>
      <c r="N316" s="586">
        <f>IF(ROUND(AVERAGE(VLOOKUP($S316,'Hệ số'!$B$5:$C$15,2,0),VLOOKUP($T316,'Hệ số'!$B$5:$C$15,2,0),VLOOKUP($U316,'Hệ số'!$B$5:$C$15,2,0)),1)&gt;=7.5,60,50)</f>
        <v>50</v>
      </c>
      <c r="O316" s="130" t="str">
        <f>IFERROR((VLOOKUP($E316,'[31]16.3-15.6 (total)  (2)'!$C$12:$F$138, 4,0)),"0")</f>
        <v>0</v>
      </c>
      <c r="P316" s="130"/>
      <c r="Q316" s="145">
        <f t="shared" si="315"/>
        <v>75</v>
      </c>
      <c r="R316" s="135" t="str">
        <f t="shared" si="316"/>
        <v>Tốt</v>
      </c>
      <c r="S316" s="461" t="str">
        <f>IFERROR((VLOOKUP($E316,'[1]XET CUOI NAM'!$D$9:$AC$341,21,0)),"-")</f>
        <v>A3</v>
      </c>
      <c r="T316" s="461" t="str">
        <f>IFERROR((VLOOKUP($E316,'[1]XET CUOI NAM'!$D$9:$AC$341,23,0)),"-")</f>
        <v>A4</v>
      </c>
      <c r="U316" s="588" t="str">
        <f>IFERROR((VLOOKUP($E316,[2]Sheet1!$D$7:$P$389,8,0)),"-")</f>
        <v>A4</v>
      </c>
      <c r="V316" s="490">
        <f t="shared" si="330"/>
        <v>0</v>
      </c>
      <c r="W316" s="490">
        <f t="shared" si="331"/>
        <v>0</v>
      </c>
      <c r="X316" s="682">
        <f t="shared" si="333"/>
        <v>0</v>
      </c>
      <c r="Y316" s="490">
        <f>IFERROR((VLOOKUP($E316,'[5]Chi tiet'!$D$7:$P$385,12,0)),"-")+IFERROR((VLOOKUP($E316,[6]Sheet1!$D$7:$P$382,12,0)),"-")+IFERROR((VLOOKUP($E316,[2]Sheet1!$D$7:$P$389,12,0)),"-")</f>
        <v>0</v>
      </c>
      <c r="Z316" s="490">
        <f>IFERROR((VLOOKUP($E316,'[5]Chi tiet'!$D$7:$P$385,13,0)),"-")+IFERROR((VLOOKUP($E316,[6]Sheet1!$D$7:$P$382,13,0)),"-")+IFERROR((VLOOKUP($E316,[2]Sheet1!$D$7:$P$389,13,0)),"-")</f>
        <v>0</v>
      </c>
      <c r="AA316" s="576" t="str">
        <f t="shared" si="318"/>
        <v>Tốt</v>
      </c>
      <c r="AB316" s="549"/>
      <c r="AC316" s="10" t="str">
        <f t="shared" si="319"/>
        <v/>
      </c>
      <c r="AD316" s="10"/>
      <c r="AE316" s="82" t="str">
        <f t="shared" si="320"/>
        <v>X</v>
      </c>
      <c r="AF316" s="82"/>
      <c r="AG316" s="10" t="str">
        <f t="shared" si="321"/>
        <v/>
      </c>
      <c r="AH316" s="82"/>
      <c r="AI316" s="10" t="str">
        <f t="shared" si="322"/>
        <v/>
      </c>
      <c r="AJ316" s="506"/>
      <c r="AK316" s="10" t="str">
        <f t="shared" si="323"/>
        <v/>
      </c>
      <c r="AL316" s="141"/>
      <c r="AM316" s="10" t="str">
        <f t="shared" si="324"/>
        <v/>
      </c>
      <c r="AN316" s="10"/>
      <c r="AO316" s="82" t="str">
        <f t="shared" si="325"/>
        <v>X</v>
      </c>
      <c r="AP316" s="82"/>
      <c r="AQ316" s="10" t="str">
        <f t="shared" si="326"/>
        <v/>
      </c>
      <c r="AR316" s="82"/>
      <c r="AS316" s="10" t="str">
        <f t="shared" si="327"/>
        <v/>
      </c>
      <c r="AT316" s="506"/>
      <c r="AU316" s="10" t="str">
        <f t="shared" si="328"/>
        <v/>
      </c>
      <c r="AV316" s="141"/>
      <c r="AW316" s="558"/>
    </row>
    <row r="317" spans="1:49" s="69" customFormat="1" ht="24" customHeight="1" x14ac:dyDescent="0.25">
      <c r="A317" s="405">
        <v>20</v>
      </c>
      <c r="B317" s="64" t="s">
        <v>325</v>
      </c>
      <c r="C317" s="112" t="s">
        <v>215</v>
      </c>
      <c r="D317" s="130">
        <v>11100109943</v>
      </c>
      <c r="E317" s="614" t="s">
        <v>1102</v>
      </c>
      <c r="F317" s="137">
        <v>91</v>
      </c>
      <c r="G317" s="137">
        <v>35</v>
      </c>
      <c r="H317" s="137">
        <v>60</v>
      </c>
      <c r="I317" s="24">
        <v>0</v>
      </c>
      <c r="J317" s="24">
        <v>0</v>
      </c>
      <c r="K317" s="139">
        <f t="shared" si="334"/>
        <v>95</v>
      </c>
      <c r="L317" s="514" t="str">
        <f t="shared" si="313"/>
        <v>Xuất sắc</v>
      </c>
      <c r="M317" s="130">
        <f t="shared" si="314"/>
        <v>35</v>
      </c>
      <c r="N317" s="586">
        <f>IF(ROUND(AVERAGE(VLOOKUP($S317,'Hệ số'!$B$5:$C$15,2,0),VLOOKUP($T317,'Hệ số'!$B$5:$C$15,2,0),VLOOKUP($U317,'Hệ số'!$B$5:$C$15,2,0)),1)&gt;=7.5,60,50)</f>
        <v>60</v>
      </c>
      <c r="O317" s="130" t="str">
        <f>IFERROR((VLOOKUP($E317,'[31]16.3-15.6 (total)  (2)'!$C$12:$F$138, 4,0)),"0")</f>
        <v>0</v>
      </c>
      <c r="P317" s="130"/>
      <c r="Q317" s="145">
        <f t="shared" si="315"/>
        <v>95</v>
      </c>
      <c r="R317" s="135" t="str">
        <f t="shared" si="316"/>
        <v>Xuất sắc</v>
      </c>
      <c r="S317" s="461" t="str">
        <f>IFERROR((VLOOKUP($E317,'[1]XET CUOI NAM'!$D$9:$AC$341,21,0)),"-")</f>
        <v>A2</v>
      </c>
      <c r="T317" s="461" t="str">
        <f>IFERROR((VLOOKUP($E317,'[1]XET CUOI NAM'!$D$9:$AC$341,23,0)),"-")</f>
        <v>A4</v>
      </c>
      <c r="U317" s="588" t="str">
        <f>IFERROR((VLOOKUP($E317,[2]Sheet1!$D$7:$P$389,8,0)),"-")</f>
        <v>A4</v>
      </c>
      <c r="V317" s="490">
        <f t="shared" si="330"/>
        <v>0</v>
      </c>
      <c r="W317" s="490">
        <f t="shared" si="331"/>
        <v>0</v>
      </c>
      <c r="X317" s="682">
        <f t="shared" si="333"/>
        <v>2</v>
      </c>
      <c r="Y317" s="490">
        <f>IFERROR((VLOOKUP($E317,'[5]Chi tiet'!$D$7:$P$385,12,0)),"-")+IFERROR((VLOOKUP($E317,[6]Sheet1!$D$7:$P$382,12,0)),"-")+IFERROR((VLOOKUP($E317,[2]Sheet1!$D$7:$P$389,12,0)),"-")</f>
        <v>1</v>
      </c>
      <c r="Z317" s="490">
        <f>IFERROR((VLOOKUP($E317,'[5]Chi tiet'!$D$7:$P$385,13,0)),"-")+IFERROR((VLOOKUP($E317,[6]Sheet1!$D$7:$P$382,13,0)),"-")+IFERROR((VLOOKUP($E317,[2]Sheet1!$D$7:$P$389,13,0)),"-")</f>
        <v>1</v>
      </c>
      <c r="AA317" s="576" t="str">
        <f t="shared" si="318"/>
        <v>Xuất sắc</v>
      </c>
      <c r="AB317" s="547"/>
      <c r="AC317" s="10" t="str">
        <f t="shared" si="319"/>
        <v>X</v>
      </c>
      <c r="AD317" s="10"/>
      <c r="AE317" s="82" t="str">
        <f t="shared" si="320"/>
        <v/>
      </c>
      <c r="AF317" s="82"/>
      <c r="AG317" s="10" t="str">
        <f t="shared" si="321"/>
        <v/>
      </c>
      <c r="AH317" s="82"/>
      <c r="AI317" s="10" t="str">
        <f t="shared" si="322"/>
        <v/>
      </c>
      <c r="AJ317" s="506"/>
      <c r="AK317" s="10" t="str">
        <f t="shared" si="323"/>
        <v/>
      </c>
      <c r="AL317" s="141"/>
      <c r="AM317" s="10" t="str">
        <f t="shared" si="324"/>
        <v>X</v>
      </c>
      <c r="AN317" s="10"/>
      <c r="AO317" s="82" t="str">
        <f t="shared" si="325"/>
        <v/>
      </c>
      <c r="AP317" s="82"/>
      <c r="AQ317" s="10" t="str">
        <f t="shared" si="326"/>
        <v/>
      </c>
      <c r="AR317" s="82"/>
      <c r="AS317" s="10" t="str">
        <f t="shared" si="327"/>
        <v/>
      </c>
      <c r="AT317" s="506"/>
      <c r="AU317" s="10" t="str">
        <f t="shared" si="328"/>
        <v/>
      </c>
      <c r="AV317" s="141"/>
      <c r="AW317" s="558"/>
    </row>
    <row r="318" spans="1:49" s="69" customFormat="1" ht="24" customHeight="1" x14ac:dyDescent="0.25">
      <c r="A318" s="405">
        <v>21</v>
      </c>
      <c r="B318" s="20" t="s">
        <v>331</v>
      </c>
      <c r="C318" s="112" t="s">
        <v>153</v>
      </c>
      <c r="D318" s="130">
        <v>11100000783</v>
      </c>
      <c r="E318" s="614" t="s">
        <v>1103</v>
      </c>
      <c r="F318" s="137">
        <v>85</v>
      </c>
      <c r="G318" s="137">
        <v>35</v>
      </c>
      <c r="H318" s="137">
        <v>60</v>
      </c>
      <c r="I318" s="24">
        <v>1</v>
      </c>
      <c r="J318" s="24">
        <v>0</v>
      </c>
      <c r="K318" s="139">
        <f t="shared" si="334"/>
        <v>96</v>
      </c>
      <c r="L318" s="514" t="str">
        <f t="shared" si="313"/>
        <v>Xuất sắc</v>
      </c>
      <c r="M318" s="130">
        <f t="shared" si="314"/>
        <v>35</v>
      </c>
      <c r="N318" s="586">
        <f>IF(ROUND(AVERAGE(VLOOKUP($S318,'Hệ số'!$B$5:$C$15,2,0),VLOOKUP($T318,'Hệ số'!$B$5:$C$15,2,0),VLOOKUP($U318,'Hệ số'!$B$5:$C$15,2,0)),1)&gt;=7.5,60,50)</f>
        <v>60</v>
      </c>
      <c r="O318" s="130">
        <f>IFERROR((VLOOKUP($E318,'[31]16.3-15.6 (total)  (2)'!$C$12:$F$138, 4,0)),"0")</f>
        <v>1</v>
      </c>
      <c r="P318" s="130"/>
      <c r="Q318" s="145">
        <f t="shared" si="315"/>
        <v>96</v>
      </c>
      <c r="R318" s="135" t="str">
        <f t="shared" si="316"/>
        <v>Xuất sắc</v>
      </c>
      <c r="S318" s="461" t="str">
        <f>IFERROR((VLOOKUP($E318,'[1]XET CUOI NAM'!$D$9:$AC$341,21,0)),"-")</f>
        <v>A3</v>
      </c>
      <c r="T318" s="461" t="str">
        <f>IFERROR((VLOOKUP($E318,'[1]XET CUOI NAM'!$D$9:$AC$341,23,0)),"-")</f>
        <v>A3</v>
      </c>
      <c r="U318" s="588" t="str">
        <f>IFERROR((VLOOKUP($E318,[2]Sheet1!$D$7:$P$389,8,0)),"-")</f>
        <v>A3</v>
      </c>
      <c r="V318" s="490">
        <f t="shared" si="330"/>
        <v>0</v>
      </c>
      <c r="W318" s="490">
        <f t="shared" si="331"/>
        <v>0</v>
      </c>
      <c r="X318" s="682">
        <f t="shared" si="333"/>
        <v>5</v>
      </c>
      <c r="Y318" s="490">
        <f>IFERROR((VLOOKUP($E318,'[5]Chi tiet'!$D$7:$P$385,12,0)),"-")+IFERROR((VLOOKUP($E318,[6]Sheet1!$D$7:$P$382,12,0)),"-")+IFERROR((VLOOKUP($E318,[2]Sheet1!$D$7:$P$389,12,0)),"-")</f>
        <v>2</v>
      </c>
      <c r="Z318" s="490">
        <f>IFERROR((VLOOKUP($E318,'[5]Chi tiet'!$D$7:$P$385,13,0)),"-")+IFERROR((VLOOKUP($E318,[6]Sheet1!$D$7:$P$382,13,0)),"-")+IFERROR((VLOOKUP($E318,[2]Sheet1!$D$7:$P$389,13,0)),"-")</f>
        <v>3</v>
      </c>
      <c r="AA318" s="576" t="str">
        <f t="shared" si="318"/>
        <v>Xuất sắc</v>
      </c>
      <c r="AB318" s="549"/>
      <c r="AC318" s="10" t="str">
        <f t="shared" si="319"/>
        <v>X</v>
      </c>
      <c r="AD318" s="10"/>
      <c r="AE318" s="82" t="str">
        <f t="shared" si="320"/>
        <v/>
      </c>
      <c r="AF318" s="82"/>
      <c r="AG318" s="10" t="str">
        <f t="shared" si="321"/>
        <v/>
      </c>
      <c r="AH318" s="82"/>
      <c r="AI318" s="10" t="str">
        <f t="shared" si="322"/>
        <v/>
      </c>
      <c r="AJ318" s="506"/>
      <c r="AK318" s="10" t="str">
        <f t="shared" si="323"/>
        <v/>
      </c>
      <c r="AL318" s="141"/>
      <c r="AM318" s="10" t="str">
        <f t="shared" si="324"/>
        <v>X</v>
      </c>
      <c r="AN318" s="10"/>
      <c r="AO318" s="82" t="str">
        <f t="shared" si="325"/>
        <v/>
      </c>
      <c r="AP318" s="82"/>
      <c r="AQ318" s="10" t="str">
        <f t="shared" si="326"/>
        <v/>
      </c>
      <c r="AR318" s="82"/>
      <c r="AS318" s="10" t="str">
        <f t="shared" si="327"/>
        <v/>
      </c>
      <c r="AT318" s="506"/>
      <c r="AU318" s="10" t="str">
        <f t="shared" si="328"/>
        <v/>
      </c>
      <c r="AV318" s="141"/>
      <c r="AW318" s="558"/>
    </row>
    <row r="319" spans="1:49" s="71" customFormat="1" ht="27.75" customHeight="1" x14ac:dyDescent="0.25">
      <c r="A319" s="405">
        <v>22</v>
      </c>
      <c r="B319" s="20" t="s">
        <v>340</v>
      </c>
      <c r="C319" s="124" t="s">
        <v>315</v>
      </c>
      <c r="D319" s="130">
        <v>90100000741</v>
      </c>
      <c r="E319" s="614" t="s">
        <v>1104</v>
      </c>
      <c r="F319" s="137">
        <v>93</v>
      </c>
      <c r="G319" s="137">
        <v>35</v>
      </c>
      <c r="H319" s="137">
        <v>60</v>
      </c>
      <c r="I319" s="24">
        <v>1</v>
      </c>
      <c r="J319" s="24">
        <v>0</v>
      </c>
      <c r="K319" s="139">
        <f>G319+H319+I319-J319</f>
        <v>96</v>
      </c>
      <c r="L319" s="514" t="str">
        <f t="shared" si="313"/>
        <v>Xuất sắc</v>
      </c>
      <c r="M319" s="130">
        <f>G319</f>
        <v>35</v>
      </c>
      <c r="N319" s="586">
        <f>IF(ROUND(AVERAGE(VLOOKUP($S319,'Hệ số'!$B$5:$C$15,2,0),VLOOKUP($T319,'Hệ số'!$B$5:$C$15,2,0),VLOOKUP($U319,'Hệ số'!$B$5:$C$15,2,0)),1)&gt;=7.5,60,50)</f>
        <v>60</v>
      </c>
      <c r="O319" s="130">
        <f>IFERROR((VLOOKUP($E319,'[31]16.3-15.6 (total)  (2)'!$C$12:$F$138, 4,0)),"0")</f>
        <v>1</v>
      </c>
      <c r="P319" s="130"/>
      <c r="Q319" s="145">
        <f>M319+N319+O319-P319</f>
        <v>96</v>
      </c>
      <c r="R319" s="135" t="str">
        <f t="shared" si="316"/>
        <v>Xuất sắc</v>
      </c>
      <c r="S319" s="461" t="str">
        <f>IFERROR((VLOOKUP($E319,'[1]XET CUOI NAM'!$D$9:$AC$341,21,0)),"-")</f>
        <v>A2</v>
      </c>
      <c r="T319" s="461" t="str">
        <f>IFERROR((VLOOKUP($E319,'[1]XET CUOI NAM'!$D$9:$AC$341,23,0)),"-")</f>
        <v>A2</v>
      </c>
      <c r="U319" s="588" t="str">
        <f>IFERROR((VLOOKUP($E319,[2]Sheet1!$D$7:$P$389,8,0)),"-")</f>
        <v>A2</v>
      </c>
      <c r="V319" s="490">
        <f t="shared" si="330"/>
        <v>0</v>
      </c>
      <c r="W319" s="490">
        <f t="shared" si="331"/>
        <v>0</v>
      </c>
      <c r="X319" s="682">
        <f t="shared" si="333"/>
        <v>10</v>
      </c>
      <c r="Y319" s="490">
        <f>IFERROR((VLOOKUP($E319,'[5]Chi tiet'!$D$7:$P$385,12,0)),"-")+IFERROR((VLOOKUP($E319,[6]Sheet1!$D$7:$P$382,12,0)),"-")+IFERROR((VLOOKUP($E319,[2]Sheet1!$D$7:$P$389,12,0)),"-")</f>
        <v>5</v>
      </c>
      <c r="Z319" s="490">
        <f>IFERROR((VLOOKUP($E319,'[5]Chi tiet'!$D$7:$P$385,13,0)),"-")+IFERROR((VLOOKUP($E319,[6]Sheet1!$D$7:$P$382,13,0)),"-")+IFERROR((VLOOKUP($E319,[2]Sheet1!$D$7:$P$389,13,0)),"-")</f>
        <v>5</v>
      </c>
      <c r="AA319" s="576" t="str">
        <f t="shared" si="318"/>
        <v>Xuất sắc</v>
      </c>
      <c r="AB319" s="550"/>
      <c r="AC319" s="10" t="str">
        <f>IF($L319="Xuất sắc","X","")</f>
        <v>X</v>
      </c>
      <c r="AD319" s="10"/>
      <c r="AE319" s="82" t="str">
        <f>IF($L319="Tốt","X","")</f>
        <v/>
      </c>
      <c r="AF319" s="82"/>
      <c r="AG319" s="10" t="str">
        <f>IF($L319="Hoàn thành","X","")</f>
        <v/>
      </c>
      <c r="AH319" s="82"/>
      <c r="AI319" s="10" t="str">
        <f>IF($L319="Không hoàn thành","X","")</f>
        <v/>
      </c>
      <c r="AJ319" s="506"/>
      <c r="AK319" s="10" t="str">
        <f>IF($L319="Không đánh giá","X","")</f>
        <v/>
      </c>
      <c r="AL319" s="141"/>
      <c r="AM319" s="10" t="str">
        <f>IF($AA319="Xuất sắc","X","")</f>
        <v>X</v>
      </c>
      <c r="AN319" s="10"/>
      <c r="AO319" s="82" t="str">
        <f>IF($AA319="Tốt","X","")</f>
        <v/>
      </c>
      <c r="AP319" s="82"/>
      <c r="AQ319" s="10" t="str">
        <f>IF($AA319="Hoàn thành","X","")</f>
        <v/>
      </c>
      <c r="AR319" s="82"/>
      <c r="AS319" s="10" t="str">
        <f>IF($AA319="Không hoàn thành","X","")</f>
        <v/>
      </c>
      <c r="AT319" s="506"/>
      <c r="AU319" s="10" t="str">
        <f>IF($AA319="Không đánh giá","X","")</f>
        <v/>
      </c>
      <c r="AV319" s="141"/>
      <c r="AW319" s="560"/>
    </row>
    <row r="320" spans="1:49" s="69" customFormat="1" ht="24" customHeight="1" x14ac:dyDescent="0.25">
      <c r="A320" s="405">
        <v>23</v>
      </c>
      <c r="B320" s="20" t="s">
        <v>332</v>
      </c>
      <c r="C320" s="112" t="s">
        <v>92</v>
      </c>
      <c r="D320" s="130">
        <v>11100000779</v>
      </c>
      <c r="E320" s="614" t="s">
        <v>1105</v>
      </c>
      <c r="F320" s="137">
        <v>83</v>
      </c>
      <c r="G320" s="137">
        <v>27</v>
      </c>
      <c r="H320" s="137">
        <v>50</v>
      </c>
      <c r="I320" s="24">
        <v>1</v>
      </c>
      <c r="J320" s="24">
        <v>0</v>
      </c>
      <c r="K320" s="139">
        <f t="shared" si="334"/>
        <v>78</v>
      </c>
      <c r="L320" s="514" t="str">
        <f t="shared" si="313"/>
        <v>Tốt</v>
      </c>
      <c r="M320" s="130">
        <f t="shared" si="314"/>
        <v>27</v>
      </c>
      <c r="N320" s="586">
        <f>IF(ROUND(AVERAGE(VLOOKUP($S320,'Hệ số'!$B$5:$C$15,2,0),VLOOKUP($T320,'Hệ số'!$B$5:$C$15,2,0),VLOOKUP($U320,'Hệ số'!$B$5:$C$15,2,0)),1)&gt;=7.5,60,50)</f>
        <v>50</v>
      </c>
      <c r="O320" s="130">
        <f>IFERROR((VLOOKUP($E320,'[31]16.3-15.6 (total)  (2)'!$C$12:$F$138, 4,0)),"0")</f>
        <v>1</v>
      </c>
      <c r="P320" s="130"/>
      <c r="Q320" s="145">
        <f t="shared" si="315"/>
        <v>78</v>
      </c>
      <c r="R320" s="135" t="str">
        <f t="shared" si="316"/>
        <v>Tốt</v>
      </c>
      <c r="S320" s="461" t="str">
        <f>IFERROR((VLOOKUP($E320,'[1]XET CUOI NAM'!$D$9:$AC$341,21,0)),"-")</f>
        <v>A3</v>
      </c>
      <c r="T320" s="461" t="str">
        <f>IFERROR((VLOOKUP($E320,'[1]XET CUOI NAM'!$D$9:$AC$341,23,0)),"-")</f>
        <v>A4</v>
      </c>
      <c r="U320" s="588" t="str">
        <f>IFERROR((VLOOKUP($E320,[2]Sheet1!$D$7:$P$389,8,0)),"-")</f>
        <v>A4</v>
      </c>
      <c r="V320" s="490">
        <f t="shared" si="330"/>
        <v>0</v>
      </c>
      <c r="W320" s="490">
        <f t="shared" si="331"/>
        <v>0</v>
      </c>
      <c r="X320" s="682">
        <f t="shared" si="333"/>
        <v>1</v>
      </c>
      <c r="Y320" s="490">
        <f>IFERROR((VLOOKUP($E320,'[5]Chi tiet'!$D$7:$P$385,12,0)),"-")+IFERROR((VLOOKUP($E320,[6]Sheet1!$D$7:$P$382,12,0)),"-")+IFERROR((VLOOKUP($E320,[2]Sheet1!$D$7:$P$389,12,0)),"-")</f>
        <v>0</v>
      </c>
      <c r="Z320" s="490">
        <f>IFERROR((VLOOKUP($E320,'[5]Chi tiet'!$D$7:$P$385,13,0)),"-")+IFERROR((VLOOKUP($E320,[6]Sheet1!$D$7:$P$382,13,0)),"-")+IFERROR((VLOOKUP($E320,[2]Sheet1!$D$7:$P$389,13,0)),"-")</f>
        <v>1</v>
      </c>
      <c r="AA320" s="576" t="str">
        <f t="shared" si="318"/>
        <v>Tốt</v>
      </c>
      <c r="AB320" s="547"/>
      <c r="AC320" s="10" t="str">
        <f t="shared" si="319"/>
        <v/>
      </c>
      <c r="AD320" s="10"/>
      <c r="AE320" s="82" t="str">
        <f t="shared" si="320"/>
        <v>X</v>
      </c>
      <c r="AF320" s="82"/>
      <c r="AG320" s="10" t="str">
        <f t="shared" si="321"/>
        <v/>
      </c>
      <c r="AH320" s="82"/>
      <c r="AI320" s="10" t="str">
        <f t="shared" si="322"/>
        <v/>
      </c>
      <c r="AJ320" s="506"/>
      <c r="AK320" s="10" t="str">
        <f t="shared" si="323"/>
        <v/>
      </c>
      <c r="AL320" s="141"/>
      <c r="AM320" s="10" t="str">
        <f t="shared" si="324"/>
        <v/>
      </c>
      <c r="AN320" s="10"/>
      <c r="AO320" s="82" t="str">
        <f t="shared" si="325"/>
        <v>X</v>
      </c>
      <c r="AP320" s="82"/>
      <c r="AQ320" s="10" t="str">
        <f t="shared" si="326"/>
        <v/>
      </c>
      <c r="AR320" s="82"/>
      <c r="AS320" s="10" t="str">
        <f t="shared" si="327"/>
        <v/>
      </c>
      <c r="AT320" s="506"/>
      <c r="AU320" s="10" t="str">
        <f t="shared" si="328"/>
        <v/>
      </c>
      <c r="AV320" s="141"/>
      <c r="AW320" s="558"/>
    </row>
    <row r="321" spans="1:49" s="69" customFormat="1" ht="39" customHeight="1" x14ac:dyDescent="0.25">
      <c r="A321" s="800">
        <v>24</v>
      </c>
      <c r="B321" s="20" t="s">
        <v>333</v>
      </c>
      <c r="C321" s="112" t="s">
        <v>310</v>
      </c>
      <c r="D321" s="130">
        <v>11100000793</v>
      </c>
      <c r="E321" s="614" t="s">
        <v>1106</v>
      </c>
      <c r="F321" s="137">
        <v>75</v>
      </c>
      <c r="G321" s="137">
        <v>28</v>
      </c>
      <c r="H321" s="137">
        <v>50</v>
      </c>
      <c r="I321" s="24">
        <v>0</v>
      </c>
      <c r="J321" s="24">
        <v>2.34</v>
      </c>
      <c r="K321" s="139">
        <f t="shared" si="334"/>
        <v>75.66</v>
      </c>
      <c r="L321" s="514" t="str">
        <f t="shared" si="313"/>
        <v>Tốt</v>
      </c>
      <c r="M321" s="130">
        <f t="shared" si="314"/>
        <v>28</v>
      </c>
      <c r="N321" s="586">
        <f>IF(ROUND(AVERAGE(VLOOKUP($S321,'Hệ số'!$B$5:$C$15,2,0),VLOOKUP($T321,'Hệ số'!$B$5:$C$15,2,0),VLOOKUP($U321,'Hệ số'!$B$5:$C$15,2,0)),1)&gt;=7.5,60,50)</f>
        <v>50</v>
      </c>
      <c r="O321" s="130">
        <f>IFERROR((VLOOKUP($E321,'[31]16.3-15.6 (total)  (2)'!$C$12:$F$138, 4,0)),"0")</f>
        <v>0</v>
      </c>
      <c r="P321" s="130">
        <f>0.03*(M321+N321)</f>
        <v>2.34</v>
      </c>
      <c r="Q321" s="145">
        <f t="shared" si="315"/>
        <v>75.66</v>
      </c>
      <c r="R321" s="135" t="str">
        <f t="shared" si="316"/>
        <v>Tốt</v>
      </c>
      <c r="S321" s="461" t="str">
        <f>IFERROR((VLOOKUP($E321,'[1]XET CUOI NAM'!$D$9:$AC$341,21,0)),"-")</f>
        <v>A3</v>
      </c>
      <c r="T321" s="461" t="str">
        <f>IFERROR((VLOOKUP($E321,'[1]XET CUOI NAM'!$D$9:$AC$341,23,0)),"-")</f>
        <v>A4</v>
      </c>
      <c r="U321" s="588" t="str">
        <f>IFERROR((VLOOKUP($E321,[2]Sheet1!$D$7:$P$389,8,0)),"-")</f>
        <v>A4</v>
      </c>
      <c r="V321" s="490">
        <f t="shared" si="330"/>
        <v>0</v>
      </c>
      <c r="W321" s="490">
        <f t="shared" si="331"/>
        <v>0</v>
      </c>
      <c r="X321" s="682">
        <f t="shared" si="333"/>
        <v>3</v>
      </c>
      <c r="Y321" s="490">
        <f>IFERROR((VLOOKUP($E321,'[5]Chi tiet'!$D$7:$P$385,12,0)),"-")+IFERROR((VLOOKUP($E321,[6]Sheet1!$D$7:$P$382,12,0)),"-")+IFERROR((VLOOKUP($E321,[2]Sheet1!$D$7:$P$389,12,0)),"-")</f>
        <v>0</v>
      </c>
      <c r="Z321" s="490">
        <f>IFERROR((VLOOKUP($E321,'[5]Chi tiet'!$D$7:$P$385,13,0)),"-")+IFERROR((VLOOKUP($E321,[6]Sheet1!$D$7:$P$382,13,0)),"-")+IFERROR((VLOOKUP($E321,[2]Sheet1!$D$7:$P$389,13,0)),"-")</f>
        <v>3</v>
      </c>
      <c r="AA321" s="576" t="str">
        <f t="shared" si="318"/>
        <v>Tốt</v>
      </c>
      <c r="AB321" s="547" t="s">
        <v>1578</v>
      </c>
      <c r="AC321" s="10" t="str">
        <f t="shared" si="319"/>
        <v/>
      </c>
      <c r="AD321" s="10"/>
      <c r="AE321" s="82" t="str">
        <f t="shared" si="320"/>
        <v>X</v>
      </c>
      <c r="AF321" s="82"/>
      <c r="AG321" s="10" t="str">
        <f t="shared" si="321"/>
        <v/>
      </c>
      <c r="AH321" s="82"/>
      <c r="AI321" s="10" t="str">
        <f t="shared" si="322"/>
        <v/>
      </c>
      <c r="AJ321" s="506"/>
      <c r="AK321" s="10" t="str">
        <f t="shared" si="323"/>
        <v/>
      </c>
      <c r="AL321" s="141"/>
      <c r="AM321" s="10" t="str">
        <f t="shared" si="324"/>
        <v/>
      </c>
      <c r="AN321" s="10"/>
      <c r="AO321" s="82" t="str">
        <f t="shared" si="325"/>
        <v>X</v>
      </c>
      <c r="AP321" s="82"/>
      <c r="AQ321" s="10" t="str">
        <f t="shared" si="326"/>
        <v/>
      </c>
      <c r="AR321" s="82"/>
      <c r="AS321" s="10" t="str">
        <f t="shared" si="327"/>
        <v/>
      </c>
      <c r="AT321" s="506"/>
      <c r="AU321" s="10" t="str">
        <f t="shared" si="328"/>
        <v/>
      </c>
      <c r="AV321" s="141"/>
      <c r="AW321" s="558"/>
    </row>
    <row r="322" spans="1:49" s="69" customFormat="1" ht="24" customHeight="1" x14ac:dyDescent="0.25">
      <c r="A322" s="405">
        <v>25</v>
      </c>
      <c r="B322" s="20" t="s">
        <v>334</v>
      </c>
      <c r="C322" s="112" t="s">
        <v>217</v>
      </c>
      <c r="D322" s="130">
        <v>11100119664</v>
      </c>
      <c r="E322" s="614" t="s">
        <v>1107</v>
      </c>
      <c r="F322" s="137">
        <v>90</v>
      </c>
      <c r="G322" s="137">
        <v>26</v>
      </c>
      <c r="H322" s="137">
        <v>50</v>
      </c>
      <c r="I322" s="24">
        <v>0</v>
      </c>
      <c r="J322" s="24">
        <v>0</v>
      </c>
      <c r="K322" s="139">
        <f t="shared" si="334"/>
        <v>76</v>
      </c>
      <c r="L322" s="514" t="str">
        <f t="shared" si="313"/>
        <v>Tốt</v>
      </c>
      <c r="M322" s="130">
        <f t="shared" si="314"/>
        <v>26</v>
      </c>
      <c r="N322" s="586">
        <f>IF(ROUND(AVERAGE(VLOOKUP($S322,'Hệ số'!$B$5:$C$15,2,0),VLOOKUP($T322,'Hệ số'!$B$5:$C$15,2,0),VLOOKUP($U322,'Hệ số'!$B$5:$C$15,2,0)),1)&gt;=7.5,60,50)</f>
        <v>50</v>
      </c>
      <c r="O322" s="130" t="str">
        <f>IFERROR((VLOOKUP($E322,'[31]16.3-15.6 (total)  (2)'!$C$12:$F$138, 4,0)),"0")</f>
        <v>0</v>
      </c>
      <c r="P322" s="130"/>
      <c r="Q322" s="145">
        <f t="shared" si="315"/>
        <v>76</v>
      </c>
      <c r="R322" s="135" t="str">
        <f t="shared" si="316"/>
        <v>Tốt</v>
      </c>
      <c r="S322" s="461" t="str">
        <f>IFERROR((VLOOKUP($E322,'[1]XET CUOI NAM'!$D$9:$AC$341,21,0)),"-")</f>
        <v>A3</v>
      </c>
      <c r="T322" s="461" t="str">
        <f>IFERROR((VLOOKUP($E322,'[1]XET CUOI NAM'!$D$9:$AC$341,23,0)),"-")</f>
        <v>A4</v>
      </c>
      <c r="U322" s="588" t="str">
        <f>IFERROR((VLOOKUP($E322,[2]Sheet1!$D$7:$P$389,8,0)),"-")</f>
        <v>A4</v>
      </c>
      <c r="V322" s="490">
        <f t="shared" si="330"/>
        <v>0</v>
      </c>
      <c r="W322" s="490">
        <f t="shared" si="331"/>
        <v>0</v>
      </c>
      <c r="X322" s="682">
        <f t="shared" si="333"/>
        <v>0</v>
      </c>
      <c r="Y322" s="490">
        <f>IFERROR((VLOOKUP($E322,'[5]Chi tiet'!$D$7:$P$385,12,0)),"-")+IFERROR((VLOOKUP($E322,[6]Sheet1!$D$7:$P$382,12,0)),"-")+IFERROR((VLOOKUP($E322,[2]Sheet1!$D$7:$P$389,12,0)),"-")</f>
        <v>0</v>
      </c>
      <c r="Z322" s="490">
        <f>IFERROR((VLOOKUP($E322,'[5]Chi tiet'!$D$7:$P$385,13,0)),"-")+IFERROR((VLOOKUP($E322,[6]Sheet1!$D$7:$P$382,13,0)),"-")+IFERROR((VLOOKUP($E322,[2]Sheet1!$D$7:$P$389,13,0)),"-")</f>
        <v>0</v>
      </c>
      <c r="AA322" s="576" t="str">
        <f t="shared" si="318"/>
        <v>Tốt</v>
      </c>
      <c r="AB322" s="549"/>
      <c r="AC322" s="10" t="str">
        <f t="shared" si="319"/>
        <v/>
      </c>
      <c r="AD322" s="10"/>
      <c r="AE322" s="82" t="str">
        <f t="shared" si="320"/>
        <v>X</v>
      </c>
      <c r="AF322" s="82"/>
      <c r="AG322" s="10" t="str">
        <f t="shared" si="321"/>
        <v/>
      </c>
      <c r="AH322" s="82"/>
      <c r="AI322" s="10" t="str">
        <f t="shared" si="322"/>
        <v/>
      </c>
      <c r="AJ322" s="506"/>
      <c r="AK322" s="10" t="str">
        <f t="shared" si="323"/>
        <v/>
      </c>
      <c r="AL322" s="141"/>
      <c r="AM322" s="10" t="str">
        <f t="shared" si="324"/>
        <v/>
      </c>
      <c r="AN322" s="10"/>
      <c r="AO322" s="82" t="str">
        <f t="shared" si="325"/>
        <v>X</v>
      </c>
      <c r="AP322" s="82"/>
      <c r="AQ322" s="10" t="str">
        <f t="shared" si="326"/>
        <v/>
      </c>
      <c r="AR322" s="82"/>
      <c r="AS322" s="10" t="str">
        <f t="shared" si="327"/>
        <v/>
      </c>
      <c r="AT322" s="506"/>
      <c r="AU322" s="10" t="str">
        <f t="shared" si="328"/>
        <v/>
      </c>
      <c r="AV322" s="141"/>
      <c r="AW322" s="558"/>
    </row>
    <row r="323" spans="1:49" s="69" customFormat="1" ht="24" customHeight="1" x14ac:dyDescent="0.25">
      <c r="A323" s="405">
        <v>26</v>
      </c>
      <c r="B323" s="20" t="s">
        <v>169</v>
      </c>
      <c r="C323" s="112" t="s">
        <v>311</v>
      </c>
      <c r="D323" s="130">
        <v>11100000787</v>
      </c>
      <c r="E323" s="614" t="s">
        <v>1108</v>
      </c>
      <c r="F323" s="137">
        <v>90</v>
      </c>
      <c r="G323" s="137">
        <v>35</v>
      </c>
      <c r="H323" s="137">
        <v>60</v>
      </c>
      <c r="I323" s="24">
        <v>0</v>
      </c>
      <c r="J323" s="24">
        <v>0</v>
      </c>
      <c r="K323" s="139">
        <f t="shared" si="334"/>
        <v>95</v>
      </c>
      <c r="L323" s="514" t="str">
        <f t="shared" si="313"/>
        <v>Xuất sắc</v>
      </c>
      <c r="M323" s="130">
        <f t="shared" si="314"/>
        <v>35</v>
      </c>
      <c r="N323" s="586">
        <f>IF(ROUND(AVERAGE(VLOOKUP($S323,'Hệ số'!$B$5:$C$15,2,0),VLOOKUP($T323,'Hệ số'!$B$5:$C$15,2,0),VLOOKUP($U323,'Hệ số'!$B$5:$C$15,2,0)),1)&gt;=7.5,60,50)</f>
        <v>60</v>
      </c>
      <c r="O323" s="130" t="str">
        <f>IFERROR((VLOOKUP($E323,'[31]16.3-15.6 (total)  (2)'!$C$12:$F$138, 4,0)),"0")</f>
        <v>0</v>
      </c>
      <c r="P323" s="130"/>
      <c r="Q323" s="145">
        <f t="shared" si="315"/>
        <v>95</v>
      </c>
      <c r="R323" s="135" t="str">
        <f t="shared" si="316"/>
        <v>Xuất sắc</v>
      </c>
      <c r="S323" s="461" t="str">
        <f>IFERROR((VLOOKUP($E323,'[1]XET CUOI NAM'!$D$9:$AC$341,21,0)),"-")</f>
        <v>A2</v>
      </c>
      <c r="T323" s="461" t="str">
        <f>IFERROR((VLOOKUP($E323,'[1]XET CUOI NAM'!$D$9:$AC$341,23,0)),"-")</f>
        <v>A4</v>
      </c>
      <c r="U323" s="588" t="str">
        <f>IFERROR((VLOOKUP($E323,[2]Sheet1!$D$7:$P$389,8,0)),"-")</f>
        <v>A4</v>
      </c>
      <c r="V323" s="490">
        <f t="shared" si="330"/>
        <v>0</v>
      </c>
      <c r="W323" s="490">
        <f t="shared" si="331"/>
        <v>0</v>
      </c>
      <c r="X323" s="682">
        <f t="shared" si="333"/>
        <v>3</v>
      </c>
      <c r="Y323" s="490">
        <f>IFERROR((VLOOKUP($E323,'[5]Chi tiet'!$D$7:$P$385,12,0)),"-")+IFERROR((VLOOKUP($E323,[6]Sheet1!$D$7:$P$382,12,0)),"-")+IFERROR((VLOOKUP($E323,[2]Sheet1!$D$7:$P$389,12,0)),"-")</f>
        <v>0</v>
      </c>
      <c r="Z323" s="490">
        <f>IFERROR((VLOOKUP($E323,'[5]Chi tiet'!$D$7:$P$385,13,0)),"-")+IFERROR((VLOOKUP($E323,[6]Sheet1!$D$7:$P$382,13,0)),"-")+IFERROR((VLOOKUP($E323,[2]Sheet1!$D$7:$P$389,13,0)),"-")</f>
        <v>3</v>
      </c>
      <c r="AA323" s="576" t="str">
        <f t="shared" si="318"/>
        <v>Xuất sắc</v>
      </c>
      <c r="AB323" s="549"/>
      <c r="AC323" s="10" t="str">
        <f t="shared" si="319"/>
        <v>X</v>
      </c>
      <c r="AD323" s="10"/>
      <c r="AE323" s="82" t="str">
        <f t="shared" si="320"/>
        <v/>
      </c>
      <c r="AF323" s="82"/>
      <c r="AG323" s="10" t="str">
        <f t="shared" si="321"/>
        <v/>
      </c>
      <c r="AH323" s="82"/>
      <c r="AI323" s="10" t="str">
        <f t="shared" si="322"/>
        <v/>
      </c>
      <c r="AJ323" s="506"/>
      <c r="AK323" s="10" t="str">
        <f t="shared" si="323"/>
        <v/>
      </c>
      <c r="AL323" s="141"/>
      <c r="AM323" s="10" t="str">
        <f t="shared" si="324"/>
        <v>X</v>
      </c>
      <c r="AN323" s="10"/>
      <c r="AO323" s="82" t="str">
        <f t="shared" si="325"/>
        <v/>
      </c>
      <c r="AP323" s="82"/>
      <c r="AQ323" s="10" t="str">
        <f t="shared" si="326"/>
        <v/>
      </c>
      <c r="AR323" s="82"/>
      <c r="AS323" s="10" t="str">
        <f t="shared" si="327"/>
        <v/>
      </c>
      <c r="AT323" s="506"/>
      <c r="AU323" s="10" t="str">
        <f t="shared" si="328"/>
        <v/>
      </c>
      <c r="AV323" s="141"/>
      <c r="AW323" s="558"/>
    </row>
    <row r="324" spans="1:49" s="70" customFormat="1" ht="24" customHeight="1" x14ac:dyDescent="0.25">
      <c r="A324" s="405">
        <v>27</v>
      </c>
      <c r="B324" s="20" t="s">
        <v>335</v>
      </c>
      <c r="C324" s="112" t="s">
        <v>312</v>
      </c>
      <c r="D324" s="130">
        <v>11100000716</v>
      </c>
      <c r="E324" s="614" t="s">
        <v>1109</v>
      </c>
      <c r="F324" s="137">
        <v>77</v>
      </c>
      <c r="G324" s="137">
        <v>35</v>
      </c>
      <c r="H324" s="137">
        <v>60</v>
      </c>
      <c r="I324" s="24">
        <v>1</v>
      </c>
      <c r="J324" s="24">
        <v>0</v>
      </c>
      <c r="K324" s="139">
        <f t="shared" si="334"/>
        <v>96</v>
      </c>
      <c r="L324" s="514" t="str">
        <f t="shared" si="313"/>
        <v>Xuất sắc</v>
      </c>
      <c r="M324" s="130">
        <f t="shared" si="314"/>
        <v>35</v>
      </c>
      <c r="N324" s="586">
        <f>IF(ROUND(AVERAGE(VLOOKUP($S324,'Hệ số'!$B$5:$C$15,2,0),VLOOKUP($T324,'Hệ số'!$B$5:$C$15,2,0),VLOOKUP($U324,'Hệ số'!$B$5:$C$15,2,0)),1)&gt;=7.5,60,50)</f>
        <v>60</v>
      </c>
      <c r="O324" s="130">
        <f>IFERROR((VLOOKUP($E324,'[31]16.3-15.6 (total)  (2)'!$C$12:$F$138, 4,0)),"0")</f>
        <v>1</v>
      </c>
      <c r="P324" s="130"/>
      <c r="Q324" s="145">
        <f t="shared" si="315"/>
        <v>96</v>
      </c>
      <c r="R324" s="135" t="str">
        <f t="shared" si="316"/>
        <v>Xuất sắc</v>
      </c>
      <c r="S324" s="461" t="str">
        <f>IFERROR((VLOOKUP($E324,'[1]XET CUOI NAM'!$D$9:$AC$341,21,0)),"-")</f>
        <v>A3</v>
      </c>
      <c r="T324" s="461" t="str">
        <f>IFERROR((VLOOKUP($E324,'[1]XET CUOI NAM'!$D$9:$AC$341,23,0)),"-")</f>
        <v>A3</v>
      </c>
      <c r="U324" s="588" t="str">
        <f>IFERROR((VLOOKUP($E324,[2]Sheet1!$D$7:$P$389,8,0)),"-")</f>
        <v>A3</v>
      </c>
      <c r="V324" s="490">
        <f t="shared" si="330"/>
        <v>0</v>
      </c>
      <c r="W324" s="490">
        <f t="shared" si="331"/>
        <v>0</v>
      </c>
      <c r="X324" s="682">
        <f t="shared" si="333"/>
        <v>2</v>
      </c>
      <c r="Y324" s="490">
        <f>IFERROR((VLOOKUP($E324,'[5]Chi tiet'!$D$7:$P$385,12,0)),"-")+IFERROR((VLOOKUP($E324,[6]Sheet1!$D$7:$P$382,12,0)),"-")+IFERROR((VLOOKUP($E324,[2]Sheet1!$D$7:$P$389,12,0)),"-")</f>
        <v>2</v>
      </c>
      <c r="Z324" s="490">
        <f>IFERROR((VLOOKUP($E324,'[5]Chi tiet'!$D$7:$P$385,13,0)),"-")+IFERROR((VLOOKUP($E324,[6]Sheet1!$D$7:$P$382,13,0)),"-")+IFERROR((VLOOKUP($E324,[2]Sheet1!$D$7:$P$389,13,0)),"-")</f>
        <v>0</v>
      </c>
      <c r="AA324" s="576" t="str">
        <f t="shared" si="318"/>
        <v>Xuất sắc</v>
      </c>
      <c r="AB324" s="551"/>
      <c r="AC324" s="10" t="str">
        <f t="shared" si="319"/>
        <v>X</v>
      </c>
      <c r="AD324" s="10"/>
      <c r="AE324" s="82" t="str">
        <f t="shared" si="320"/>
        <v/>
      </c>
      <c r="AF324" s="82"/>
      <c r="AG324" s="10" t="str">
        <f t="shared" si="321"/>
        <v/>
      </c>
      <c r="AH324" s="82"/>
      <c r="AI324" s="10" t="str">
        <f t="shared" si="322"/>
        <v/>
      </c>
      <c r="AJ324" s="506"/>
      <c r="AK324" s="10" t="str">
        <f t="shared" si="323"/>
        <v/>
      </c>
      <c r="AL324" s="141"/>
      <c r="AM324" s="10" t="str">
        <f t="shared" si="324"/>
        <v>X</v>
      </c>
      <c r="AN324" s="10"/>
      <c r="AO324" s="82" t="str">
        <f t="shared" si="325"/>
        <v/>
      </c>
      <c r="AP324" s="82"/>
      <c r="AQ324" s="10" t="str">
        <f t="shared" si="326"/>
        <v/>
      </c>
      <c r="AR324" s="82"/>
      <c r="AS324" s="10" t="str">
        <f t="shared" si="327"/>
        <v/>
      </c>
      <c r="AT324" s="506"/>
      <c r="AU324" s="10" t="str">
        <f t="shared" si="328"/>
        <v/>
      </c>
      <c r="AV324" s="141"/>
      <c r="AW324" s="558"/>
    </row>
    <row r="325" spans="1:49" s="70" customFormat="1" ht="24" customHeight="1" x14ac:dyDescent="0.25">
      <c r="A325" s="405">
        <v>28</v>
      </c>
      <c r="B325" s="20" t="s">
        <v>336</v>
      </c>
      <c r="C325" s="112" t="s">
        <v>313</v>
      </c>
      <c r="D325" s="130">
        <v>11100066953</v>
      </c>
      <c r="E325" s="614" t="s">
        <v>1110</v>
      </c>
      <c r="F325" s="137">
        <v>75</v>
      </c>
      <c r="G325" s="137">
        <v>34</v>
      </c>
      <c r="H325" s="137">
        <v>60</v>
      </c>
      <c r="I325" s="24">
        <v>0.5</v>
      </c>
      <c r="J325" s="24">
        <v>0</v>
      </c>
      <c r="K325" s="139">
        <f t="shared" si="334"/>
        <v>94.5</v>
      </c>
      <c r="L325" s="514" t="str">
        <f t="shared" si="313"/>
        <v>Xuất sắc</v>
      </c>
      <c r="M325" s="130">
        <f t="shared" si="314"/>
        <v>34</v>
      </c>
      <c r="N325" s="586">
        <f>IF(ROUND(AVERAGE(VLOOKUP($S325,'Hệ số'!$B$5:$C$15,2,0),VLOOKUP($T325,'Hệ số'!$B$5:$C$15,2,0),VLOOKUP($U325,'Hệ số'!$B$5:$C$15,2,0)),1)&gt;=7.5,60,50)</f>
        <v>60</v>
      </c>
      <c r="O325" s="130">
        <f>IFERROR((VLOOKUP($E325,'[31]16.3-15.6 (total)  (2)'!$C$12:$F$138, 4,0)),"0")</f>
        <v>1</v>
      </c>
      <c r="P325" s="130"/>
      <c r="Q325" s="145">
        <f t="shared" si="315"/>
        <v>95</v>
      </c>
      <c r="R325" s="135" t="str">
        <f t="shared" si="316"/>
        <v>Xuất sắc</v>
      </c>
      <c r="S325" s="461" t="str">
        <f>IFERROR((VLOOKUP($E325,'[1]XET CUOI NAM'!$D$9:$AC$341,21,0)),"-")</f>
        <v>A2</v>
      </c>
      <c r="T325" s="461" t="str">
        <f>IFERROR((VLOOKUP($E325,'[1]XET CUOI NAM'!$D$9:$AC$341,23,0)),"-")</f>
        <v>A2</v>
      </c>
      <c r="U325" s="588" t="str">
        <f>IFERROR((VLOOKUP($E325,[2]Sheet1!$D$7:$P$389,8,0)),"-")</f>
        <v>A2</v>
      </c>
      <c r="V325" s="490">
        <f t="shared" si="330"/>
        <v>0</v>
      </c>
      <c r="W325" s="490">
        <f t="shared" si="331"/>
        <v>0</v>
      </c>
      <c r="X325" s="682">
        <f t="shared" si="333"/>
        <v>9</v>
      </c>
      <c r="Y325" s="490">
        <f>IFERROR((VLOOKUP($E325,'[5]Chi tiet'!$D$7:$P$385,12,0)),"-")+IFERROR((VLOOKUP($E325,[6]Sheet1!$D$7:$P$382,12,0)),"-")+IFERROR((VLOOKUP($E325,[2]Sheet1!$D$7:$P$389,12,0)),"-")</f>
        <v>5</v>
      </c>
      <c r="Z325" s="490">
        <f>IFERROR((VLOOKUP($E325,'[5]Chi tiet'!$D$7:$P$385,13,0)),"-")+IFERROR((VLOOKUP($E325,[6]Sheet1!$D$7:$P$382,13,0)),"-")+IFERROR((VLOOKUP($E325,[2]Sheet1!$D$7:$P$389,13,0)),"-")</f>
        <v>4</v>
      </c>
      <c r="AA325" s="576" t="str">
        <f t="shared" si="318"/>
        <v>Xuất sắc</v>
      </c>
      <c r="AB325" s="551"/>
      <c r="AC325" s="10" t="str">
        <f t="shared" si="319"/>
        <v>X</v>
      </c>
      <c r="AD325" s="10"/>
      <c r="AE325" s="82" t="str">
        <f t="shared" si="320"/>
        <v/>
      </c>
      <c r="AF325" s="82"/>
      <c r="AG325" s="10" t="str">
        <f t="shared" si="321"/>
        <v/>
      </c>
      <c r="AH325" s="82"/>
      <c r="AI325" s="10" t="str">
        <f t="shared" si="322"/>
        <v/>
      </c>
      <c r="AJ325" s="506"/>
      <c r="AK325" s="10" t="str">
        <f t="shared" si="323"/>
        <v/>
      </c>
      <c r="AL325" s="141"/>
      <c r="AM325" s="10" t="str">
        <f t="shared" si="324"/>
        <v>X</v>
      </c>
      <c r="AN325" s="10"/>
      <c r="AO325" s="82" t="str">
        <f t="shared" si="325"/>
        <v/>
      </c>
      <c r="AP325" s="82"/>
      <c r="AQ325" s="10" t="str">
        <f t="shared" si="326"/>
        <v/>
      </c>
      <c r="AR325" s="82"/>
      <c r="AS325" s="10" t="str">
        <f t="shared" si="327"/>
        <v/>
      </c>
      <c r="AT325" s="506"/>
      <c r="AU325" s="10" t="str">
        <f t="shared" si="328"/>
        <v/>
      </c>
      <c r="AV325" s="141"/>
      <c r="AW325" s="558"/>
    </row>
    <row r="326" spans="1:49" s="71" customFormat="1" ht="24" customHeight="1" x14ac:dyDescent="0.25">
      <c r="A326" s="405">
        <v>29</v>
      </c>
      <c r="B326" s="20" t="s">
        <v>339</v>
      </c>
      <c r="C326" s="124" t="s">
        <v>229</v>
      </c>
      <c r="D326" s="130">
        <v>80600000436</v>
      </c>
      <c r="E326" s="614" t="s">
        <v>1111</v>
      </c>
      <c r="F326" s="137">
        <v>90</v>
      </c>
      <c r="G326" s="137">
        <v>35</v>
      </c>
      <c r="H326" s="137">
        <v>60</v>
      </c>
      <c r="I326" s="24">
        <v>1</v>
      </c>
      <c r="J326" s="24">
        <v>0</v>
      </c>
      <c r="K326" s="139">
        <f>G326+H326+I326-J326</f>
        <v>96</v>
      </c>
      <c r="L326" s="514" t="str">
        <f t="shared" si="313"/>
        <v>Xuất sắc</v>
      </c>
      <c r="M326" s="130">
        <f>G326</f>
        <v>35</v>
      </c>
      <c r="N326" s="586">
        <f>IF(ROUND(AVERAGE(VLOOKUP($S326,'Hệ số'!$B$5:$C$15,2,0),VLOOKUP($T326,'Hệ số'!$B$5:$C$15,2,0),VLOOKUP($U326,'Hệ số'!$B$5:$C$15,2,0)),1)&gt;=7.5,60,50)</f>
        <v>50</v>
      </c>
      <c r="O326" s="130">
        <f>IFERROR((VLOOKUP($E326,'[31]16.3-15.6 (total)  (2)'!$C$12:$F$138, 4,0)),"0")</f>
        <v>0.5</v>
      </c>
      <c r="P326" s="130"/>
      <c r="Q326" s="145">
        <f>M326+N326+O326-P326</f>
        <v>85.5</v>
      </c>
      <c r="R326" s="135" t="str">
        <f t="shared" si="316"/>
        <v>Tốt</v>
      </c>
      <c r="S326" s="461" t="str">
        <f>IFERROR((VLOOKUP($E326,'[1]XET CUOI NAM'!$D$9:$AC$341,21,0)),"-")</f>
        <v>A3</v>
      </c>
      <c r="T326" s="461" t="str">
        <f>IFERROR((VLOOKUP($E326,'[1]XET CUOI NAM'!$D$9:$AC$341,23,0)),"-")</f>
        <v>A4</v>
      </c>
      <c r="U326" s="588" t="str">
        <f>IFERROR((VLOOKUP($E326,[2]Sheet1!$D$7:$P$389,8,0)),"-")</f>
        <v>A4</v>
      </c>
      <c r="V326" s="490">
        <f t="shared" si="330"/>
        <v>0</v>
      </c>
      <c r="W326" s="490">
        <f t="shared" si="331"/>
        <v>0</v>
      </c>
      <c r="X326" s="682">
        <f t="shared" si="333"/>
        <v>0</v>
      </c>
      <c r="Y326" s="490">
        <f>IFERROR((VLOOKUP($E326,'[5]Chi tiet'!$D$7:$P$385,12,0)),"-")+IFERROR((VLOOKUP($E326,[6]Sheet1!$D$7:$P$382,12,0)),"-")+IFERROR((VLOOKUP($E326,[2]Sheet1!$D$7:$P$389,12,0)),"-")</f>
        <v>0</v>
      </c>
      <c r="Z326" s="490">
        <f>IFERROR((VLOOKUP($E326,'[5]Chi tiet'!$D$7:$P$385,13,0)),"-")+IFERROR((VLOOKUP($E326,[6]Sheet1!$D$7:$P$382,13,0)),"-")+IFERROR((VLOOKUP($E326,[2]Sheet1!$D$7:$P$389,13,0)),"-")</f>
        <v>0</v>
      </c>
      <c r="AA326" s="576" t="str">
        <f t="shared" si="318"/>
        <v>Tốt</v>
      </c>
      <c r="AB326" s="547"/>
      <c r="AC326" s="10" t="str">
        <f>IF($L326="Xuất sắc","X","")</f>
        <v>X</v>
      </c>
      <c r="AD326" s="10"/>
      <c r="AE326" s="82" t="str">
        <f>IF($L326="Tốt","X","")</f>
        <v/>
      </c>
      <c r="AF326" s="82"/>
      <c r="AG326" s="10" t="str">
        <f>IF($L326="Hoàn thành","X","")</f>
        <v/>
      </c>
      <c r="AH326" s="82"/>
      <c r="AI326" s="10" t="str">
        <f>IF($L326="Không hoàn thành","X","")</f>
        <v/>
      </c>
      <c r="AJ326" s="506"/>
      <c r="AK326" s="10" t="str">
        <f>IF($L326="Không đánh giá","X","")</f>
        <v/>
      </c>
      <c r="AL326" s="141"/>
      <c r="AM326" s="10" t="str">
        <f>IF($AA326="Xuất sắc","X","")</f>
        <v/>
      </c>
      <c r="AN326" s="10"/>
      <c r="AO326" s="82" t="str">
        <f>IF($AA326="Tốt","X","")</f>
        <v>X</v>
      </c>
      <c r="AP326" s="82"/>
      <c r="AQ326" s="10" t="str">
        <f>IF($AA326="Hoàn thành","X","")</f>
        <v/>
      </c>
      <c r="AR326" s="82"/>
      <c r="AS326" s="10" t="str">
        <f>IF($AA326="Không hoàn thành","X","")</f>
        <v/>
      </c>
      <c r="AT326" s="506"/>
      <c r="AU326" s="10" t="str">
        <f>IF($AA326="Không đánh giá","X","")</f>
        <v/>
      </c>
      <c r="AV326" s="141"/>
      <c r="AW326" s="560"/>
    </row>
    <row r="327" spans="1:49" s="69" customFormat="1" ht="24" customHeight="1" x14ac:dyDescent="0.25">
      <c r="A327" s="405">
        <v>30</v>
      </c>
      <c r="B327" s="20" t="s">
        <v>28</v>
      </c>
      <c r="C327" s="112" t="s">
        <v>314</v>
      </c>
      <c r="D327" s="130">
        <v>11100000708</v>
      </c>
      <c r="E327" s="614" t="s">
        <v>1112</v>
      </c>
      <c r="F327" s="137">
        <v>75</v>
      </c>
      <c r="G327" s="137">
        <v>25</v>
      </c>
      <c r="H327" s="137">
        <v>50</v>
      </c>
      <c r="I327" s="24">
        <v>0</v>
      </c>
      <c r="J327" s="24">
        <v>0</v>
      </c>
      <c r="K327" s="139">
        <f t="shared" si="334"/>
        <v>75</v>
      </c>
      <c r="L327" s="514" t="str">
        <f t="shared" si="313"/>
        <v>Tốt</v>
      </c>
      <c r="M327" s="130">
        <f t="shared" si="314"/>
        <v>25</v>
      </c>
      <c r="N327" s="586">
        <f>IF(ROUND(AVERAGE(VLOOKUP($S327,'Hệ số'!$B$5:$C$15,2,0),VLOOKUP($T327,'Hệ số'!$B$5:$C$15,2,0),VLOOKUP($U327,'Hệ số'!$B$5:$C$15,2,0)),1)&gt;=7.5,60,50)</f>
        <v>50</v>
      </c>
      <c r="O327" s="130" t="str">
        <f>IFERROR((VLOOKUP($E327,'[31]16.3-15.6 (total)  (2)'!$C$12:$F$138, 4,0)),"0")</f>
        <v>0</v>
      </c>
      <c r="P327" s="130"/>
      <c r="Q327" s="145">
        <f>M327+N327+O327-P327</f>
        <v>75</v>
      </c>
      <c r="R327" s="135" t="str">
        <f t="shared" si="316"/>
        <v>Tốt</v>
      </c>
      <c r="S327" s="461" t="str">
        <f>IFERROR((VLOOKUP($E327,'[1]XET CUOI NAM'!$D$9:$AC$341,21,0)),"-")</f>
        <v>A3</v>
      </c>
      <c r="T327" s="461" t="str">
        <f>IFERROR((VLOOKUP($E327,'[1]XET CUOI NAM'!$D$9:$AC$341,23,0)),"-")</f>
        <v>A4</v>
      </c>
      <c r="U327" s="588" t="str">
        <f>IFERROR((VLOOKUP($E327,[2]Sheet1!$D$7:$P$389,8,0)),"-")</f>
        <v>A4</v>
      </c>
      <c r="V327" s="490">
        <f t="shared" si="330"/>
        <v>0</v>
      </c>
      <c r="W327" s="490">
        <f t="shared" si="331"/>
        <v>0</v>
      </c>
      <c r="X327" s="682">
        <f t="shared" si="333"/>
        <v>0</v>
      </c>
      <c r="Y327" s="490">
        <f>IFERROR((VLOOKUP($E327,'[5]Chi tiet'!$D$7:$P$385,12,0)),"-")+IFERROR((VLOOKUP($E327,[6]Sheet1!$D$7:$P$382,12,0)),"-")+IFERROR((VLOOKUP($E327,[2]Sheet1!$D$7:$P$389,12,0)),"-")</f>
        <v>0</v>
      </c>
      <c r="Z327" s="490">
        <f>IFERROR((VLOOKUP($E327,'[5]Chi tiet'!$D$7:$P$385,13,0)),"-")+IFERROR((VLOOKUP($E327,[6]Sheet1!$D$7:$P$382,13,0)),"-")+IFERROR((VLOOKUP($E327,[2]Sheet1!$D$7:$P$389,13,0)),"-")</f>
        <v>0</v>
      </c>
      <c r="AA327" s="576" t="str">
        <f t="shared" si="318"/>
        <v>Tốt</v>
      </c>
      <c r="AB327" s="547"/>
      <c r="AC327" s="10" t="str">
        <f t="shared" si="319"/>
        <v/>
      </c>
      <c r="AD327" s="10"/>
      <c r="AE327" s="82" t="str">
        <f t="shared" si="320"/>
        <v>X</v>
      </c>
      <c r="AF327" s="82"/>
      <c r="AG327" s="10" t="str">
        <f t="shared" si="321"/>
        <v/>
      </c>
      <c r="AH327" s="82"/>
      <c r="AI327" s="10" t="str">
        <f t="shared" si="322"/>
        <v/>
      </c>
      <c r="AJ327" s="506"/>
      <c r="AK327" s="10" t="str">
        <f t="shared" si="323"/>
        <v/>
      </c>
      <c r="AL327" s="141"/>
      <c r="AM327" s="10" t="str">
        <f t="shared" si="324"/>
        <v/>
      </c>
      <c r="AN327" s="10"/>
      <c r="AO327" s="82" t="str">
        <f t="shared" si="325"/>
        <v>X</v>
      </c>
      <c r="AP327" s="82"/>
      <c r="AQ327" s="10" t="str">
        <f t="shared" si="326"/>
        <v/>
      </c>
      <c r="AR327" s="82"/>
      <c r="AS327" s="10" t="str">
        <f t="shared" si="327"/>
        <v/>
      </c>
      <c r="AT327" s="506"/>
      <c r="AU327" s="10" t="str">
        <f t="shared" si="328"/>
        <v/>
      </c>
      <c r="AV327" s="141"/>
      <c r="AW327" s="558"/>
    </row>
    <row r="328" spans="1:49" s="71" customFormat="1" ht="24" customHeight="1" x14ac:dyDescent="0.25">
      <c r="A328" s="778" t="s">
        <v>464</v>
      </c>
      <c r="B328" s="785" t="s">
        <v>1604</v>
      </c>
      <c r="C328" s="789"/>
      <c r="D328" s="705"/>
      <c r="E328" s="705"/>
      <c r="F328" s="676"/>
      <c r="G328" s="87"/>
      <c r="H328" s="87"/>
      <c r="I328" s="87"/>
      <c r="J328" s="87"/>
      <c r="K328" s="154"/>
      <c r="L328" s="517"/>
      <c r="M328" s="162"/>
      <c r="N328" s="162"/>
      <c r="O328" s="162"/>
      <c r="P328" s="162"/>
      <c r="Q328" s="156"/>
      <c r="R328" s="135"/>
      <c r="S328" s="461" t="str">
        <f>IFERROR((VLOOKUP($E328,'[1]XET CUOI NAM'!$D$9:$AC$341,21,0)),"-")</f>
        <v>-</v>
      </c>
      <c r="T328" s="461" t="str">
        <f>IFERROR((VLOOKUP($E328,'[1]XET CUOI NAM'!$D$9:$AC$341,23,0)),"-")</f>
        <v>-</v>
      </c>
      <c r="U328" s="588">
        <f>IFERROR((VLOOKUP($E328,[2]Sheet1!$D$7:$P$389,8,0)),"-")</f>
        <v>4</v>
      </c>
      <c r="V328" s="490"/>
      <c r="W328" s="490"/>
      <c r="X328" s="682"/>
      <c r="Y328" s="490"/>
      <c r="Z328" s="490"/>
      <c r="AA328" s="576"/>
      <c r="AB328" s="546"/>
      <c r="AC328" s="30">
        <f>AC329+AC349+AC355</f>
        <v>8</v>
      </c>
      <c r="AD328" s="85">
        <f>AC328/($AC328+$AE328+$AG328+$AI328+$AK328)</f>
        <v>0.34782608695652173</v>
      </c>
      <c r="AE328" s="30">
        <f>AE329+AE349+AE355</f>
        <v>15</v>
      </c>
      <c r="AF328" s="85">
        <f>AE328/($AC328+$AE328+$AG328+$AI328+$AK328)</f>
        <v>0.65217391304347827</v>
      </c>
      <c r="AG328" s="30">
        <f>AG329+AG349+AG355</f>
        <v>0</v>
      </c>
      <c r="AH328" s="85">
        <f>AG328/($AC328+$AE328+$AG328+$AI328+$AK328)</f>
        <v>0</v>
      </c>
      <c r="AI328" s="30">
        <f>AI329+AI349+AI355</f>
        <v>0</v>
      </c>
      <c r="AJ328" s="85">
        <f>AI328/($AC328+$AE328+$AG328+$AI328+$AK328)</f>
        <v>0</v>
      </c>
      <c r="AK328" s="30">
        <f>AK329+AK349+AK355</f>
        <v>0</v>
      </c>
      <c r="AL328" s="85">
        <f>AK328/($AC328+$AE328+$AG328+$AI328+$AK328)</f>
        <v>0</v>
      </c>
      <c r="AM328" s="30">
        <f>AM329+AM349+AM355</f>
        <v>7</v>
      </c>
      <c r="AN328" s="85">
        <f>AM328/($AM328+$AO328+$AQ328+$AS328+$AU328)</f>
        <v>0.30434782608695654</v>
      </c>
      <c r="AO328" s="30">
        <f>AO329+AO349+AO355</f>
        <v>16</v>
      </c>
      <c r="AP328" s="85">
        <f>AO328/($AM328+$AO328+$AQ328+$AS328+$AU328)</f>
        <v>0.69565217391304346</v>
      </c>
      <c r="AQ328" s="30">
        <f>AQ329+AQ349+AQ355</f>
        <v>0</v>
      </c>
      <c r="AR328" s="85">
        <f>AQ328/($AM328+$AO328+$AQ328+$AS328+$AU328)</f>
        <v>0</v>
      </c>
      <c r="AS328" s="30">
        <f>AS329+AS349+AS355</f>
        <v>0</v>
      </c>
      <c r="AT328" s="85">
        <f>AS328/($AM328+$AO328+$AQ328+$AS328+$AU328)</f>
        <v>0</v>
      </c>
      <c r="AU328" s="30">
        <f>AU329+AU349+AU355</f>
        <v>0</v>
      </c>
      <c r="AV328" s="85">
        <f>AU328/($AM328+$AO328+$AQ328+$AS328+$AU328)</f>
        <v>0</v>
      </c>
      <c r="AW328" s="560"/>
    </row>
    <row r="329" spans="1:49" s="3" customFormat="1" ht="24" customHeight="1" x14ac:dyDescent="0.25">
      <c r="A329" s="74" t="s">
        <v>672</v>
      </c>
      <c r="B329" s="75" t="s">
        <v>23</v>
      </c>
      <c r="C329" s="76"/>
      <c r="D329" s="593"/>
      <c r="E329" s="593"/>
      <c r="F329" s="74"/>
      <c r="G329" s="77"/>
      <c r="H329" s="77"/>
      <c r="I329" s="77"/>
      <c r="J329" s="77"/>
      <c r="K329" s="77"/>
      <c r="L329" s="513"/>
      <c r="M329" s="160"/>
      <c r="N329" s="160"/>
      <c r="O329" s="160"/>
      <c r="P329" s="160"/>
      <c r="Q329" s="145"/>
      <c r="R329" s="135"/>
      <c r="S329" s="461" t="str">
        <f>IFERROR((VLOOKUP($E329,'[1]XET CUOI NAM'!$D$9:$AC$341,21,0)),"-")</f>
        <v>-</v>
      </c>
      <c r="T329" s="461" t="str">
        <f>IFERROR((VLOOKUP($E329,'[1]XET CUOI NAM'!$D$9:$AC$341,23,0)),"-")</f>
        <v>-</v>
      </c>
      <c r="U329" s="588">
        <f>IFERROR((VLOOKUP($E329,[2]Sheet1!$D$7:$P$389,8,0)),"-")</f>
        <v>4</v>
      </c>
      <c r="V329" s="490"/>
      <c r="W329" s="490"/>
      <c r="X329" s="682"/>
      <c r="Y329" s="490"/>
      <c r="Z329" s="490"/>
      <c r="AA329" s="576"/>
      <c r="AB329" s="532"/>
      <c r="AC329" s="78">
        <f>COUNTIF(AC330:AC348,"x")</f>
        <v>7</v>
      </c>
      <c r="AD329" s="84">
        <f>AC329/($AC329+$AE329+$AG329+$AI329+$AK329)</f>
        <v>0.36842105263157893</v>
      </c>
      <c r="AE329" s="78">
        <f>COUNTIF(AE330:AE348,"x")</f>
        <v>12</v>
      </c>
      <c r="AF329" s="84">
        <f>AE329/($AC329+$AE329+$AG329+$AI329+$AK329)</f>
        <v>0.63157894736842102</v>
      </c>
      <c r="AG329" s="78">
        <f>COUNTIF(AG330:AG348,"x")</f>
        <v>0</v>
      </c>
      <c r="AH329" s="84">
        <f>AG329/($AC329+$AE329+$AG329+$AI329+$AK329)</f>
        <v>0</v>
      </c>
      <c r="AI329" s="78">
        <f>COUNTIF(AI330:AI348,"x")</f>
        <v>0</v>
      </c>
      <c r="AJ329" s="84">
        <f>AI329/($AC329+$AE329+$AG329+$AI329+$AK329)</f>
        <v>0</v>
      </c>
      <c r="AK329" s="78">
        <f>COUNTIF(AK330:AK348,"x")</f>
        <v>0</v>
      </c>
      <c r="AL329" s="84">
        <f>AK329/($AC329+$AE329+$AG329+$AI329+$AK329)</f>
        <v>0</v>
      </c>
      <c r="AM329" s="78">
        <f>COUNTIF(AM330:AM348,"x")</f>
        <v>6</v>
      </c>
      <c r="AN329" s="84">
        <f>AM329/($AM329+$AO329+$AQ329+$AS329+$AU329)</f>
        <v>0.31578947368421051</v>
      </c>
      <c r="AO329" s="78">
        <f>COUNTIF(AO330:AO348,"x")</f>
        <v>13</v>
      </c>
      <c r="AP329" s="84">
        <f>AO329/($AM329+$AO329+$AQ329+$AS329+$AU329)</f>
        <v>0.68421052631578949</v>
      </c>
      <c r="AQ329" s="78">
        <f>COUNTIF(AQ330:AQ348,"x")</f>
        <v>0</v>
      </c>
      <c r="AR329" s="84">
        <f>AQ329/($AM329+$AO329+$AQ329+$AS329+$AU329)</f>
        <v>0</v>
      </c>
      <c r="AS329" s="78">
        <f>COUNTIF(AS330:AS348,"x")</f>
        <v>0</v>
      </c>
      <c r="AT329" s="84">
        <f>AS329/($AM329+$AO329+$AQ329+$AS329+$AU329)</f>
        <v>0</v>
      </c>
      <c r="AU329" s="78">
        <f>COUNTIF(AU330:AU348,"x")</f>
        <v>0</v>
      </c>
      <c r="AV329" s="84">
        <f>AU329/($AM329+$AO329+$AQ329+$AS329+$AU329)</f>
        <v>0</v>
      </c>
      <c r="AW329" s="10"/>
    </row>
    <row r="330" spans="1:49" s="3" customFormat="1" ht="24" customHeight="1" x14ac:dyDescent="0.25">
      <c r="A330" s="19">
        <v>1</v>
      </c>
      <c r="B330" s="126" t="s">
        <v>341</v>
      </c>
      <c r="C330" s="127" t="s">
        <v>229</v>
      </c>
      <c r="D330" s="130">
        <v>11100067231</v>
      </c>
      <c r="E330" s="627" t="s">
        <v>1059</v>
      </c>
      <c r="F330" s="137">
        <v>93</v>
      </c>
      <c r="G330" s="137">
        <v>32</v>
      </c>
      <c r="H330" s="137">
        <v>60</v>
      </c>
      <c r="I330" s="24">
        <v>0</v>
      </c>
      <c r="J330" s="24">
        <v>0</v>
      </c>
      <c r="K330" s="139">
        <f>G330+H330+I330-J330</f>
        <v>92</v>
      </c>
      <c r="L330" s="514" t="str">
        <f t="shared" ref="L330:L356" si="335">IF(AND($K330&gt;=90,$K330&lt;=100),"Xuất sắc",IF(AND($K330&gt;=75,$K330&lt;90),"Tốt",IF(AND($K330&gt;=50,$K330&lt;75),"Hoàn thành",IF(AND($K330&lt;50,$K330&gt;0),"Không hoàn thành",IF($K330=0,"Không đánh giá","")))))</f>
        <v>Xuất sắc</v>
      </c>
      <c r="M330" s="130">
        <f t="shared" ref="M330:M352" si="336">G330</f>
        <v>32</v>
      </c>
      <c r="N330" s="586">
        <f>IF(ROUND(AVERAGE(VLOOKUP($S330,'Hệ số'!$B$5:$C$15,2,0),VLOOKUP($T330,'Hệ số'!$B$5:$C$15,2,0),VLOOKUP($U330,'Hệ số'!$B$5:$C$15,2,0)),1)&gt;=7.5,60,50)</f>
        <v>60</v>
      </c>
      <c r="O330" s="130" t="str">
        <f>IFERROR((VLOOKUP($E330,'[31]16.3-15.6 (total)  (2)'!$C$12:$F$138, 4,0)),"0")</f>
        <v>0</v>
      </c>
      <c r="P330" s="130"/>
      <c r="Q330" s="145">
        <f t="shared" ref="Q330:Q344" si="337">M330+N330+O330-P330</f>
        <v>92</v>
      </c>
      <c r="R330" s="135" t="str">
        <f t="shared" ref="R330:R348" si="338">IF(AND($Q330&gt;=90,$Q330&lt;=100),"Xuất sắc",IF(AND($Q330&gt;=75,$Q330&lt;90),"Tốt",IF(AND($Q330&gt;=50,$Q330&lt;75),"Hoàn thành",IF(AND($Q330&lt;50,$Q330&gt;0),"Không hoàn thành",IF($Q330=0,"Không đánh giá","")))))</f>
        <v>Xuất sắc</v>
      </c>
      <c r="S330" s="461" t="str">
        <f>IFERROR((VLOOKUP($E330,'[1]XET CUOI NAM'!$D$9:$AC$341,21,0)),"-")</f>
        <v>A1</v>
      </c>
      <c r="T330" s="461" t="str">
        <f>IFERROR((VLOOKUP($E330,'[1]XET CUOI NAM'!$D$9:$AC$341,23,0)),"-")</f>
        <v>A1</v>
      </c>
      <c r="U330" s="588" t="str">
        <f>IFERROR((VLOOKUP($E330,[2]Sheet1!$D$7:$P$389,8,0)),"-")</f>
        <v>A1</v>
      </c>
      <c r="V330" s="490">
        <f t="shared" ref="V330:V352" si="339">COUNTIF(S330:U330,"B1")+COUNTIF(S330:U330,"B2")*2</f>
        <v>0</v>
      </c>
      <c r="W330" s="490">
        <f t="shared" ref="W330:W352" si="340">+COUNTIF(S330:U330,"C*")+COUNTIF(S330:U330,"D")</f>
        <v>0</v>
      </c>
      <c r="X330" s="682">
        <f t="shared" ref="X330" si="341">SUM(Y330:Z330)</f>
        <v>14</v>
      </c>
      <c r="Y330" s="490">
        <f>IFERROR((VLOOKUP($E330,'[5]Chi tiet'!$D$7:$P$385,12,0)),"-")+IFERROR((VLOOKUP($E330,[6]Sheet1!$D$7:$P$382,12,0)),"-")+IFERROR((VLOOKUP($E330,[2]Sheet1!$D$7:$P$389,12,0)),"-")</f>
        <v>6</v>
      </c>
      <c r="Z330" s="490">
        <f>IFERROR((VLOOKUP($E330,'[5]Chi tiet'!$D$7:$P$385,13,0)),"-")+IFERROR((VLOOKUP($E330,[6]Sheet1!$D$7:$P$382,13,0)),"-")+IFERROR((VLOOKUP($E330,[2]Sheet1!$D$7:$P$389,13,0)),"-")</f>
        <v>8</v>
      </c>
      <c r="AA330" s="576" t="str">
        <f t="shared" ref="AA330:AA348" si="342">IF(W330&gt;=1,"Không hoàn thành",IF(AND($Q330&gt;=90,$Q330&lt;=100,V330=0),"Xuất sắc",IF(AND($Q330&gt;=90,$Q330&lt;=100,V330=1),"Tốt",IF(AND($Q330&gt;=90,$Q330&lt;=100,V330=2),"Hoàn thành",IF(AND($Q330&gt;=90,$Q330&lt;=100,V330&gt;=3),"Không hoàn thành",IF(AND($Q330&gt;=75,$Q330&lt;90,V330=0),"Tốt",IF(AND($Q330&gt;=75,$Q330&lt;90,V330=1),"Hoàn thành",IF(AND($Q330&gt;=75,$Q330&lt;90,V330&gt;=2),"Không hoàn thành",IF(AND($Q330&gt;=50,$Q330&lt;75,V330=0),"Hoàn thành",IF(AND($Q330&gt;=50,$Q330&lt;=75,V330&gt;=1),"Không hoàn thành",IF(AND($Q330&gt;0,$Q330&lt;50),"Không hoàn thành",IF($Q330=0,"Không đánh giá",""))))))))))))</f>
        <v>Xuất sắc</v>
      </c>
      <c r="AB330" s="491"/>
      <c r="AC330" s="10" t="str">
        <f t="shared" ref="AC330:AC348" si="343">IF($L330="Xuất sắc","X","")</f>
        <v>X</v>
      </c>
      <c r="AD330" s="10"/>
      <c r="AE330" s="82" t="str">
        <f t="shared" ref="AE330:AE348" si="344">IF($L330="Tốt","X","")</f>
        <v/>
      </c>
      <c r="AF330" s="82"/>
      <c r="AG330" s="10" t="str">
        <f t="shared" ref="AG330:AG348" si="345">IF($L330="Hoàn thành","X","")</f>
        <v/>
      </c>
      <c r="AH330" s="82"/>
      <c r="AI330" s="10" t="str">
        <f t="shared" ref="AI330:AI348" si="346">IF($L330="Không hoàn thành","X","")</f>
        <v/>
      </c>
      <c r="AJ330" s="506"/>
      <c r="AK330" s="10" t="str">
        <f t="shared" ref="AK330:AK348" si="347">IF($L330="Không đánh giá","X","")</f>
        <v/>
      </c>
      <c r="AL330" s="141"/>
      <c r="AM330" s="10" t="str">
        <f t="shared" ref="AM330:AM348" si="348">IF($AA330="Xuất sắc","X","")</f>
        <v>X</v>
      </c>
      <c r="AN330" s="10"/>
      <c r="AO330" s="82" t="str">
        <f t="shared" ref="AO330:AO348" si="349">IF($AA330="Tốt","X","")</f>
        <v/>
      </c>
      <c r="AP330" s="82"/>
      <c r="AQ330" s="10" t="str">
        <f t="shared" ref="AQ330:AQ348" si="350">IF($AA330="Hoàn thành","X","")</f>
        <v/>
      </c>
      <c r="AR330" s="82"/>
      <c r="AS330" s="10" t="str">
        <f t="shared" ref="AS330:AS348" si="351">IF($AA330="Không hoàn thành","X","")</f>
        <v/>
      </c>
      <c r="AT330" s="506"/>
      <c r="AU330" s="10" t="str">
        <f t="shared" ref="AU330:AU348" si="352">IF($AA330="Không đánh giá","X","")</f>
        <v/>
      </c>
      <c r="AV330" s="141"/>
      <c r="AW330" s="72" t="s">
        <v>827</v>
      </c>
    </row>
    <row r="331" spans="1:49" s="4" customFormat="1" ht="24" customHeight="1" x14ac:dyDescent="0.25">
      <c r="A331" s="19">
        <v>2</v>
      </c>
      <c r="B331" s="126" t="s">
        <v>342</v>
      </c>
      <c r="C331" s="127" t="s">
        <v>182</v>
      </c>
      <c r="D331" s="130">
        <v>11100000776</v>
      </c>
      <c r="E331" s="627" t="s">
        <v>1060</v>
      </c>
      <c r="F331" s="137">
        <v>87</v>
      </c>
      <c r="G331" s="137">
        <v>32</v>
      </c>
      <c r="H331" s="137">
        <v>60</v>
      </c>
      <c r="I331" s="24">
        <v>0</v>
      </c>
      <c r="J331" s="24">
        <v>0</v>
      </c>
      <c r="K331" s="139">
        <f t="shared" ref="K331:K348" si="353">G331+H331+I331-J331</f>
        <v>92</v>
      </c>
      <c r="L331" s="795" t="s">
        <v>686</v>
      </c>
      <c r="M331" s="130">
        <f t="shared" si="336"/>
        <v>32</v>
      </c>
      <c r="N331" s="586">
        <f>IF(ROUND(AVERAGE(VLOOKUP($S331,'Hệ số'!$B$5:$C$15,2,0),VLOOKUP($T331,'Hệ số'!$B$5:$C$15,2,0),VLOOKUP($U331,'Hệ số'!$B$5:$C$15,2,0)),1)&gt;=7.5,60,50)</f>
        <v>60</v>
      </c>
      <c r="O331" s="130" t="str">
        <f>IFERROR((VLOOKUP($E331,'[31]16.3-15.6 (total)  (2)'!$C$12:$F$138, 4,0)),"0")</f>
        <v>0</v>
      </c>
      <c r="P331" s="130"/>
      <c r="Q331" s="145">
        <f t="shared" si="337"/>
        <v>92</v>
      </c>
      <c r="R331" s="795" t="s">
        <v>686</v>
      </c>
      <c r="S331" s="461" t="str">
        <f>IFERROR((VLOOKUP($E331,'[1]XET CUOI NAM'!$D$9:$AC$341,21,0)),"-")</f>
        <v>A1</v>
      </c>
      <c r="T331" s="461" t="str">
        <f>IFERROR((VLOOKUP($E331,'[1]XET CUOI NAM'!$D$9:$AC$341,23,0)),"-")</f>
        <v>A2</v>
      </c>
      <c r="U331" s="588" t="str">
        <f>IFERROR((VLOOKUP($E331,[2]Sheet1!$D$7:$P$389,8,0)),"-")</f>
        <v>A2</v>
      </c>
      <c r="V331" s="490">
        <f t="shared" si="339"/>
        <v>0</v>
      </c>
      <c r="W331" s="490">
        <f t="shared" si="340"/>
        <v>0</v>
      </c>
      <c r="X331" s="682">
        <f t="shared" ref="X331:X341" si="354">SUM(Y331:Z331)</f>
        <v>9</v>
      </c>
      <c r="Y331" s="490">
        <f>IFERROR((VLOOKUP($E331,'[5]Chi tiet'!$D$7:$P$385,12,0)),"-")+IFERROR((VLOOKUP($E331,[6]Sheet1!$D$7:$P$382,12,0)),"-")+IFERROR((VLOOKUP($E331,[2]Sheet1!$D$7:$P$389,12,0)),"-")</f>
        <v>4</v>
      </c>
      <c r="Z331" s="490">
        <f>IFERROR((VLOOKUP($E331,'[5]Chi tiet'!$D$7:$P$385,13,0)),"-")+IFERROR((VLOOKUP($E331,[6]Sheet1!$D$7:$P$382,13,0)),"-")+IFERROR((VLOOKUP($E331,[2]Sheet1!$D$7:$P$389,13,0)),"-")</f>
        <v>5</v>
      </c>
      <c r="AA331" s="958" t="s">
        <v>686</v>
      </c>
      <c r="AB331" s="491"/>
      <c r="AC331" s="10" t="str">
        <f t="shared" si="343"/>
        <v/>
      </c>
      <c r="AD331" s="10"/>
      <c r="AE331" s="82" t="str">
        <f t="shared" si="344"/>
        <v>X</v>
      </c>
      <c r="AF331" s="82"/>
      <c r="AG331" s="10" t="str">
        <f t="shared" si="345"/>
        <v/>
      </c>
      <c r="AH331" s="82"/>
      <c r="AI331" s="10" t="str">
        <f t="shared" si="346"/>
        <v/>
      </c>
      <c r="AJ331" s="506"/>
      <c r="AK331" s="10" t="str">
        <f t="shared" si="347"/>
        <v/>
      </c>
      <c r="AL331" s="141"/>
      <c r="AM331" s="10" t="str">
        <f t="shared" si="348"/>
        <v/>
      </c>
      <c r="AN331" s="10"/>
      <c r="AO331" s="82" t="str">
        <f t="shared" si="349"/>
        <v>X</v>
      </c>
      <c r="AP331" s="82"/>
      <c r="AQ331" s="10" t="str">
        <f t="shared" si="350"/>
        <v/>
      </c>
      <c r="AR331" s="82"/>
      <c r="AS331" s="10" t="str">
        <f t="shared" si="351"/>
        <v/>
      </c>
      <c r="AT331" s="506"/>
      <c r="AU331" s="10" t="str">
        <f t="shared" si="352"/>
        <v/>
      </c>
      <c r="AV331" s="141"/>
      <c r="AW331" s="72" t="s">
        <v>827</v>
      </c>
    </row>
    <row r="332" spans="1:49" s="4" customFormat="1" ht="24" customHeight="1" x14ac:dyDescent="0.25">
      <c r="A332" s="19">
        <v>3</v>
      </c>
      <c r="B332" s="126" t="s">
        <v>343</v>
      </c>
      <c r="C332" s="127" t="s">
        <v>344</v>
      </c>
      <c r="D332" s="130">
        <v>11100071850</v>
      </c>
      <c r="E332" s="627" t="s">
        <v>1061</v>
      </c>
      <c r="F332" s="137">
        <v>85</v>
      </c>
      <c r="G332" s="137">
        <v>28</v>
      </c>
      <c r="H332" s="137">
        <v>60</v>
      </c>
      <c r="I332" s="24">
        <v>0</v>
      </c>
      <c r="J332" s="24">
        <v>0</v>
      </c>
      <c r="K332" s="139">
        <f t="shared" si="353"/>
        <v>88</v>
      </c>
      <c r="L332" s="514" t="str">
        <f t="shared" si="335"/>
        <v>Tốt</v>
      </c>
      <c r="M332" s="130">
        <f t="shared" si="336"/>
        <v>28</v>
      </c>
      <c r="N332" s="586">
        <f>IF(ROUND(AVERAGE(VLOOKUP($S332,'Hệ số'!$B$5:$C$15,2,0),VLOOKUP($T332,'Hệ số'!$B$5:$C$15,2,0),VLOOKUP($U332,'Hệ số'!$B$5:$C$15,2,0)),1)&gt;=7.5,60,50)</f>
        <v>60</v>
      </c>
      <c r="O332" s="130" t="str">
        <f>IFERROR((VLOOKUP($E332,'[31]16.3-15.6 (total)  (2)'!$C$12:$F$138, 4,0)),"0")</f>
        <v>0</v>
      </c>
      <c r="P332" s="130"/>
      <c r="Q332" s="145">
        <f t="shared" si="337"/>
        <v>88</v>
      </c>
      <c r="R332" s="135" t="str">
        <f t="shared" si="338"/>
        <v>Tốt</v>
      </c>
      <c r="S332" s="461" t="str">
        <f>IFERROR((VLOOKUP($E332,'[1]XET CUOI NAM'!$D$9:$AC$341,21,0)),"-")</f>
        <v>A1</v>
      </c>
      <c r="T332" s="461" t="str">
        <f>IFERROR((VLOOKUP($E332,'[1]XET CUOI NAM'!$D$9:$AC$341,23,0)),"-")</f>
        <v>A3</v>
      </c>
      <c r="U332" s="588" t="str">
        <f>IFERROR((VLOOKUP($E332,[2]Sheet1!$D$7:$P$389,8,0)),"-")</f>
        <v>A3</v>
      </c>
      <c r="V332" s="490">
        <f t="shared" si="339"/>
        <v>0</v>
      </c>
      <c r="W332" s="490">
        <f t="shared" si="340"/>
        <v>0</v>
      </c>
      <c r="X332" s="682">
        <f t="shared" si="354"/>
        <v>7</v>
      </c>
      <c r="Y332" s="490">
        <f>IFERROR((VLOOKUP($E332,'[5]Chi tiet'!$D$7:$P$385,12,0)),"-")+IFERROR((VLOOKUP($E332,[6]Sheet1!$D$7:$P$382,12,0)),"-")+IFERROR((VLOOKUP($E332,[2]Sheet1!$D$7:$P$389,12,0)),"-")</f>
        <v>2</v>
      </c>
      <c r="Z332" s="490">
        <f>IFERROR((VLOOKUP($E332,'[5]Chi tiet'!$D$7:$P$385,13,0)),"-")+IFERROR((VLOOKUP($E332,[6]Sheet1!$D$7:$P$382,13,0)),"-")+IFERROR((VLOOKUP($E332,[2]Sheet1!$D$7:$P$389,13,0)),"-")</f>
        <v>5</v>
      </c>
      <c r="AA332" s="576" t="str">
        <f t="shared" si="342"/>
        <v>Tốt</v>
      </c>
      <c r="AB332" s="541"/>
      <c r="AC332" s="10" t="str">
        <f t="shared" si="343"/>
        <v/>
      </c>
      <c r="AD332" s="10"/>
      <c r="AE332" s="82" t="str">
        <f t="shared" si="344"/>
        <v>X</v>
      </c>
      <c r="AF332" s="82"/>
      <c r="AG332" s="10" t="str">
        <f t="shared" si="345"/>
        <v/>
      </c>
      <c r="AH332" s="82"/>
      <c r="AI332" s="10" t="str">
        <f t="shared" si="346"/>
        <v/>
      </c>
      <c r="AJ332" s="506"/>
      <c r="AK332" s="10" t="str">
        <f t="shared" si="347"/>
        <v/>
      </c>
      <c r="AL332" s="141"/>
      <c r="AM332" s="10" t="str">
        <f t="shared" si="348"/>
        <v/>
      </c>
      <c r="AN332" s="10"/>
      <c r="AO332" s="82" t="str">
        <f t="shared" si="349"/>
        <v>X</v>
      </c>
      <c r="AP332" s="82"/>
      <c r="AQ332" s="10" t="str">
        <f t="shared" si="350"/>
        <v/>
      </c>
      <c r="AR332" s="82"/>
      <c r="AS332" s="10" t="str">
        <f t="shared" si="351"/>
        <v/>
      </c>
      <c r="AT332" s="506"/>
      <c r="AU332" s="10" t="str">
        <f t="shared" si="352"/>
        <v/>
      </c>
      <c r="AV332" s="141"/>
      <c r="AW332" s="10" t="s">
        <v>826</v>
      </c>
    </row>
    <row r="333" spans="1:49" s="3" customFormat="1" ht="26.25" customHeight="1" x14ac:dyDescent="0.25">
      <c r="A333" s="19">
        <v>4</v>
      </c>
      <c r="B333" s="126" t="s">
        <v>345</v>
      </c>
      <c r="C333" s="127" t="s">
        <v>346</v>
      </c>
      <c r="D333" s="130">
        <v>11100096302</v>
      </c>
      <c r="E333" s="627" t="s">
        <v>1063</v>
      </c>
      <c r="F333" s="137">
        <v>92</v>
      </c>
      <c r="G333" s="137">
        <v>32</v>
      </c>
      <c r="H333" s="137">
        <v>60</v>
      </c>
      <c r="I333" s="24">
        <v>0</v>
      </c>
      <c r="J333" s="24">
        <v>0</v>
      </c>
      <c r="K333" s="139">
        <f t="shared" si="353"/>
        <v>92</v>
      </c>
      <c r="L333" s="514" t="str">
        <f t="shared" si="335"/>
        <v>Xuất sắc</v>
      </c>
      <c r="M333" s="130">
        <f t="shared" si="336"/>
        <v>32</v>
      </c>
      <c r="N333" s="586">
        <f>IF(ROUND(AVERAGE(VLOOKUP($S333,'Hệ số'!$B$5:$C$15,2,0),VLOOKUP($T333,'Hệ số'!$B$5:$C$15,2,0),VLOOKUP($U333,'Hệ số'!$B$5:$C$15,2,0)),1)&gt;=7.5,60,50)</f>
        <v>60</v>
      </c>
      <c r="O333" s="130" t="str">
        <f>IFERROR((VLOOKUP($E333,'[31]16.3-15.6 (total)  (2)'!$C$12:$F$138, 4,0)),"0")</f>
        <v>0</v>
      </c>
      <c r="P333" s="130"/>
      <c r="Q333" s="145">
        <f t="shared" si="337"/>
        <v>92</v>
      </c>
      <c r="R333" s="135" t="str">
        <f t="shared" si="338"/>
        <v>Xuất sắc</v>
      </c>
      <c r="S333" s="461" t="str">
        <f>IFERROR((VLOOKUP($E333,'[1]XET CUOI NAM'!$D$9:$AC$341,21,0)),"-")</f>
        <v>A1</v>
      </c>
      <c r="T333" s="461" t="str">
        <f>IFERROR((VLOOKUP($E333,'[1]XET CUOI NAM'!$D$9:$AC$341,23,0)),"-")</f>
        <v>A3</v>
      </c>
      <c r="U333" s="588" t="str">
        <f>IFERROR((VLOOKUP($E333,[2]Sheet1!$D$7:$P$389,8,0)),"-")</f>
        <v>A3</v>
      </c>
      <c r="V333" s="490">
        <f t="shared" si="339"/>
        <v>0</v>
      </c>
      <c r="W333" s="490">
        <f t="shared" si="340"/>
        <v>0</v>
      </c>
      <c r="X333" s="682">
        <f t="shared" si="354"/>
        <v>7</v>
      </c>
      <c r="Y333" s="490">
        <f>IFERROR((VLOOKUP($E333,'[5]Chi tiet'!$D$7:$P$385,12,0)),"-")+IFERROR((VLOOKUP($E333,[6]Sheet1!$D$7:$P$382,12,0)),"-")+IFERROR((VLOOKUP($E333,[2]Sheet1!$D$7:$P$389,12,0)),"-")</f>
        <v>2</v>
      </c>
      <c r="Z333" s="490">
        <f>IFERROR((VLOOKUP($E333,'[5]Chi tiet'!$D$7:$P$385,13,0)),"-")+IFERROR((VLOOKUP($E333,[6]Sheet1!$D$7:$P$382,13,0)),"-")+IFERROR((VLOOKUP($E333,[2]Sheet1!$D$7:$P$389,13,0)),"-")</f>
        <v>5</v>
      </c>
      <c r="AA333" s="576" t="str">
        <f t="shared" si="342"/>
        <v>Xuất sắc</v>
      </c>
      <c r="AB333" s="539"/>
      <c r="AC333" s="10" t="str">
        <f t="shared" si="343"/>
        <v>X</v>
      </c>
      <c r="AD333" s="10"/>
      <c r="AE333" s="82" t="str">
        <f t="shared" si="344"/>
        <v/>
      </c>
      <c r="AF333" s="82"/>
      <c r="AG333" s="10" t="str">
        <f t="shared" si="345"/>
        <v/>
      </c>
      <c r="AH333" s="82"/>
      <c r="AI333" s="10" t="str">
        <f t="shared" si="346"/>
        <v/>
      </c>
      <c r="AJ333" s="506"/>
      <c r="AK333" s="10" t="str">
        <f t="shared" si="347"/>
        <v/>
      </c>
      <c r="AL333" s="141"/>
      <c r="AM333" s="10" t="str">
        <f t="shared" si="348"/>
        <v>X</v>
      </c>
      <c r="AN333" s="10"/>
      <c r="AO333" s="82" t="str">
        <f t="shared" si="349"/>
        <v/>
      </c>
      <c r="AP333" s="82"/>
      <c r="AQ333" s="10" t="str">
        <f t="shared" si="350"/>
        <v/>
      </c>
      <c r="AR333" s="82"/>
      <c r="AS333" s="10" t="str">
        <f t="shared" si="351"/>
        <v/>
      </c>
      <c r="AT333" s="506"/>
      <c r="AU333" s="10" t="str">
        <f t="shared" si="352"/>
        <v/>
      </c>
      <c r="AV333" s="141"/>
      <c r="AW333" s="10" t="s">
        <v>826</v>
      </c>
    </row>
    <row r="334" spans="1:49" s="3" customFormat="1" ht="24" customHeight="1" x14ac:dyDescent="0.25">
      <c r="A334" s="674">
        <v>5</v>
      </c>
      <c r="B334" s="126" t="s">
        <v>347</v>
      </c>
      <c r="C334" s="127" t="s">
        <v>298</v>
      </c>
      <c r="D334" s="130">
        <v>31100001649</v>
      </c>
      <c r="E334" s="627" t="s">
        <v>1062</v>
      </c>
      <c r="F334" s="137">
        <v>90</v>
      </c>
      <c r="G334" s="137">
        <v>30</v>
      </c>
      <c r="H334" s="137">
        <v>60</v>
      </c>
      <c r="I334" s="24">
        <v>0</v>
      </c>
      <c r="J334" s="794">
        <f>0.03*(G334+H334)</f>
        <v>2.6999999999999997</v>
      </c>
      <c r="K334" s="139">
        <f t="shared" si="353"/>
        <v>87.3</v>
      </c>
      <c r="L334" s="514" t="str">
        <f t="shared" si="335"/>
        <v>Tốt</v>
      </c>
      <c r="M334" s="130">
        <f t="shared" si="336"/>
        <v>30</v>
      </c>
      <c r="N334" s="586">
        <f>IF(ROUND(AVERAGE(VLOOKUP($S334,'Hệ số'!$B$5:$C$15,2,0),VLOOKUP($T334,'Hệ số'!$B$5:$C$15,2,0),VLOOKUP($U334,'Hệ số'!$B$5:$C$15,2,0)),1)&gt;=7.5,60,50)</f>
        <v>60</v>
      </c>
      <c r="O334" s="130" t="str">
        <f>IFERROR((VLOOKUP($E334,'[31]16.3-15.6 (total)  (2)'!$C$12:$F$138, 4,0)),"0")</f>
        <v>0</v>
      </c>
      <c r="P334" s="130">
        <f>0.03*(M334+N334)</f>
        <v>2.6999999999999997</v>
      </c>
      <c r="Q334" s="145">
        <f t="shared" si="337"/>
        <v>87.3</v>
      </c>
      <c r="R334" s="135" t="str">
        <f t="shared" si="338"/>
        <v>Tốt</v>
      </c>
      <c r="S334" s="461" t="str">
        <f>IFERROR((VLOOKUP($E334,'[1]XET CUOI NAM'!$D$9:$AC$341,21,0)),"-")</f>
        <v>A2</v>
      </c>
      <c r="T334" s="461" t="str">
        <f>IFERROR((VLOOKUP($E334,'[1]XET CUOI NAM'!$D$9:$AC$341,23,0)),"-")</f>
        <v>A4</v>
      </c>
      <c r="U334" s="588" t="str">
        <f>IFERROR((VLOOKUP($E334,[2]Sheet1!$D$7:$P$389,8,0)),"-")</f>
        <v>A4</v>
      </c>
      <c r="V334" s="490">
        <f t="shared" si="339"/>
        <v>0</v>
      </c>
      <c r="W334" s="490">
        <f t="shared" si="340"/>
        <v>0</v>
      </c>
      <c r="X334" s="682">
        <f t="shared" si="354"/>
        <v>5</v>
      </c>
      <c r="Y334" s="490">
        <f>IFERROR((VLOOKUP($E334,'[5]Chi tiet'!$D$7:$P$385,12,0)),"-")+IFERROR((VLOOKUP($E334,[6]Sheet1!$D$7:$P$382,12,0)),"-")+IFERROR((VLOOKUP($E334,[2]Sheet1!$D$7:$P$389,12,0)),"-")</f>
        <v>0</v>
      </c>
      <c r="Z334" s="490">
        <f>IFERROR((VLOOKUP($E334,'[5]Chi tiet'!$D$7:$P$385,13,0)),"-")+IFERROR((VLOOKUP($E334,[6]Sheet1!$D$7:$P$382,13,0)),"-")+IFERROR((VLOOKUP($E334,[2]Sheet1!$D$7:$P$389,13,0)),"-")</f>
        <v>5</v>
      </c>
      <c r="AA334" s="576" t="str">
        <f t="shared" si="342"/>
        <v>Tốt</v>
      </c>
      <c r="AB334" s="491" t="s">
        <v>1564</v>
      </c>
      <c r="AC334" s="10" t="str">
        <f t="shared" si="343"/>
        <v/>
      </c>
      <c r="AD334" s="10"/>
      <c r="AE334" s="82" t="str">
        <f t="shared" si="344"/>
        <v>X</v>
      </c>
      <c r="AF334" s="82"/>
      <c r="AG334" s="10" t="str">
        <f t="shared" si="345"/>
        <v/>
      </c>
      <c r="AH334" s="82"/>
      <c r="AI334" s="10" t="str">
        <f t="shared" si="346"/>
        <v/>
      </c>
      <c r="AJ334" s="506"/>
      <c r="AK334" s="10" t="str">
        <f t="shared" si="347"/>
        <v/>
      </c>
      <c r="AL334" s="141"/>
      <c r="AM334" s="10" t="str">
        <f t="shared" si="348"/>
        <v/>
      </c>
      <c r="AN334" s="10"/>
      <c r="AO334" s="82" t="str">
        <f t="shared" si="349"/>
        <v>X</v>
      </c>
      <c r="AP334" s="82"/>
      <c r="AQ334" s="10" t="str">
        <f t="shared" si="350"/>
        <v/>
      </c>
      <c r="AR334" s="82"/>
      <c r="AS334" s="10" t="str">
        <f t="shared" si="351"/>
        <v/>
      </c>
      <c r="AT334" s="506"/>
      <c r="AU334" s="10" t="str">
        <f t="shared" si="352"/>
        <v/>
      </c>
      <c r="AV334" s="141"/>
      <c r="AW334" s="10" t="s">
        <v>826</v>
      </c>
    </row>
    <row r="335" spans="1:49" s="3" customFormat="1" ht="24" customHeight="1" x14ac:dyDescent="0.25">
      <c r="A335" s="19">
        <v>6</v>
      </c>
      <c r="B335" s="126" t="s">
        <v>108</v>
      </c>
      <c r="C335" s="127" t="s">
        <v>95</v>
      </c>
      <c r="D335" s="130">
        <v>21100001291</v>
      </c>
      <c r="E335" s="627" t="s">
        <v>1071</v>
      </c>
      <c r="F335" s="137">
        <v>92</v>
      </c>
      <c r="G335" s="137">
        <v>32</v>
      </c>
      <c r="H335" s="137">
        <v>60</v>
      </c>
      <c r="I335" s="24">
        <v>0</v>
      </c>
      <c r="J335" s="24">
        <v>0</v>
      </c>
      <c r="K335" s="139">
        <f t="shared" si="353"/>
        <v>92</v>
      </c>
      <c r="L335" s="514" t="str">
        <f t="shared" si="335"/>
        <v>Xuất sắc</v>
      </c>
      <c r="M335" s="130">
        <f t="shared" si="336"/>
        <v>32</v>
      </c>
      <c r="N335" s="586">
        <f>IF(ROUND(AVERAGE(VLOOKUP($S335,'Hệ số'!$B$5:$C$15,2,0),VLOOKUP($T335,'Hệ số'!$B$5:$C$15,2,0),VLOOKUP($U335,'Hệ số'!$B$5:$C$15,2,0)),1)&gt;=7.5,60,50)</f>
        <v>60</v>
      </c>
      <c r="O335" s="130" t="str">
        <f>IFERROR((VLOOKUP($E335,'[31]16.3-15.6 (total)  (2)'!$C$12:$F$138, 4,0)),"0")</f>
        <v>0</v>
      </c>
      <c r="P335" s="130"/>
      <c r="Q335" s="145">
        <f t="shared" si="337"/>
        <v>92</v>
      </c>
      <c r="R335" s="135" t="str">
        <f t="shared" si="338"/>
        <v>Xuất sắc</v>
      </c>
      <c r="S335" s="461" t="str">
        <f>IFERROR((VLOOKUP($E335,'[1]XET CUOI NAM'!$D$9:$AC$341,21,0)),"-")</f>
        <v>A3</v>
      </c>
      <c r="T335" s="461" t="str">
        <f>IFERROR((VLOOKUP($E335,'[1]XET CUOI NAM'!$D$9:$AC$341,23,0)),"-")</f>
        <v>A3</v>
      </c>
      <c r="U335" s="588" t="str">
        <f>IFERROR((VLOOKUP($E335,[2]Sheet1!$D$7:$P$389,8,0)),"-")</f>
        <v>A3</v>
      </c>
      <c r="V335" s="490">
        <f t="shared" si="339"/>
        <v>0</v>
      </c>
      <c r="W335" s="490">
        <f t="shared" si="340"/>
        <v>0</v>
      </c>
      <c r="X335" s="682">
        <f t="shared" si="354"/>
        <v>5</v>
      </c>
      <c r="Y335" s="490">
        <f>IFERROR((VLOOKUP($E335,'[5]Chi tiet'!$D$7:$P$385,12,0)),"-")+IFERROR((VLOOKUP($E335,[6]Sheet1!$D$7:$P$382,12,0)),"-")+IFERROR((VLOOKUP($E335,[2]Sheet1!$D$7:$P$389,12,0)),"-")</f>
        <v>2</v>
      </c>
      <c r="Z335" s="490">
        <f>IFERROR((VLOOKUP($E335,'[5]Chi tiet'!$D$7:$P$385,13,0)),"-")+IFERROR((VLOOKUP($E335,[6]Sheet1!$D$7:$P$382,13,0)),"-")+IFERROR((VLOOKUP($E335,[2]Sheet1!$D$7:$P$389,13,0)),"-")</f>
        <v>3</v>
      </c>
      <c r="AA335" s="576" t="str">
        <f t="shared" si="342"/>
        <v>Xuất sắc</v>
      </c>
      <c r="AB335" s="491"/>
      <c r="AC335" s="10" t="str">
        <f t="shared" si="343"/>
        <v>X</v>
      </c>
      <c r="AD335" s="10"/>
      <c r="AE335" s="82" t="str">
        <f t="shared" si="344"/>
        <v/>
      </c>
      <c r="AF335" s="82"/>
      <c r="AG335" s="10" t="str">
        <f t="shared" si="345"/>
        <v/>
      </c>
      <c r="AH335" s="82"/>
      <c r="AI335" s="10" t="str">
        <f t="shared" si="346"/>
        <v/>
      </c>
      <c r="AJ335" s="506"/>
      <c r="AK335" s="10" t="str">
        <f t="shared" si="347"/>
        <v/>
      </c>
      <c r="AL335" s="141"/>
      <c r="AM335" s="10" t="str">
        <f t="shared" si="348"/>
        <v>X</v>
      </c>
      <c r="AN335" s="10"/>
      <c r="AO335" s="82" t="str">
        <f t="shared" si="349"/>
        <v/>
      </c>
      <c r="AP335" s="82"/>
      <c r="AQ335" s="10" t="str">
        <f t="shared" si="350"/>
        <v/>
      </c>
      <c r="AR335" s="82"/>
      <c r="AS335" s="10" t="str">
        <f t="shared" si="351"/>
        <v/>
      </c>
      <c r="AT335" s="506"/>
      <c r="AU335" s="10" t="str">
        <f t="shared" si="352"/>
        <v/>
      </c>
      <c r="AV335" s="141"/>
      <c r="AW335" s="10"/>
    </row>
    <row r="336" spans="1:49" s="3" customFormat="1" ht="37.5" customHeight="1" x14ac:dyDescent="0.25">
      <c r="A336" s="19">
        <v>7</v>
      </c>
      <c r="B336" s="126" t="s">
        <v>349</v>
      </c>
      <c r="C336" s="127" t="s">
        <v>304</v>
      </c>
      <c r="D336" s="130">
        <v>11100096288</v>
      </c>
      <c r="E336" s="628" t="s">
        <v>1064</v>
      </c>
      <c r="F336" s="137">
        <v>80</v>
      </c>
      <c r="G336" s="137">
        <v>20</v>
      </c>
      <c r="H336" s="137">
        <v>60</v>
      </c>
      <c r="I336" s="24">
        <v>0</v>
      </c>
      <c r="J336" s="24">
        <f>0.03*(G336+H336)</f>
        <v>2.4</v>
      </c>
      <c r="K336" s="139">
        <f t="shared" si="353"/>
        <v>77.599999999999994</v>
      </c>
      <c r="L336" s="514" t="str">
        <f t="shared" si="335"/>
        <v>Tốt</v>
      </c>
      <c r="M336" s="130">
        <f t="shared" si="336"/>
        <v>20</v>
      </c>
      <c r="N336" s="586">
        <f>IF(ROUND(AVERAGE(VLOOKUP($S336,'Hệ số'!$B$5:$C$15,2,0),VLOOKUP($T336,'Hệ số'!$B$5:$C$15,2,0),VLOOKUP($U336,'Hệ số'!$B$5:$C$15,2,0)),1)&gt;=7.5,60,50)</f>
        <v>60</v>
      </c>
      <c r="O336" s="130" t="str">
        <f>IFERROR((VLOOKUP($E336,'[31]16.3-15.6 (total)  (2)'!$C$12:$F$138, 4,0)),"0")</f>
        <v>0</v>
      </c>
      <c r="P336" s="130">
        <f t="shared" ref="P336" si="355">J336</f>
        <v>2.4</v>
      </c>
      <c r="Q336" s="145">
        <f t="shared" si="337"/>
        <v>77.599999999999994</v>
      </c>
      <c r="R336" s="135" t="str">
        <f t="shared" si="338"/>
        <v>Tốt</v>
      </c>
      <c r="S336" s="461" t="str">
        <f>IFERROR((VLOOKUP($E336,'[1]XET CUOI NAM'!$D$9:$AC$341,21,0)),"-")</f>
        <v>A3</v>
      </c>
      <c r="T336" s="461" t="str">
        <f>IFERROR((VLOOKUP($E336,'[1]XET CUOI NAM'!$D$9:$AC$341,23,0)),"-")</f>
        <v>A3</v>
      </c>
      <c r="U336" s="687" t="str">
        <f>IFERROR((VLOOKUP($E336,[2]Sheet1!$D$7:$P$389,8,0)),"-")</f>
        <v>A3</v>
      </c>
      <c r="V336" s="490">
        <f t="shared" si="339"/>
        <v>0</v>
      </c>
      <c r="W336" s="490">
        <f t="shared" si="340"/>
        <v>0</v>
      </c>
      <c r="X336" s="682">
        <f t="shared" si="354"/>
        <v>4</v>
      </c>
      <c r="Y336" s="490">
        <f>IFERROR((VLOOKUP($E336,'[5]Chi tiet'!$D$7:$P$385,12,0)),"-")+IFERROR((VLOOKUP($E336,[6]Sheet1!$D$7:$P$382,12,0)),"-")+IFERROR((VLOOKUP($E336,[2]Sheet1!$D$7:$P$389,12,0)),"-")</f>
        <v>2</v>
      </c>
      <c r="Z336" s="490">
        <f>IFERROR((VLOOKUP($E336,'[5]Chi tiet'!$D$7:$P$385,13,0)),"-")+IFERROR((VLOOKUP($E336,[6]Sheet1!$D$7:$P$382,13,0)),"-")+IFERROR((VLOOKUP($E336,[2]Sheet1!$D$7:$P$389,13,0)),"-")</f>
        <v>2</v>
      </c>
      <c r="AA336" s="576" t="str">
        <f t="shared" si="342"/>
        <v>Tốt</v>
      </c>
      <c r="AB336" s="810" t="s">
        <v>1577</v>
      </c>
      <c r="AC336" s="10" t="str">
        <f t="shared" si="343"/>
        <v/>
      </c>
      <c r="AD336" s="10"/>
      <c r="AE336" s="82" t="str">
        <f t="shared" si="344"/>
        <v>X</v>
      </c>
      <c r="AF336" s="82"/>
      <c r="AG336" s="10" t="str">
        <f t="shared" si="345"/>
        <v/>
      </c>
      <c r="AH336" s="82"/>
      <c r="AI336" s="10" t="str">
        <f t="shared" si="346"/>
        <v/>
      </c>
      <c r="AJ336" s="506"/>
      <c r="AK336" s="10" t="str">
        <f t="shared" si="347"/>
        <v/>
      </c>
      <c r="AL336" s="141"/>
      <c r="AM336" s="10" t="str">
        <f t="shared" si="348"/>
        <v/>
      </c>
      <c r="AN336" s="10"/>
      <c r="AO336" s="82" t="str">
        <f t="shared" si="349"/>
        <v>X</v>
      </c>
      <c r="AP336" s="82"/>
      <c r="AQ336" s="10" t="str">
        <f t="shared" si="350"/>
        <v/>
      </c>
      <c r="AR336" s="82"/>
      <c r="AS336" s="10" t="str">
        <f t="shared" si="351"/>
        <v/>
      </c>
      <c r="AT336" s="506"/>
      <c r="AU336" s="10" t="str">
        <f t="shared" si="352"/>
        <v/>
      </c>
      <c r="AV336" s="141"/>
      <c r="AW336" s="10"/>
    </row>
    <row r="337" spans="1:49" s="3" customFormat="1" ht="24" customHeight="1" x14ac:dyDescent="0.25">
      <c r="A337" s="19">
        <v>8</v>
      </c>
      <c r="B337" s="126" t="s">
        <v>350</v>
      </c>
      <c r="C337" s="127" t="s">
        <v>351</v>
      </c>
      <c r="D337" s="130">
        <v>11100110117</v>
      </c>
      <c r="E337" s="627" t="s">
        <v>1066</v>
      </c>
      <c r="F337" s="137">
        <v>85</v>
      </c>
      <c r="G337" s="137">
        <v>25</v>
      </c>
      <c r="H337" s="137">
        <v>60</v>
      </c>
      <c r="I337" s="24">
        <v>0</v>
      </c>
      <c r="J337" s="24">
        <v>0</v>
      </c>
      <c r="K337" s="139">
        <f t="shared" si="353"/>
        <v>85</v>
      </c>
      <c r="L337" s="514" t="str">
        <f t="shared" si="335"/>
        <v>Tốt</v>
      </c>
      <c r="M337" s="130">
        <f t="shared" si="336"/>
        <v>25</v>
      </c>
      <c r="N337" s="586">
        <f>IF(ROUND(AVERAGE(VLOOKUP($S337,'Hệ số'!$B$5:$C$15,2,0),VLOOKUP($T337,'Hệ số'!$B$5:$C$15,2,0),VLOOKUP($U337,'Hệ số'!$B$5:$C$15,2,0)),1)&gt;=7.5,60,50)</f>
        <v>60</v>
      </c>
      <c r="O337" s="130">
        <f>IFERROR((VLOOKUP($E337,'[31]16.3-15.6 (total)  (2)'!$C$12:$F$138, 4,0)),"0")</f>
        <v>0</v>
      </c>
      <c r="P337" s="130"/>
      <c r="Q337" s="145">
        <f t="shared" si="337"/>
        <v>85</v>
      </c>
      <c r="R337" s="135" t="str">
        <f t="shared" si="338"/>
        <v>Tốt</v>
      </c>
      <c r="S337" s="461" t="str">
        <f>IFERROR((VLOOKUP($E337,'[1]XET CUOI NAM'!$D$9:$AC$341,21,0)),"-")</f>
        <v>A3</v>
      </c>
      <c r="T337" s="461" t="str">
        <f>IFERROR((VLOOKUP($E337,'[1]XET CUOI NAM'!$D$9:$AC$341,23,0)),"-")</f>
        <v>A3</v>
      </c>
      <c r="U337" s="588" t="str">
        <f>IFERROR((VLOOKUP($E337,[2]Sheet1!$D$7:$P$389,8,0)),"-")</f>
        <v>A3</v>
      </c>
      <c r="V337" s="490">
        <f t="shared" si="339"/>
        <v>0</v>
      </c>
      <c r="W337" s="490">
        <f t="shared" si="340"/>
        <v>0</v>
      </c>
      <c r="X337" s="682">
        <f t="shared" si="354"/>
        <v>5</v>
      </c>
      <c r="Y337" s="490">
        <f>IFERROR((VLOOKUP($E337,'[5]Chi tiet'!$D$7:$P$385,12,0)),"-")+IFERROR((VLOOKUP($E337,[6]Sheet1!$D$7:$P$382,12,0)),"-")+IFERROR((VLOOKUP($E337,[2]Sheet1!$D$7:$P$389,12,0)),"-")</f>
        <v>2</v>
      </c>
      <c r="Z337" s="490">
        <f>IFERROR((VLOOKUP($E337,'[5]Chi tiet'!$D$7:$P$385,13,0)),"-")+IFERROR((VLOOKUP($E337,[6]Sheet1!$D$7:$P$382,13,0)),"-")+IFERROR((VLOOKUP($E337,[2]Sheet1!$D$7:$P$389,13,0)),"-")</f>
        <v>3</v>
      </c>
      <c r="AA337" s="576" t="str">
        <f t="shared" si="342"/>
        <v>Tốt</v>
      </c>
      <c r="AB337" s="491"/>
      <c r="AC337" s="10" t="str">
        <f t="shared" si="343"/>
        <v/>
      </c>
      <c r="AD337" s="10"/>
      <c r="AE337" s="82" t="str">
        <f t="shared" si="344"/>
        <v>X</v>
      </c>
      <c r="AF337" s="82"/>
      <c r="AG337" s="10" t="str">
        <f t="shared" si="345"/>
        <v/>
      </c>
      <c r="AH337" s="82"/>
      <c r="AI337" s="10" t="str">
        <f t="shared" si="346"/>
        <v/>
      </c>
      <c r="AJ337" s="506"/>
      <c r="AK337" s="10" t="str">
        <f t="shared" si="347"/>
        <v/>
      </c>
      <c r="AL337" s="141"/>
      <c r="AM337" s="10" t="str">
        <f t="shared" si="348"/>
        <v/>
      </c>
      <c r="AN337" s="10"/>
      <c r="AO337" s="82" t="str">
        <f t="shared" si="349"/>
        <v>X</v>
      </c>
      <c r="AP337" s="82"/>
      <c r="AQ337" s="10" t="str">
        <f t="shared" si="350"/>
        <v/>
      </c>
      <c r="AR337" s="82"/>
      <c r="AS337" s="10" t="str">
        <f t="shared" si="351"/>
        <v/>
      </c>
      <c r="AT337" s="506"/>
      <c r="AU337" s="10" t="str">
        <f t="shared" si="352"/>
        <v/>
      </c>
      <c r="AV337" s="141"/>
      <c r="AW337" s="10"/>
    </row>
    <row r="338" spans="1:49" s="3" customFormat="1" ht="24" customHeight="1" x14ac:dyDescent="0.25">
      <c r="A338" s="19">
        <v>9</v>
      </c>
      <c r="B338" s="126" t="s">
        <v>352</v>
      </c>
      <c r="C338" s="127" t="s">
        <v>154</v>
      </c>
      <c r="D338" s="130">
        <v>11100082545</v>
      </c>
      <c r="E338" s="790" t="s">
        <v>1072</v>
      </c>
      <c r="F338" s="137">
        <v>90</v>
      </c>
      <c r="G338" s="137">
        <v>30</v>
      </c>
      <c r="H338" s="137">
        <v>60</v>
      </c>
      <c r="I338" s="24">
        <v>1</v>
      </c>
      <c r="J338" s="24">
        <v>0</v>
      </c>
      <c r="K338" s="139">
        <f t="shared" si="353"/>
        <v>91</v>
      </c>
      <c r="L338" s="514" t="str">
        <f t="shared" si="335"/>
        <v>Xuất sắc</v>
      </c>
      <c r="M338" s="130">
        <f t="shared" si="336"/>
        <v>30</v>
      </c>
      <c r="N338" s="586">
        <f>IF(ROUND(AVERAGE(VLOOKUP($S338,'Hệ số'!$B$5:$C$15,2,0),VLOOKUP($T338,'Hệ số'!$B$5:$C$15,2,0),VLOOKUP($U338,'Hệ số'!$B$5:$C$15,2,0)),1)&gt;=7.5,60,50)</f>
        <v>50</v>
      </c>
      <c r="O338" s="130" t="str">
        <f>IFERROR((VLOOKUP($E338,'[31]16.3-15.6 (total)  (2)'!$C$12:$F$138, 4,0)),"0")</f>
        <v>0</v>
      </c>
      <c r="P338" s="130"/>
      <c r="Q338" s="145">
        <f t="shared" si="337"/>
        <v>80</v>
      </c>
      <c r="R338" s="135" t="str">
        <f t="shared" si="338"/>
        <v>Tốt</v>
      </c>
      <c r="S338" s="461" t="str">
        <f>IFERROR((VLOOKUP($E338,'[1]XET CUOI NAM'!$D$9:$AC$341,21,0)),"-")</f>
        <v>-</v>
      </c>
      <c r="T338" s="461" t="str">
        <f>IFERROR((VLOOKUP($E338,'[1]XET CUOI NAM'!$D$9:$AC$341,23,0)),"-")</f>
        <v>-</v>
      </c>
      <c r="U338" s="588" t="str">
        <f>IFERROR((VLOOKUP($E338,[2]Sheet1!$D$7:$P$389,8,0)),"-")</f>
        <v>-</v>
      </c>
      <c r="V338" s="490">
        <f t="shared" si="339"/>
        <v>0</v>
      </c>
      <c r="W338" s="490">
        <f t="shared" si="340"/>
        <v>0</v>
      </c>
      <c r="X338" s="682" t="e">
        <f t="shared" si="354"/>
        <v>#VALUE!</v>
      </c>
      <c r="Y338" s="490" t="e">
        <f>IFERROR((VLOOKUP($E338,'[5]Chi tiet'!$D$7:$P$385,12,0)),"-")+IFERROR((VLOOKUP($E338,[6]Sheet1!$D$7:$P$382,12,0)),"-")+IFERROR((VLOOKUP($E338,[2]Sheet1!$D$7:$P$389,12,0)),"-")</f>
        <v>#VALUE!</v>
      </c>
      <c r="Z338" s="490" t="e">
        <f>IFERROR((VLOOKUP($E338,'[5]Chi tiet'!$D$7:$P$385,13,0)),"-")+IFERROR((VLOOKUP($E338,[6]Sheet1!$D$7:$P$382,13,0)),"-")+IFERROR((VLOOKUP($E338,[2]Sheet1!$D$7:$P$389,13,0)),"-")</f>
        <v>#VALUE!</v>
      </c>
      <c r="AA338" s="576" t="str">
        <f t="shared" si="342"/>
        <v>Tốt</v>
      </c>
      <c r="AB338" s="491"/>
      <c r="AC338" s="10" t="str">
        <f t="shared" si="343"/>
        <v>X</v>
      </c>
      <c r="AD338" s="10"/>
      <c r="AE338" s="82" t="str">
        <f t="shared" si="344"/>
        <v/>
      </c>
      <c r="AF338" s="82"/>
      <c r="AG338" s="10" t="str">
        <f t="shared" si="345"/>
        <v/>
      </c>
      <c r="AH338" s="82"/>
      <c r="AI338" s="10" t="str">
        <f t="shared" si="346"/>
        <v/>
      </c>
      <c r="AJ338" s="506"/>
      <c r="AK338" s="10" t="str">
        <f t="shared" si="347"/>
        <v/>
      </c>
      <c r="AL338" s="141"/>
      <c r="AM338" s="10" t="str">
        <f t="shared" si="348"/>
        <v/>
      </c>
      <c r="AN338" s="10"/>
      <c r="AO338" s="82" t="str">
        <f t="shared" si="349"/>
        <v>X</v>
      </c>
      <c r="AP338" s="82"/>
      <c r="AQ338" s="10" t="str">
        <f t="shared" si="350"/>
        <v/>
      </c>
      <c r="AR338" s="82"/>
      <c r="AS338" s="10" t="str">
        <f t="shared" si="351"/>
        <v/>
      </c>
      <c r="AT338" s="506"/>
      <c r="AU338" s="10" t="str">
        <f t="shared" si="352"/>
        <v/>
      </c>
      <c r="AV338" s="141"/>
      <c r="AW338" s="10"/>
    </row>
    <row r="339" spans="1:49" s="3" customFormat="1" ht="24" customHeight="1" x14ac:dyDescent="0.25">
      <c r="A339" s="19">
        <v>10</v>
      </c>
      <c r="B339" s="126" t="s">
        <v>353</v>
      </c>
      <c r="C339" s="127" t="s">
        <v>354</v>
      </c>
      <c r="D339" s="130">
        <v>11100119638</v>
      </c>
      <c r="E339" s="627" t="s">
        <v>1069</v>
      </c>
      <c r="F339" s="137">
        <v>91</v>
      </c>
      <c r="G339" s="137">
        <v>31</v>
      </c>
      <c r="H339" s="137">
        <v>60</v>
      </c>
      <c r="I339" s="24">
        <v>0</v>
      </c>
      <c r="J339" s="24">
        <v>0</v>
      </c>
      <c r="K339" s="139">
        <f t="shared" si="353"/>
        <v>91</v>
      </c>
      <c r="L339" s="514" t="str">
        <f t="shared" si="335"/>
        <v>Xuất sắc</v>
      </c>
      <c r="M339" s="130">
        <f t="shared" si="336"/>
        <v>31</v>
      </c>
      <c r="N339" s="586">
        <f>IF(ROUND(AVERAGE(VLOOKUP($S339,'Hệ số'!$B$5:$C$15,2,0),VLOOKUP($T339,'Hệ số'!$B$5:$C$15,2,0),VLOOKUP($U339,'Hệ số'!$B$5:$C$15,2,0)),1)&gt;=7.5,60,50)</f>
        <v>60</v>
      </c>
      <c r="O339" s="130" t="str">
        <f>IFERROR((VLOOKUP($E339,'[31]16.3-15.6 (total)  (2)'!$C$12:$F$138, 4,0)),"0")</f>
        <v>0</v>
      </c>
      <c r="P339" s="130"/>
      <c r="Q339" s="145">
        <f t="shared" si="337"/>
        <v>91</v>
      </c>
      <c r="R339" s="135" t="str">
        <f t="shared" si="338"/>
        <v>Xuất sắc</v>
      </c>
      <c r="S339" s="461" t="str">
        <f>IFERROR((VLOOKUP($E339,'[1]XET CUOI NAM'!$D$9:$AC$341,21,0)),"-")</f>
        <v>A3</v>
      </c>
      <c r="T339" s="461" t="str">
        <f>IFERROR((VLOOKUP($E339,'[1]XET CUOI NAM'!$D$9:$AC$341,23,0)),"-")</f>
        <v>A3</v>
      </c>
      <c r="U339" s="588" t="str">
        <f>IFERROR((VLOOKUP($E339,[2]Sheet1!$D$7:$P$389,8,0)),"-")</f>
        <v>A3</v>
      </c>
      <c r="V339" s="490">
        <f t="shared" si="339"/>
        <v>0</v>
      </c>
      <c r="W339" s="490">
        <f t="shared" si="340"/>
        <v>0</v>
      </c>
      <c r="X339" s="682">
        <f t="shared" si="354"/>
        <v>5</v>
      </c>
      <c r="Y339" s="490">
        <f>IFERROR((VLOOKUP($E339,'[5]Chi tiet'!$D$7:$P$385,12,0)),"-")+IFERROR((VLOOKUP($E339,[6]Sheet1!$D$7:$P$382,12,0)),"-")+IFERROR((VLOOKUP($E339,[2]Sheet1!$D$7:$P$389,12,0)),"-")</f>
        <v>2</v>
      </c>
      <c r="Z339" s="490">
        <f>IFERROR((VLOOKUP($E339,'[5]Chi tiet'!$D$7:$P$385,13,0)),"-")+IFERROR((VLOOKUP($E339,[6]Sheet1!$D$7:$P$382,13,0)),"-")+IFERROR((VLOOKUP($E339,[2]Sheet1!$D$7:$P$389,13,0)),"-")</f>
        <v>3</v>
      </c>
      <c r="AA339" s="576" t="str">
        <f t="shared" si="342"/>
        <v>Xuất sắc</v>
      </c>
      <c r="AB339" s="491"/>
      <c r="AC339" s="10" t="str">
        <f t="shared" si="343"/>
        <v>X</v>
      </c>
      <c r="AD339" s="10"/>
      <c r="AE339" s="82" t="str">
        <f t="shared" si="344"/>
        <v/>
      </c>
      <c r="AF339" s="82"/>
      <c r="AG339" s="10" t="str">
        <f t="shared" si="345"/>
        <v/>
      </c>
      <c r="AH339" s="82"/>
      <c r="AI339" s="10" t="str">
        <f t="shared" si="346"/>
        <v/>
      </c>
      <c r="AJ339" s="506"/>
      <c r="AK339" s="10" t="str">
        <f t="shared" si="347"/>
        <v/>
      </c>
      <c r="AL339" s="141"/>
      <c r="AM339" s="10" t="str">
        <f t="shared" si="348"/>
        <v>X</v>
      </c>
      <c r="AN339" s="10"/>
      <c r="AO339" s="82" t="str">
        <f t="shared" si="349"/>
        <v/>
      </c>
      <c r="AP339" s="82"/>
      <c r="AQ339" s="10" t="str">
        <f t="shared" si="350"/>
        <v/>
      </c>
      <c r="AR339" s="82"/>
      <c r="AS339" s="10" t="str">
        <f t="shared" si="351"/>
        <v/>
      </c>
      <c r="AT339" s="506"/>
      <c r="AU339" s="10" t="str">
        <f t="shared" si="352"/>
        <v/>
      </c>
      <c r="AV339" s="141"/>
      <c r="AW339" s="10"/>
    </row>
    <row r="340" spans="1:49" s="3" customFormat="1" ht="36" customHeight="1" x14ac:dyDescent="0.25">
      <c r="A340" s="19">
        <v>11</v>
      </c>
      <c r="B340" s="126" t="s">
        <v>355</v>
      </c>
      <c r="C340" s="127" t="s">
        <v>223</v>
      </c>
      <c r="D340" s="130">
        <v>11100110124</v>
      </c>
      <c r="E340" s="627" t="s">
        <v>1065</v>
      </c>
      <c r="F340" s="137">
        <v>91</v>
      </c>
      <c r="G340" s="137">
        <v>32</v>
      </c>
      <c r="H340" s="137">
        <v>60</v>
      </c>
      <c r="I340" s="24">
        <v>0</v>
      </c>
      <c r="J340" s="24">
        <v>0</v>
      </c>
      <c r="K340" s="139">
        <f t="shared" si="353"/>
        <v>92</v>
      </c>
      <c r="L340" s="514" t="str">
        <f t="shared" si="335"/>
        <v>Xuất sắc</v>
      </c>
      <c r="M340" s="130">
        <f t="shared" si="336"/>
        <v>32</v>
      </c>
      <c r="N340" s="586">
        <f>IF(ROUND(AVERAGE(VLOOKUP($S340,'Hệ số'!$B$5:$C$15,2,0),VLOOKUP($T340,'Hệ số'!$B$5:$C$15,2,0),VLOOKUP($U340,'Hệ số'!$B$5:$C$15,2,0)),1)&gt;=7.5,60,50)</f>
        <v>60</v>
      </c>
      <c r="O340" s="130" t="str">
        <f>IFERROR((VLOOKUP($E340,'[31]16.3-15.6 (total)  (2)'!$C$12:$F$138, 4,0)),"0")</f>
        <v>0</v>
      </c>
      <c r="P340" s="130"/>
      <c r="Q340" s="145">
        <f t="shared" si="337"/>
        <v>92</v>
      </c>
      <c r="R340" s="135" t="str">
        <f t="shared" si="338"/>
        <v>Xuất sắc</v>
      </c>
      <c r="S340" s="461" t="str">
        <f>IFERROR((VLOOKUP($E340,'[1]XET CUOI NAM'!$D$9:$AC$341,21,0)),"-")</f>
        <v>A2</v>
      </c>
      <c r="T340" s="461" t="str">
        <f>IFERROR((VLOOKUP($E340,'[1]XET CUOI NAM'!$D$9:$AC$341,23,0)),"-")</f>
        <v>A3</v>
      </c>
      <c r="U340" s="588" t="str">
        <f>IFERROR((VLOOKUP($E340,[2]Sheet1!$D$7:$P$389,8,0)),"-")</f>
        <v>A3</v>
      </c>
      <c r="V340" s="490">
        <f t="shared" si="339"/>
        <v>0</v>
      </c>
      <c r="W340" s="490">
        <f t="shared" si="340"/>
        <v>0</v>
      </c>
      <c r="X340" s="682">
        <f t="shared" si="354"/>
        <v>7</v>
      </c>
      <c r="Y340" s="490">
        <f>IFERROR((VLOOKUP($E340,'[5]Chi tiet'!$D$7:$P$385,12,0)),"-")+IFERROR((VLOOKUP($E340,[6]Sheet1!$D$7:$P$382,12,0)),"-")+IFERROR((VLOOKUP($E340,[2]Sheet1!$D$7:$P$389,12,0)),"-")</f>
        <v>2</v>
      </c>
      <c r="Z340" s="490">
        <f>IFERROR((VLOOKUP($E340,'[5]Chi tiet'!$D$7:$P$385,13,0)),"-")+IFERROR((VLOOKUP($E340,[6]Sheet1!$D$7:$P$382,13,0)),"-")+IFERROR((VLOOKUP($E340,[2]Sheet1!$D$7:$P$389,13,0)),"-")</f>
        <v>5</v>
      </c>
      <c r="AA340" s="576" t="str">
        <f t="shared" si="342"/>
        <v>Xuất sắc</v>
      </c>
      <c r="AB340" s="491"/>
      <c r="AC340" s="10" t="str">
        <f t="shared" si="343"/>
        <v>X</v>
      </c>
      <c r="AD340" s="10"/>
      <c r="AE340" s="82" t="str">
        <f t="shared" si="344"/>
        <v/>
      </c>
      <c r="AF340" s="82"/>
      <c r="AG340" s="10" t="str">
        <f t="shared" si="345"/>
        <v/>
      </c>
      <c r="AH340" s="82"/>
      <c r="AI340" s="10" t="str">
        <f t="shared" si="346"/>
        <v/>
      </c>
      <c r="AJ340" s="506"/>
      <c r="AK340" s="10" t="str">
        <f t="shared" si="347"/>
        <v/>
      </c>
      <c r="AL340" s="141"/>
      <c r="AM340" s="10" t="str">
        <f t="shared" si="348"/>
        <v>X</v>
      </c>
      <c r="AN340" s="10"/>
      <c r="AO340" s="82" t="str">
        <f t="shared" si="349"/>
        <v/>
      </c>
      <c r="AP340" s="82"/>
      <c r="AQ340" s="10" t="str">
        <f t="shared" si="350"/>
        <v/>
      </c>
      <c r="AR340" s="82"/>
      <c r="AS340" s="10" t="str">
        <f t="shared" si="351"/>
        <v/>
      </c>
      <c r="AT340" s="506"/>
      <c r="AU340" s="10" t="str">
        <f t="shared" si="352"/>
        <v/>
      </c>
      <c r="AV340" s="141"/>
      <c r="AW340" s="10"/>
    </row>
    <row r="341" spans="1:49" s="3" customFormat="1" ht="24" customHeight="1" x14ac:dyDescent="0.25">
      <c r="A341" s="19">
        <v>12</v>
      </c>
      <c r="B341" s="126" t="s">
        <v>356</v>
      </c>
      <c r="C341" s="127" t="s">
        <v>298</v>
      </c>
      <c r="D341" s="130">
        <v>31100001684</v>
      </c>
      <c r="E341" s="627" t="s">
        <v>1073</v>
      </c>
      <c r="F341" s="137">
        <v>84</v>
      </c>
      <c r="G341" s="137">
        <v>23</v>
      </c>
      <c r="H341" s="137">
        <v>60</v>
      </c>
      <c r="I341" s="24">
        <v>0</v>
      </c>
      <c r="J341" s="24">
        <v>0</v>
      </c>
      <c r="K341" s="139">
        <f t="shared" si="353"/>
        <v>83</v>
      </c>
      <c r="L341" s="514" t="str">
        <f t="shared" si="335"/>
        <v>Tốt</v>
      </c>
      <c r="M341" s="130">
        <f t="shared" si="336"/>
        <v>23</v>
      </c>
      <c r="N341" s="586">
        <f>IF(ROUND(AVERAGE(VLOOKUP($S341,'Hệ số'!$B$5:$C$15,2,0),VLOOKUP($T341,'Hệ số'!$B$5:$C$15,2,0),VLOOKUP($U341,'Hệ số'!$B$5:$C$15,2,0)),1)&gt;=7.5,60,50)</f>
        <v>60</v>
      </c>
      <c r="O341" s="130" t="str">
        <f>IFERROR((VLOOKUP($E341,'[31]16.3-15.6 (total)  (2)'!$C$12:$F$138, 4,0)),"0")</f>
        <v>0</v>
      </c>
      <c r="P341" s="130"/>
      <c r="Q341" s="145">
        <f t="shared" si="337"/>
        <v>83</v>
      </c>
      <c r="R341" s="135" t="str">
        <f t="shared" si="338"/>
        <v>Tốt</v>
      </c>
      <c r="S341" s="461" t="str">
        <f>IFERROR((VLOOKUP($E341,'[1]XET CUOI NAM'!$D$9:$AC$341,21,0)),"-")</f>
        <v>A3</v>
      </c>
      <c r="T341" s="461" t="str">
        <f>IFERROR((VLOOKUP($E341,'[1]XET CUOI NAM'!$D$9:$AC$341,23,0)),"-")</f>
        <v>A3</v>
      </c>
      <c r="U341" s="588" t="str">
        <f>IFERROR((VLOOKUP($E341,[2]Sheet1!$D$7:$P$389,8,0)),"-")</f>
        <v>A3</v>
      </c>
      <c r="V341" s="490">
        <f t="shared" si="339"/>
        <v>0</v>
      </c>
      <c r="W341" s="490">
        <f t="shared" si="340"/>
        <v>0</v>
      </c>
      <c r="X341" s="682">
        <f t="shared" si="354"/>
        <v>6</v>
      </c>
      <c r="Y341" s="490">
        <f>IFERROR((VLOOKUP($E341,'[5]Chi tiet'!$D$7:$P$385,12,0)),"-")+IFERROR((VLOOKUP($E341,[6]Sheet1!$D$7:$P$382,12,0)),"-")+IFERROR((VLOOKUP($E341,[2]Sheet1!$D$7:$P$389,12,0)),"-")</f>
        <v>2</v>
      </c>
      <c r="Z341" s="490">
        <f>IFERROR((VLOOKUP($E341,'[5]Chi tiet'!$D$7:$P$385,13,0)),"-")+IFERROR((VLOOKUP($E341,[6]Sheet1!$D$7:$P$382,13,0)),"-")+IFERROR((VLOOKUP($E341,[2]Sheet1!$D$7:$P$389,13,0)),"-")</f>
        <v>4</v>
      </c>
      <c r="AA341" s="576" t="str">
        <f t="shared" si="342"/>
        <v>Tốt</v>
      </c>
      <c r="AB341" s="491"/>
      <c r="AC341" s="10" t="str">
        <f t="shared" si="343"/>
        <v/>
      </c>
      <c r="AD341" s="10"/>
      <c r="AE341" s="82" t="str">
        <f t="shared" si="344"/>
        <v>X</v>
      </c>
      <c r="AF341" s="82"/>
      <c r="AG341" s="10" t="str">
        <f t="shared" si="345"/>
        <v/>
      </c>
      <c r="AH341" s="82"/>
      <c r="AI341" s="10" t="str">
        <f t="shared" si="346"/>
        <v/>
      </c>
      <c r="AJ341" s="506"/>
      <c r="AK341" s="10" t="str">
        <f t="shared" si="347"/>
        <v/>
      </c>
      <c r="AL341" s="141"/>
      <c r="AM341" s="10" t="str">
        <f t="shared" si="348"/>
        <v/>
      </c>
      <c r="AN341" s="10"/>
      <c r="AO341" s="82" t="str">
        <f t="shared" si="349"/>
        <v>X</v>
      </c>
      <c r="AP341" s="82"/>
      <c r="AQ341" s="10" t="str">
        <f t="shared" si="350"/>
        <v/>
      </c>
      <c r="AR341" s="82"/>
      <c r="AS341" s="10" t="str">
        <f t="shared" si="351"/>
        <v/>
      </c>
      <c r="AT341" s="506"/>
      <c r="AU341" s="10" t="str">
        <f t="shared" si="352"/>
        <v/>
      </c>
      <c r="AV341" s="141"/>
      <c r="AW341" s="10"/>
    </row>
    <row r="342" spans="1:49" s="3" customFormat="1" ht="24" customHeight="1" x14ac:dyDescent="0.25">
      <c r="A342" s="674">
        <v>13</v>
      </c>
      <c r="B342" s="126" t="s">
        <v>357</v>
      </c>
      <c r="C342" s="127" t="s">
        <v>358</v>
      </c>
      <c r="D342" s="130">
        <v>21000001760</v>
      </c>
      <c r="E342" s="627" t="s">
        <v>1070</v>
      </c>
      <c r="F342" s="137">
        <v>92</v>
      </c>
      <c r="G342" s="137">
        <v>32</v>
      </c>
      <c r="H342" s="137">
        <v>60</v>
      </c>
      <c r="I342" s="24">
        <v>0</v>
      </c>
      <c r="J342" s="24">
        <f>0.03*(G342+H342)</f>
        <v>2.76</v>
      </c>
      <c r="K342" s="139">
        <f t="shared" si="353"/>
        <v>89.24</v>
      </c>
      <c r="L342" s="514" t="str">
        <f t="shared" si="335"/>
        <v>Tốt</v>
      </c>
      <c r="M342" s="130">
        <f t="shared" si="336"/>
        <v>32</v>
      </c>
      <c r="N342" s="586">
        <f>IF(ROUND(AVERAGE(VLOOKUP($S342,'Hệ số'!$B$5:$C$15,2,0),VLOOKUP($T342,'Hệ số'!$B$5:$C$15,2,0),VLOOKUP($U342,'Hệ số'!$B$5:$C$15,2,0)),1)&gt;=7.5,60,50)</f>
        <v>60</v>
      </c>
      <c r="O342" s="130" t="str">
        <f>IFERROR((VLOOKUP($E342,'[31]16.3-15.6 (total)  (2)'!$C$12:$F$138, 4,0)),"0")</f>
        <v>0</v>
      </c>
      <c r="P342" s="130">
        <f>0.03*(M342+N342)</f>
        <v>2.76</v>
      </c>
      <c r="Q342" s="145">
        <f t="shared" si="337"/>
        <v>89.24</v>
      </c>
      <c r="R342" s="135" t="str">
        <f t="shared" si="338"/>
        <v>Tốt</v>
      </c>
      <c r="S342" s="461" t="str">
        <f>IFERROR((VLOOKUP($E342,'[1]XET CUOI NAM'!$D$9:$AC$341,21,0)),"-")</f>
        <v>A3</v>
      </c>
      <c r="T342" s="461" t="str">
        <f>IFERROR((VLOOKUP($E342,'[1]XET CUOI NAM'!$D$9:$AC$341,23,0)),"-")</f>
        <v>A3</v>
      </c>
      <c r="U342" s="588" t="str">
        <f>IFERROR((VLOOKUP($E342,[2]Sheet1!$D$7:$P$389,8,0)),"-")</f>
        <v>A3</v>
      </c>
      <c r="V342" s="490">
        <f t="shared" si="339"/>
        <v>0</v>
      </c>
      <c r="W342" s="490">
        <f t="shared" si="340"/>
        <v>0</v>
      </c>
      <c r="X342" s="682">
        <f t="shared" ref="X342:X354" si="356">SUM(Y342:Z342)</f>
        <v>4</v>
      </c>
      <c r="Y342" s="490">
        <f>IFERROR((VLOOKUP($E342,'[5]Chi tiet'!$D$7:$P$385,12,0)),"-")+IFERROR((VLOOKUP($E342,[6]Sheet1!$D$7:$P$382,12,0)),"-")+IFERROR((VLOOKUP($E342,[2]Sheet1!$D$7:$P$389,12,0)),"-")</f>
        <v>2</v>
      </c>
      <c r="Z342" s="490">
        <f>IFERROR((VLOOKUP($E342,'[5]Chi tiet'!$D$7:$P$385,13,0)),"-")+IFERROR((VLOOKUP($E342,[6]Sheet1!$D$7:$P$382,13,0)),"-")+IFERROR((VLOOKUP($E342,[2]Sheet1!$D$7:$P$389,13,0)),"-")</f>
        <v>2</v>
      </c>
      <c r="AA342" s="576" t="str">
        <f t="shared" si="342"/>
        <v>Tốt</v>
      </c>
      <c r="AB342" s="491" t="s">
        <v>1564</v>
      </c>
      <c r="AC342" s="10" t="str">
        <f t="shared" si="343"/>
        <v/>
      </c>
      <c r="AD342" s="10"/>
      <c r="AE342" s="82" t="str">
        <f t="shared" si="344"/>
        <v>X</v>
      </c>
      <c r="AF342" s="82"/>
      <c r="AG342" s="10" t="str">
        <f t="shared" si="345"/>
        <v/>
      </c>
      <c r="AH342" s="82"/>
      <c r="AI342" s="10" t="str">
        <f t="shared" si="346"/>
        <v/>
      </c>
      <c r="AJ342" s="506"/>
      <c r="AK342" s="10" t="str">
        <f t="shared" si="347"/>
        <v/>
      </c>
      <c r="AL342" s="141"/>
      <c r="AM342" s="10" t="str">
        <f t="shared" si="348"/>
        <v/>
      </c>
      <c r="AN342" s="10"/>
      <c r="AO342" s="82" t="str">
        <f t="shared" si="349"/>
        <v>X</v>
      </c>
      <c r="AP342" s="82"/>
      <c r="AQ342" s="10" t="str">
        <f t="shared" si="350"/>
        <v/>
      </c>
      <c r="AR342" s="82"/>
      <c r="AS342" s="10" t="str">
        <f t="shared" si="351"/>
        <v/>
      </c>
      <c r="AT342" s="506"/>
      <c r="AU342" s="10" t="str">
        <f t="shared" si="352"/>
        <v/>
      </c>
      <c r="AV342" s="141"/>
      <c r="AW342" s="10"/>
    </row>
    <row r="343" spans="1:49" s="3" customFormat="1" ht="30" customHeight="1" x14ac:dyDescent="0.25">
      <c r="A343" s="19">
        <v>14</v>
      </c>
      <c r="B343" s="126" t="s">
        <v>359</v>
      </c>
      <c r="C343" s="127" t="s">
        <v>360</v>
      </c>
      <c r="D343" s="130">
        <v>11100119659</v>
      </c>
      <c r="E343" s="627" t="s">
        <v>1068</v>
      </c>
      <c r="F343" s="137">
        <v>91</v>
      </c>
      <c r="G343" s="137">
        <v>31</v>
      </c>
      <c r="H343" s="137">
        <v>60</v>
      </c>
      <c r="I343" s="24">
        <v>0</v>
      </c>
      <c r="J343" s="24">
        <f>0.03*(G343+H343)</f>
        <v>2.73</v>
      </c>
      <c r="K343" s="139">
        <f t="shared" si="353"/>
        <v>88.27</v>
      </c>
      <c r="L343" s="514" t="str">
        <f t="shared" si="335"/>
        <v>Tốt</v>
      </c>
      <c r="M343" s="130">
        <f t="shared" si="336"/>
        <v>31</v>
      </c>
      <c r="N343" s="586">
        <f>IF(ROUND(AVERAGE(VLOOKUP($S343,'Hệ số'!$B$5:$C$15,2,0),VLOOKUP($T343,'Hệ số'!$B$5:$C$15,2,0),VLOOKUP($U343,'Hệ số'!$B$5:$C$15,2,0)),1)&gt;=7.5,60,50)</f>
        <v>60</v>
      </c>
      <c r="O343" s="130">
        <f>IFERROR((VLOOKUP($E343,'[31]16.3-15.6 (total)  (2)'!$C$12:$F$138, 4,0)),"0")</f>
        <v>0</v>
      </c>
      <c r="P343" s="130">
        <f>(M343+N343)*3%</f>
        <v>2.73</v>
      </c>
      <c r="Q343" s="145">
        <f>M343+N343+O343-P343</f>
        <v>88.27</v>
      </c>
      <c r="R343" s="135" t="str">
        <f t="shared" si="338"/>
        <v>Tốt</v>
      </c>
      <c r="S343" s="461" t="str">
        <f>IFERROR((VLOOKUP($E343,'[1]XET CUOI NAM'!$D$9:$AC$341,21,0)),"-")</f>
        <v>A3</v>
      </c>
      <c r="T343" s="461" t="str">
        <f>IFERROR((VLOOKUP($E343,'[1]XET CUOI NAM'!$D$9:$AC$341,23,0)),"-")</f>
        <v>A3</v>
      </c>
      <c r="U343" s="588" t="str">
        <f>IFERROR((VLOOKUP($E343,[2]Sheet1!$D$7:$P$389,8,0)),"-")</f>
        <v>A3</v>
      </c>
      <c r="V343" s="490">
        <f t="shared" si="339"/>
        <v>0</v>
      </c>
      <c r="W343" s="490">
        <f t="shared" si="340"/>
        <v>0</v>
      </c>
      <c r="X343" s="682">
        <f t="shared" si="356"/>
        <v>8</v>
      </c>
      <c r="Y343" s="490">
        <f>IFERROR((VLOOKUP($E343,'[5]Chi tiet'!$D$7:$P$385,12,0)),"-")+IFERROR((VLOOKUP($E343,[6]Sheet1!$D$7:$P$382,12,0)),"-")+IFERROR((VLOOKUP($E343,[2]Sheet1!$D$7:$P$389,12,0)),"-")</f>
        <v>4</v>
      </c>
      <c r="Z343" s="490">
        <f>IFERROR((VLOOKUP($E343,'[5]Chi tiet'!$D$7:$P$385,13,0)),"-")+IFERROR((VLOOKUP($E343,[6]Sheet1!$D$7:$P$382,13,0)),"-")+IFERROR((VLOOKUP($E343,[2]Sheet1!$D$7:$P$389,13,0)),"-")</f>
        <v>4</v>
      </c>
      <c r="AA343" s="576" t="str">
        <f t="shared" si="342"/>
        <v>Tốt</v>
      </c>
      <c r="AB343" s="810" t="s">
        <v>1577</v>
      </c>
      <c r="AC343" s="10" t="str">
        <f t="shared" si="343"/>
        <v/>
      </c>
      <c r="AD343" s="10"/>
      <c r="AE343" s="82" t="str">
        <f t="shared" si="344"/>
        <v>X</v>
      </c>
      <c r="AF343" s="82"/>
      <c r="AG343" s="10" t="str">
        <f t="shared" si="345"/>
        <v/>
      </c>
      <c r="AH343" s="82"/>
      <c r="AI343" s="10" t="str">
        <f t="shared" si="346"/>
        <v/>
      </c>
      <c r="AJ343" s="506"/>
      <c r="AK343" s="10" t="str">
        <f t="shared" si="347"/>
        <v/>
      </c>
      <c r="AL343" s="141"/>
      <c r="AM343" s="10" t="str">
        <f t="shared" si="348"/>
        <v/>
      </c>
      <c r="AN343" s="10"/>
      <c r="AO343" s="82" t="str">
        <f t="shared" si="349"/>
        <v>X</v>
      </c>
      <c r="AP343" s="82"/>
      <c r="AQ343" s="10" t="str">
        <f t="shared" si="350"/>
        <v/>
      </c>
      <c r="AR343" s="82"/>
      <c r="AS343" s="10" t="str">
        <f t="shared" si="351"/>
        <v/>
      </c>
      <c r="AT343" s="506"/>
      <c r="AU343" s="10" t="str">
        <f t="shared" si="352"/>
        <v/>
      </c>
      <c r="AV343" s="141"/>
      <c r="AW343" s="10"/>
    </row>
    <row r="344" spans="1:49" s="3" customFormat="1" ht="24" customHeight="1" x14ac:dyDescent="0.25">
      <c r="A344" s="19">
        <v>15</v>
      </c>
      <c r="B344" s="126" t="s">
        <v>361</v>
      </c>
      <c r="C344" s="127" t="s">
        <v>136</v>
      </c>
      <c r="D344" s="130">
        <v>11100109944</v>
      </c>
      <c r="E344" s="627" t="s">
        <v>1067</v>
      </c>
      <c r="F344" s="137">
        <v>85</v>
      </c>
      <c r="G344" s="137">
        <v>25</v>
      </c>
      <c r="H344" s="137">
        <v>60</v>
      </c>
      <c r="I344" s="24">
        <v>0</v>
      </c>
      <c r="J344" s="24">
        <v>0</v>
      </c>
      <c r="K344" s="139">
        <f t="shared" si="353"/>
        <v>85</v>
      </c>
      <c r="L344" s="514" t="str">
        <f t="shared" si="335"/>
        <v>Tốt</v>
      </c>
      <c r="M344" s="130">
        <f t="shared" si="336"/>
        <v>25</v>
      </c>
      <c r="N344" s="586">
        <f>IF(ROUND(AVERAGE(VLOOKUP($S344,'Hệ số'!$B$5:$C$15,2,0),VLOOKUP($T344,'Hệ số'!$B$5:$C$15,2,0),VLOOKUP($U344,'Hệ số'!$B$5:$C$15,2,0)),1)&gt;=7.5,60,50)</f>
        <v>60</v>
      </c>
      <c r="O344" s="130" t="str">
        <f>IFERROR((VLOOKUP($E344,'[31]16.3-15.6 (total)  (2)'!$C$12:$F$138, 4,0)),"0")</f>
        <v>0</v>
      </c>
      <c r="P344" s="130"/>
      <c r="Q344" s="145">
        <f t="shared" si="337"/>
        <v>85</v>
      </c>
      <c r="R344" s="135" t="str">
        <f t="shared" si="338"/>
        <v>Tốt</v>
      </c>
      <c r="S344" s="461" t="str">
        <f>IFERROR((VLOOKUP($E344,'[1]XET CUOI NAM'!$D$9:$AC$341,21,0)),"-")</f>
        <v>A3</v>
      </c>
      <c r="T344" s="461" t="str">
        <f>IFERROR((VLOOKUP($E344,'[1]XET CUOI NAM'!$D$9:$AC$341,23,0)),"-")</f>
        <v>A3</v>
      </c>
      <c r="U344" s="588" t="str">
        <f>IFERROR((VLOOKUP($E344,[2]Sheet1!$D$7:$P$389,8,0)),"-")</f>
        <v>A3</v>
      </c>
      <c r="V344" s="490">
        <f t="shared" si="339"/>
        <v>0</v>
      </c>
      <c r="W344" s="490">
        <f t="shared" si="340"/>
        <v>0</v>
      </c>
      <c r="X344" s="682">
        <f t="shared" si="356"/>
        <v>4</v>
      </c>
      <c r="Y344" s="490">
        <f>IFERROR((VLOOKUP($E344,'[5]Chi tiet'!$D$7:$P$385,12,0)),"-")+IFERROR((VLOOKUP($E344,[6]Sheet1!$D$7:$P$382,12,0)),"-")+IFERROR((VLOOKUP($E344,[2]Sheet1!$D$7:$P$389,12,0)),"-")</f>
        <v>2</v>
      </c>
      <c r="Z344" s="490">
        <f>IFERROR((VLOOKUP($E344,'[5]Chi tiet'!$D$7:$P$385,13,0)),"-")+IFERROR((VLOOKUP($E344,[6]Sheet1!$D$7:$P$382,13,0)),"-")+IFERROR((VLOOKUP($E344,[2]Sheet1!$D$7:$P$389,13,0)),"-")</f>
        <v>2</v>
      </c>
      <c r="AA344" s="576" t="str">
        <f t="shared" si="342"/>
        <v>Tốt</v>
      </c>
      <c r="AB344" s="491"/>
      <c r="AC344" s="10" t="str">
        <f t="shared" si="343"/>
        <v/>
      </c>
      <c r="AD344" s="10"/>
      <c r="AE344" s="82" t="str">
        <f t="shared" si="344"/>
        <v>X</v>
      </c>
      <c r="AF344" s="82"/>
      <c r="AG344" s="10" t="str">
        <f t="shared" si="345"/>
        <v/>
      </c>
      <c r="AH344" s="82"/>
      <c r="AI344" s="10" t="str">
        <f t="shared" si="346"/>
        <v/>
      </c>
      <c r="AJ344" s="506"/>
      <c r="AK344" s="10" t="str">
        <f t="shared" si="347"/>
        <v/>
      </c>
      <c r="AL344" s="141"/>
      <c r="AM344" s="10" t="str">
        <f t="shared" si="348"/>
        <v/>
      </c>
      <c r="AN344" s="10"/>
      <c r="AO344" s="82" t="str">
        <f t="shared" si="349"/>
        <v>X</v>
      </c>
      <c r="AP344" s="82"/>
      <c r="AQ344" s="10" t="str">
        <f t="shared" si="350"/>
        <v/>
      </c>
      <c r="AR344" s="82"/>
      <c r="AS344" s="10" t="str">
        <f t="shared" si="351"/>
        <v/>
      </c>
      <c r="AT344" s="506"/>
      <c r="AU344" s="10" t="str">
        <f t="shared" si="352"/>
        <v/>
      </c>
      <c r="AV344" s="141"/>
      <c r="AW344" s="10"/>
    </row>
    <row r="345" spans="1:49" s="5" customFormat="1" ht="24" customHeight="1" x14ac:dyDescent="0.25">
      <c r="A345" s="19">
        <v>16</v>
      </c>
      <c r="B345" s="126" t="s">
        <v>362</v>
      </c>
      <c r="C345" s="282" t="s">
        <v>127</v>
      </c>
      <c r="D345" s="586">
        <v>81000001014</v>
      </c>
      <c r="E345" s="627" t="s">
        <v>1074</v>
      </c>
      <c r="F345" s="137">
        <v>85</v>
      </c>
      <c r="G345" s="137">
        <v>25</v>
      </c>
      <c r="H345" s="137">
        <v>60</v>
      </c>
      <c r="I345" s="24">
        <v>0</v>
      </c>
      <c r="J345" s="24">
        <v>0</v>
      </c>
      <c r="K345" s="139">
        <f t="shared" si="353"/>
        <v>85</v>
      </c>
      <c r="L345" s="514" t="str">
        <f t="shared" si="335"/>
        <v>Tốt</v>
      </c>
      <c r="M345" s="130">
        <f t="shared" si="336"/>
        <v>25</v>
      </c>
      <c r="N345" s="586">
        <f>IF(ROUND(AVERAGE(VLOOKUP($S345,'Hệ số'!$B$5:$C$15,2,0),VLOOKUP($T345,'Hệ số'!$B$5:$C$15,2,0),VLOOKUP($U345,'Hệ số'!$B$5:$C$15,2,0)),1)&gt;=7.5,60,50)</f>
        <v>60</v>
      </c>
      <c r="O345" s="130" t="str">
        <f>IFERROR((VLOOKUP($E345,'[31]16.3-15.6 (total)  (2)'!$C$12:$F$138, 4,0)),"0")</f>
        <v>0</v>
      </c>
      <c r="P345" s="130"/>
      <c r="Q345" s="145">
        <f>M345+N345+O345-P345</f>
        <v>85</v>
      </c>
      <c r="R345" s="135" t="str">
        <f t="shared" si="338"/>
        <v>Tốt</v>
      </c>
      <c r="S345" s="461" t="str">
        <f>IFERROR((VLOOKUP($E345,'[1]XET CUOI NAM'!$D$9:$AC$341,21,0)),"-")</f>
        <v>A3</v>
      </c>
      <c r="T345" s="461" t="str">
        <f>IFERROR((VLOOKUP($E345,'[1]XET CUOI NAM'!$D$9:$AC$341,23,0)),"-")</f>
        <v>A3</v>
      </c>
      <c r="U345" s="588" t="str">
        <f>IFERROR((VLOOKUP($E345,[2]Sheet1!$D$7:$P$389,8,0)),"-")</f>
        <v>A3</v>
      </c>
      <c r="V345" s="490">
        <f t="shared" si="339"/>
        <v>0</v>
      </c>
      <c r="W345" s="490">
        <f t="shared" si="340"/>
        <v>0</v>
      </c>
      <c r="X345" s="682">
        <f t="shared" si="356"/>
        <v>8</v>
      </c>
      <c r="Y345" s="490">
        <f>IFERROR((VLOOKUP($E345,'[5]Chi tiet'!$D$7:$P$385,12,0)),"-")+IFERROR((VLOOKUP($E345,[6]Sheet1!$D$7:$P$382,12,0)),"-")+IFERROR((VLOOKUP($E345,[2]Sheet1!$D$7:$P$389,12,0)),"-")</f>
        <v>2</v>
      </c>
      <c r="Z345" s="490">
        <f>IFERROR((VLOOKUP($E345,'[5]Chi tiet'!$D$7:$P$385,13,0)),"-")+IFERROR((VLOOKUP($E345,[6]Sheet1!$D$7:$P$382,13,0)),"-")+IFERROR((VLOOKUP($E345,[2]Sheet1!$D$7:$P$389,13,0)),"-")</f>
        <v>6</v>
      </c>
      <c r="AA345" s="576" t="str">
        <f t="shared" si="342"/>
        <v>Tốt</v>
      </c>
      <c r="AB345" s="491"/>
      <c r="AC345" s="10" t="str">
        <f t="shared" si="343"/>
        <v/>
      </c>
      <c r="AD345" s="10"/>
      <c r="AE345" s="82" t="str">
        <f t="shared" si="344"/>
        <v>X</v>
      </c>
      <c r="AF345" s="82"/>
      <c r="AG345" s="10" t="str">
        <f t="shared" si="345"/>
        <v/>
      </c>
      <c r="AH345" s="82"/>
      <c r="AI345" s="10" t="str">
        <f t="shared" si="346"/>
        <v/>
      </c>
      <c r="AJ345" s="506"/>
      <c r="AK345" s="10" t="str">
        <f t="shared" si="347"/>
        <v/>
      </c>
      <c r="AL345" s="141"/>
      <c r="AM345" s="10" t="str">
        <f t="shared" si="348"/>
        <v/>
      </c>
      <c r="AN345" s="10"/>
      <c r="AO345" s="82" t="str">
        <f t="shared" si="349"/>
        <v>X</v>
      </c>
      <c r="AP345" s="82"/>
      <c r="AQ345" s="10" t="str">
        <f t="shared" si="350"/>
        <v/>
      </c>
      <c r="AR345" s="82"/>
      <c r="AS345" s="10" t="str">
        <f t="shared" si="351"/>
        <v/>
      </c>
      <c r="AT345" s="506"/>
      <c r="AU345" s="10" t="str">
        <f t="shared" si="352"/>
        <v/>
      </c>
      <c r="AV345" s="141"/>
      <c r="AW345" s="556"/>
    </row>
    <row r="346" spans="1:49" s="5" customFormat="1" ht="42" customHeight="1" x14ac:dyDescent="0.25">
      <c r="A346" s="19">
        <v>17</v>
      </c>
      <c r="B346" s="126" t="s">
        <v>363</v>
      </c>
      <c r="C346" s="282" t="s">
        <v>351</v>
      </c>
      <c r="D346" s="586">
        <v>81000000903</v>
      </c>
      <c r="E346" s="627" t="s">
        <v>1075</v>
      </c>
      <c r="F346" s="137">
        <v>80</v>
      </c>
      <c r="G346" s="137">
        <v>24</v>
      </c>
      <c r="H346" s="137">
        <v>60</v>
      </c>
      <c r="I346" s="24">
        <v>0</v>
      </c>
      <c r="J346" s="24">
        <v>0</v>
      </c>
      <c r="K346" s="139">
        <f t="shared" si="353"/>
        <v>84</v>
      </c>
      <c r="L346" s="514" t="str">
        <f t="shared" si="335"/>
        <v>Tốt</v>
      </c>
      <c r="M346" s="130">
        <f t="shared" ref="M346:M348" si="357">G346</f>
        <v>24</v>
      </c>
      <c r="N346" s="586">
        <f>IF(ROUND(AVERAGE(VLOOKUP($S346,'Hệ số'!$B$5:$C$15,2,0),VLOOKUP($T346,'Hệ số'!$B$5:$C$15,2,0),VLOOKUP($U346,'Hệ số'!$B$5:$C$15,2,0)),1)&gt;=7.5,60,50)</f>
        <v>60</v>
      </c>
      <c r="O346" s="130" t="str">
        <f>IFERROR((VLOOKUP($E346,'[31]16.3-15.6 (total)  (2)'!$C$12:$F$138, 4,0)),"0")</f>
        <v>0</v>
      </c>
      <c r="P346" s="130"/>
      <c r="Q346" s="145">
        <f>M346+N346+O346-P346</f>
        <v>84</v>
      </c>
      <c r="R346" s="135" t="str">
        <f t="shared" si="338"/>
        <v>Tốt</v>
      </c>
      <c r="S346" s="461" t="str">
        <f>IFERROR((VLOOKUP($E346,'[1]XET CUOI NAM'!$D$9:$AC$341,21,0)),"-")</f>
        <v>A3</v>
      </c>
      <c r="T346" s="461" t="str">
        <f>IFERROR((VLOOKUP($E346,'[1]XET CUOI NAM'!$D$9:$AC$341,23,0)),"-")</f>
        <v>A3</v>
      </c>
      <c r="U346" s="588" t="str">
        <f>IFERROR((VLOOKUP($E346,[2]Sheet1!$D$7:$P$389,8,0)),"-")</f>
        <v>A3</v>
      </c>
      <c r="V346" s="490">
        <f t="shared" si="339"/>
        <v>0</v>
      </c>
      <c r="W346" s="490">
        <f t="shared" si="340"/>
        <v>0</v>
      </c>
      <c r="X346" s="682">
        <f t="shared" si="356"/>
        <v>6</v>
      </c>
      <c r="Y346" s="490">
        <f>IFERROR((VLOOKUP($E346,'[5]Chi tiet'!$D$7:$P$385,12,0)),"-")+IFERROR((VLOOKUP($E346,[6]Sheet1!$D$7:$P$382,12,0)),"-")+IFERROR((VLOOKUP($E346,[2]Sheet1!$D$7:$P$389,12,0)),"-")</f>
        <v>4</v>
      </c>
      <c r="Z346" s="490">
        <f>IFERROR((VLOOKUP($E346,'[5]Chi tiet'!$D$7:$P$385,13,0)),"-")+IFERROR((VLOOKUP($E346,[6]Sheet1!$D$7:$P$382,13,0)),"-")+IFERROR((VLOOKUP($E346,[2]Sheet1!$D$7:$P$389,13,0)),"-")</f>
        <v>2</v>
      </c>
      <c r="AA346" s="576" t="str">
        <f t="shared" si="342"/>
        <v>Tốt</v>
      </c>
      <c r="AB346" s="491"/>
      <c r="AC346" s="10" t="str">
        <f t="shared" si="343"/>
        <v/>
      </c>
      <c r="AD346" s="10"/>
      <c r="AE346" s="82" t="str">
        <f t="shared" si="344"/>
        <v>X</v>
      </c>
      <c r="AF346" s="82"/>
      <c r="AG346" s="10" t="str">
        <f t="shared" si="345"/>
        <v/>
      </c>
      <c r="AH346" s="82"/>
      <c r="AI346" s="10" t="str">
        <f t="shared" si="346"/>
        <v/>
      </c>
      <c r="AJ346" s="506"/>
      <c r="AK346" s="10" t="str">
        <f t="shared" si="347"/>
        <v/>
      </c>
      <c r="AL346" s="141"/>
      <c r="AM346" s="10" t="str">
        <f t="shared" si="348"/>
        <v/>
      </c>
      <c r="AN346" s="10"/>
      <c r="AO346" s="82" t="str">
        <f t="shared" si="349"/>
        <v>X</v>
      </c>
      <c r="AP346" s="82"/>
      <c r="AQ346" s="10" t="str">
        <f t="shared" si="350"/>
        <v/>
      </c>
      <c r="AR346" s="82"/>
      <c r="AS346" s="10" t="str">
        <f t="shared" si="351"/>
        <v/>
      </c>
      <c r="AT346" s="506"/>
      <c r="AU346" s="10" t="str">
        <f t="shared" si="352"/>
        <v/>
      </c>
      <c r="AV346" s="141"/>
      <c r="AW346" s="556"/>
    </row>
    <row r="347" spans="1:49" s="5" customFormat="1" ht="24" customHeight="1" x14ac:dyDescent="0.25">
      <c r="A347" s="19">
        <v>18</v>
      </c>
      <c r="B347" s="126" t="s">
        <v>62</v>
      </c>
      <c r="C347" s="127" t="s">
        <v>105</v>
      </c>
      <c r="D347" s="586">
        <v>90100000730</v>
      </c>
      <c r="E347" s="627" t="s">
        <v>1076</v>
      </c>
      <c r="F347" s="137">
        <v>90</v>
      </c>
      <c r="G347" s="137">
        <v>27</v>
      </c>
      <c r="H347" s="137">
        <v>60</v>
      </c>
      <c r="I347" s="24">
        <v>0</v>
      </c>
      <c r="J347" s="24">
        <v>0</v>
      </c>
      <c r="K347" s="139">
        <f t="shared" si="353"/>
        <v>87</v>
      </c>
      <c r="L347" s="514" t="str">
        <f t="shared" si="335"/>
        <v>Tốt</v>
      </c>
      <c r="M347" s="130">
        <f t="shared" si="357"/>
        <v>27</v>
      </c>
      <c r="N347" s="586">
        <f>IF(ROUND(AVERAGE(VLOOKUP($S347,'Hệ số'!$B$5:$C$15,2,0),VLOOKUP($T347,'Hệ số'!$B$5:$C$15,2,0),VLOOKUP($U347,'Hệ số'!$B$5:$C$15,2,0)),1)&gt;=7.5,60,50)</f>
        <v>60</v>
      </c>
      <c r="O347" s="130" t="str">
        <f>IFERROR((VLOOKUP($E347,'[31]16.3-15.6 (total)  (2)'!$C$12:$F$138, 4,0)),"0")</f>
        <v>0</v>
      </c>
      <c r="P347" s="130"/>
      <c r="Q347" s="145">
        <f>M347+N347+O347-P347</f>
        <v>87</v>
      </c>
      <c r="R347" s="135" t="str">
        <f t="shared" si="338"/>
        <v>Tốt</v>
      </c>
      <c r="S347" s="461" t="str">
        <f>IFERROR((VLOOKUP($E347,'[1]XET CUOI NAM'!$D$9:$AC$341,21,0)),"-")</f>
        <v>A2</v>
      </c>
      <c r="T347" s="461" t="str">
        <f>IFERROR((VLOOKUP($E347,'[1]XET CUOI NAM'!$D$9:$AC$341,23,0)),"-")</f>
        <v>A3</v>
      </c>
      <c r="U347" s="588" t="str">
        <f>IFERROR((VLOOKUP($E347,[2]Sheet1!$D$7:$P$389,8,0)),"-")</f>
        <v>A3</v>
      </c>
      <c r="V347" s="490">
        <f t="shared" si="339"/>
        <v>0</v>
      </c>
      <c r="W347" s="490">
        <f t="shared" si="340"/>
        <v>0</v>
      </c>
      <c r="X347" s="682">
        <f t="shared" si="356"/>
        <v>8</v>
      </c>
      <c r="Y347" s="490">
        <f>IFERROR((VLOOKUP($E347,'[5]Chi tiet'!$D$7:$P$385,12,0)),"-")+IFERROR((VLOOKUP($E347,[6]Sheet1!$D$7:$P$382,12,0)),"-")+IFERROR((VLOOKUP($E347,[2]Sheet1!$D$7:$P$389,12,0)),"-")</f>
        <v>2</v>
      </c>
      <c r="Z347" s="490">
        <f>IFERROR((VLOOKUP($E347,'[5]Chi tiet'!$D$7:$P$385,13,0)),"-")+IFERROR((VLOOKUP($E347,[6]Sheet1!$D$7:$P$382,13,0)),"-")+IFERROR((VLOOKUP($E347,[2]Sheet1!$D$7:$P$389,13,0)),"-")</f>
        <v>6</v>
      </c>
      <c r="AA347" s="576" t="str">
        <f t="shared" si="342"/>
        <v>Tốt</v>
      </c>
      <c r="AB347" s="491"/>
      <c r="AC347" s="10" t="str">
        <f t="shared" si="343"/>
        <v/>
      </c>
      <c r="AD347" s="10"/>
      <c r="AE347" s="82" t="str">
        <f t="shared" si="344"/>
        <v>X</v>
      </c>
      <c r="AF347" s="82"/>
      <c r="AG347" s="10" t="str">
        <f t="shared" si="345"/>
        <v/>
      </c>
      <c r="AH347" s="82"/>
      <c r="AI347" s="10" t="str">
        <f t="shared" si="346"/>
        <v/>
      </c>
      <c r="AJ347" s="506"/>
      <c r="AK347" s="10" t="str">
        <f t="shared" si="347"/>
        <v/>
      </c>
      <c r="AL347" s="141"/>
      <c r="AM347" s="10" t="str">
        <f t="shared" si="348"/>
        <v/>
      </c>
      <c r="AN347" s="10"/>
      <c r="AO347" s="82" t="str">
        <f t="shared" si="349"/>
        <v>X</v>
      </c>
      <c r="AP347" s="82"/>
      <c r="AQ347" s="10" t="str">
        <f t="shared" si="350"/>
        <v/>
      </c>
      <c r="AR347" s="82"/>
      <c r="AS347" s="10" t="str">
        <f t="shared" si="351"/>
        <v/>
      </c>
      <c r="AT347" s="506"/>
      <c r="AU347" s="10" t="str">
        <f t="shared" si="352"/>
        <v/>
      </c>
      <c r="AV347" s="141"/>
      <c r="AW347" s="556"/>
    </row>
    <row r="348" spans="1:49" s="5" customFormat="1" ht="27" customHeight="1" x14ac:dyDescent="0.25">
      <c r="A348" s="19">
        <v>19</v>
      </c>
      <c r="B348" s="126" t="s">
        <v>691</v>
      </c>
      <c r="C348" s="127" t="s">
        <v>692</v>
      </c>
      <c r="D348" s="602">
        <v>91100000114</v>
      </c>
      <c r="E348" s="627" t="s">
        <v>1077</v>
      </c>
      <c r="F348" s="137">
        <v>92</v>
      </c>
      <c r="G348" s="137">
        <v>30</v>
      </c>
      <c r="H348" s="137">
        <v>60</v>
      </c>
      <c r="I348" s="24">
        <v>0</v>
      </c>
      <c r="J348" s="24">
        <v>0</v>
      </c>
      <c r="K348" s="139">
        <f t="shared" si="353"/>
        <v>90</v>
      </c>
      <c r="L348" s="514" t="str">
        <f t="shared" si="335"/>
        <v>Xuất sắc</v>
      </c>
      <c r="M348" s="130">
        <f t="shared" si="357"/>
        <v>30</v>
      </c>
      <c r="N348" s="586">
        <f>IF(ROUND(AVERAGE(VLOOKUP($S348,'Hệ số'!$B$5:$C$15,2,0),VLOOKUP($T348,'Hệ số'!$B$5:$C$15,2,0),VLOOKUP($U348,'Hệ số'!$B$5:$C$15,2,0)),1)&gt;=7.5,60,50)</f>
        <v>60</v>
      </c>
      <c r="O348" s="130" t="str">
        <f>IFERROR((VLOOKUP($E348,'[31]16.3-15.6 (total)  (2)'!$C$12:$F$138, 4,0)),"0")</f>
        <v>0</v>
      </c>
      <c r="P348" s="130"/>
      <c r="Q348" s="145">
        <f>M348+N348+O348-P348</f>
        <v>90</v>
      </c>
      <c r="R348" s="135" t="str">
        <f t="shared" si="338"/>
        <v>Xuất sắc</v>
      </c>
      <c r="S348" s="461" t="str">
        <f>IFERROR((VLOOKUP($E348,'[1]XET CUOI NAM'!$D$9:$AC$341,21,0)),"-")</f>
        <v>A2</v>
      </c>
      <c r="T348" s="461" t="str">
        <f>IFERROR((VLOOKUP($E348,'[1]XET CUOI NAM'!$D$9:$AC$341,23,0)),"-")</f>
        <v>A2</v>
      </c>
      <c r="U348" s="588" t="str">
        <f>IFERROR((VLOOKUP($E348,[2]Sheet1!$D$7:$P$389,8,0)),"-")</f>
        <v>A2</v>
      </c>
      <c r="V348" s="490">
        <f t="shared" si="339"/>
        <v>0</v>
      </c>
      <c r="W348" s="490">
        <f t="shared" si="340"/>
        <v>0</v>
      </c>
      <c r="X348" s="682">
        <f t="shared" si="356"/>
        <v>9</v>
      </c>
      <c r="Y348" s="490">
        <f>IFERROR((VLOOKUP($E348,'[5]Chi tiet'!$D$7:$P$385,12,0)),"-")+IFERROR((VLOOKUP($E348,[6]Sheet1!$D$7:$P$382,12,0)),"-")+IFERROR((VLOOKUP($E348,[2]Sheet1!$D$7:$P$389,12,0)),"-")</f>
        <v>4</v>
      </c>
      <c r="Z348" s="490">
        <f>IFERROR((VLOOKUP($E348,'[5]Chi tiet'!$D$7:$P$385,13,0)),"-")+IFERROR((VLOOKUP($E348,[6]Sheet1!$D$7:$P$382,13,0)),"-")+IFERROR((VLOOKUP($E348,[2]Sheet1!$D$7:$P$389,13,0)),"-")</f>
        <v>5</v>
      </c>
      <c r="AA348" s="576" t="str">
        <f t="shared" si="342"/>
        <v>Xuất sắc</v>
      </c>
      <c r="AB348" s="537"/>
      <c r="AC348" s="10" t="str">
        <f t="shared" si="343"/>
        <v>X</v>
      </c>
      <c r="AD348" s="10"/>
      <c r="AE348" s="82" t="str">
        <f t="shared" si="344"/>
        <v/>
      </c>
      <c r="AF348" s="82"/>
      <c r="AG348" s="10" t="str">
        <f t="shared" si="345"/>
        <v/>
      </c>
      <c r="AH348" s="82"/>
      <c r="AI348" s="10" t="str">
        <f t="shared" si="346"/>
        <v/>
      </c>
      <c r="AJ348" s="506"/>
      <c r="AK348" s="10" t="str">
        <f t="shared" si="347"/>
        <v/>
      </c>
      <c r="AL348" s="141"/>
      <c r="AM348" s="10" t="str">
        <f t="shared" si="348"/>
        <v>X</v>
      </c>
      <c r="AN348" s="10"/>
      <c r="AO348" s="82" t="str">
        <f t="shared" si="349"/>
        <v/>
      </c>
      <c r="AP348" s="82"/>
      <c r="AQ348" s="10" t="str">
        <f t="shared" si="350"/>
        <v/>
      </c>
      <c r="AR348" s="82"/>
      <c r="AS348" s="10" t="str">
        <f t="shared" si="351"/>
        <v/>
      </c>
      <c r="AT348" s="506"/>
      <c r="AU348" s="10" t="str">
        <f t="shared" si="352"/>
        <v/>
      </c>
      <c r="AV348" s="141"/>
      <c r="AW348" s="556"/>
    </row>
    <row r="349" spans="1:49" s="5" customFormat="1" ht="24" customHeight="1" x14ac:dyDescent="0.25">
      <c r="A349" s="74" t="s">
        <v>673</v>
      </c>
      <c r="B349" s="280" t="s">
        <v>27</v>
      </c>
      <c r="C349" s="281"/>
      <c r="D349" s="593"/>
      <c r="E349" s="593"/>
      <c r="F349" s="593"/>
      <c r="G349" s="593"/>
      <c r="H349" s="593"/>
      <c r="I349" s="77"/>
      <c r="J349" s="77"/>
      <c r="K349" s="77"/>
      <c r="L349" s="513"/>
      <c r="M349" s="130"/>
      <c r="N349" s="130"/>
      <c r="O349" s="130"/>
      <c r="P349" s="160"/>
      <c r="Q349" s="145"/>
      <c r="R349" s="135"/>
      <c r="S349" s="461" t="str">
        <f>IFERROR((VLOOKUP($E349,'[1]XET CUOI NAM'!$D$9:$AC$341,21,0)),"-")</f>
        <v>-</v>
      </c>
      <c r="T349" s="461" t="str">
        <f>IFERROR((VLOOKUP($E349,'[1]XET CUOI NAM'!$D$9:$AC$341,23,0)),"-")</f>
        <v>-</v>
      </c>
      <c r="U349" s="588">
        <f>IFERROR((VLOOKUP($E349,[2]Sheet1!$D$7:$P$389,8,0)),"-")</f>
        <v>4</v>
      </c>
      <c r="V349" s="490">
        <f t="shared" si="339"/>
        <v>0</v>
      </c>
      <c r="W349" s="490">
        <f t="shared" si="340"/>
        <v>0</v>
      </c>
      <c r="X349" s="682"/>
      <c r="Y349" s="490"/>
      <c r="Z349" s="490"/>
      <c r="AA349" s="576"/>
      <c r="AB349" s="491"/>
      <c r="AC349" s="78">
        <f>COUNTIF(AC350:AC352,"x")</f>
        <v>0</v>
      </c>
      <c r="AD349" s="84">
        <f>AC349/($AC349+$AE349+$AG349+$AI349+$AK349)</f>
        <v>0</v>
      </c>
      <c r="AE349" s="78">
        <f>COUNTIF(AE350:AE352,"x")</f>
        <v>3</v>
      </c>
      <c r="AF349" s="84">
        <f>AE349/($AC349+$AE349+$AG349+$AI349+$AK349)</f>
        <v>1</v>
      </c>
      <c r="AG349" s="78">
        <f>COUNTIF(AG350:AG352,"x")</f>
        <v>0</v>
      </c>
      <c r="AH349" s="84">
        <f>AG349/($AC349+$AE349+$AG349+$AI349+$AK349)</f>
        <v>0</v>
      </c>
      <c r="AI349" s="78">
        <f>COUNTIF(AI350:AI352,"x")</f>
        <v>0</v>
      </c>
      <c r="AJ349" s="84">
        <f>AI349/($AC349+$AE349+$AG349+$AI349+$AK349)</f>
        <v>0</v>
      </c>
      <c r="AK349" s="78">
        <f>COUNTIF(AK350:AK352,"x")</f>
        <v>0</v>
      </c>
      <c r="AL349" s="84">
        <f>AK349/($AC349+$AE349+$AG349+$AI349+$AK349)</f>
        <v>0</v>
      </c>
      <c r="AM349" s="78">
        <f>COUNTIF(AM350:AM352,"x")</f>
        <v>0</v>
      </c>
      <c r="AN349" s="84">
        <f>AM349/($AM349+$AO349+$AQ349+$AS349+$AU349)</f>
        <v>0</v>
      </c>
      <c r="AO349" s="78">
        <f>COUNTIF(AO350:AO352,"x")</f>
        <v>3</v>
      </c>
      <c r="AP349" s="84">
        <f>AO349/($AM349+$AO349+$AQ349+$AS349+$AU349)</f>
        <v>1</v>
      </c>
      <c r="AQ349" s="78">
        <f>COUNTIF(AQ350:AQ352,"x")</f>
        <v>0</v>
      </c>
      <c r="AR349" s="84">
        <f>AQ349/($AM349+$AO349+$AQ349+$AS349+$AU349)</f>
        <v>0</v>
      </c>
      <c r="AS349" s="78">
        <f>COUNTIF(AS350:AS352,"x")</f>
        <v>0</v>
      </c>
      <c r="AT349" s="84">
        <f>AS349/($AM349+$AO349+$AQ349+$AS349+$AU349)</f>
        <v>0</v>
      </c>
      <c r="AU349" s="78">
        <f>COUNTIF(AU350:AU352,"x")</f>
        <v>0</v>
      </c>
      <c r="AV349" s="84">
        <f>AU349/($AM349+$AO349+$AQ349+$AS349+$AU349)</f>
        <v>0</v>
      </c>
      <c r="AW349" s="556"/>
    </row>
    <row r="350" spans="1:49" s="5" customFormat="1" ht="31.5" customHeight="1" x14ac:dyDescent="0.25">
      <c r="A350" s="674">
        <v>20</v>
      </c>
      <c r="B350" s="274" t="s">
        <v>790</v>
      </c>
      <c r="C350" s="311" t="s">
        <v>354</v>
      </c>
      <c r="D350" s="603" t="s">
        <v>792</v>
      </c>
      <c r="E350" s="611" t="s">
        <v>1082</v>
      </c>
      <c r="F350" s="137">
        <v>86</v>
      </c>
      <c r="G350" s="137">
        <v>27</v>
      </c>
      <c r="H350" s="137">
        <v>60</v>
      </c>
      <c r="I350" s="24">
        <v>0</v>
      </c>
      <c r="J350" s="24">
        <f>0.03*(G350+H350)</f>
        <v>2.61</v>
      </c>
      <c r="K350" s="139">
        <f>G350+H350+I350-J350</f>
        <v>84.39</v>
      </c>
      <c r="L350" s="514" t="str">
        <f t="shared" si="335"/>
        <v>Tốt</v>
      </c>
      <c r="M350" s="130">
        <f>G350</f>
        <v>27</v>
      </c>
      <c r="N350" s="586">
        <f>IF(ROUND(AVERAGE(VLOOKUP($S350,'Hệ số'!$B$5:$C$15,2,0),VLOOKUP($T350,'Hệ số'!$B$5:$C$15,2,0),VLOOKUP($U350,'Hệ số'!$B$5:$C$15,2,0)),1)&gt;=7.5,60,50)</f>
        <v>60</v>
      </c>
      <c r="O350" s="130" t="str">
        <f>IFERROR((VLOOKUP($E350,'[31]16.3-15.6 (total)  (2)'!$C$12:$F$138, 4,0)),"0")</f>
        <v>0</v>
      </c>
      <c r="P350" s="130"/>
      <c r="Q350" s="145">
        <f>M350+N350+O350-P350</f>
        <v>87</v>
      </c>
      <c r="R350" s="135" t="str">
        <f>IF(AND($Q350&gt;=90,$Q350&lt;=100),"Xuất sắc",IF(AND($Q350&gt;=75,$Q350&lt;90),"Tốt",IF(AND($Q350&gt;=50,$Q350&lt;75),"Hoàn thành",IF(AND($Q350&lt;50,$Q350&gt;0),"Không hoàn thành",IF($Q350=0,"Không đánh giá","")))))</f>
        <v>Tốt</v>
      </c>
      <c r="S350" s="461" t="str">
        <f>IFERROR((VLOOKUP($E350,'[1]XET CUOI NAM'!$D$9:$AC$341,21,0)),"-")</f>
        <v>A1</v>
      </c>
      <c r="T350" s="461" t="str">
        <f>IFERROR((VLOOKUP($E350,'[1]XET CUOI NAM'!$D$9:$AC$341,23,0)),"-")</f>
        <v>A3</v>
      </c>
      <c r="U350" s="588" t="str">
        <f>IFERROR((VLOOKUP($E350,[2]Sheet1!$D$7:$P$389,8,0)),"-")</f>
        <v>A3</v>
      </c>
      <c r="V350" s="490">
        <f t="shared" si="339"/>
        <v>0</v>
      </c>
      <c r="W350" s="490">
        <f t="shared" si="340"/>
        <v>0</v>
      </c>
      <c r="X350" s="682">
        <f t="shared" si="356"/>
        <v>10</v>
      </c>
      <c r="Y350" s="490">
        <f>IFERROR((VLOOKUP($E350,'[5]Chi tiet'!$D$7:$P$385,12,0)),"-")+IFERROR((VLOOKUP($E350,[6]Sheet1!$D$7:$P$382,12,0)),"-")+IFERROR((VLOOKUP($E350,[2]Sheet1!$D$7:$P$389,12,0)),"-")</f>
        <v>4</v>
      </c>
      <c r="Z350" s="490">
        <f>IFERROR((VLOOKUP($E350,'[5]Chi tiet'!$D$7:$P$385,13,0)),"-")+IFERROR((VLOOKUP($E350,[6]Sheet1!$D$7:$P$382,13,0)),"-")+IFERROR((VLOOKUP($E350,[2]Sheet1!$D$7:$P$389,13,0)),"-")</f>
        <v>6</v>
      </c>
      <c r="AA350" s="576" t="str">
        <f>IF(W350&gt;=1,"Không hoàn thành",IF(AND($Q350&gt;=90,$Q350&lt;=100,V350=0),"Xuất sắc",IF(AND($Q350&gt;=90,$Q350&lt;=100,V350=1),"Tốt",IF(AND($Q350&gt;=90,$Q350&lt;=100,V350=2),"Hoàn thành",IF(AND($Q350&gt;=90,$Q350&lt;=100,V350&gt;=3),"Không hoàn thành",IF(AND($Q350&gt;=75,$Q350&lt;90,V350=0),"Tốt",IF(AND($Q350&gt;=75,$Q350&lt;90,V350=1),"Hoàn thành",IF(AND($Q350&gt;=75,$Q350&lt;90,V350&gt;=2),"Không hoàn thành",IF(AND($Q350&gt;=50,$Q350&lt;75,V350=0),"Hoàn thành",IF(AND($Q350&gt;=50,$Q350&lt;=75,V350&gt;=1),"Không hoàn thành",IF(AND($Q350&gt;0,$Q350&lt;50),"Không hoàn thành",IF($Q350=0,"Không đánh giá",""))))))))))))</f>
        <v>Tốt</v>
      </c>
      <c r="AB350" s="491" t="s">
        <v>1590</v>
      </c>
      <c r="AC350" s="10" t="str">
        <f>IF($L350="Xuất sắc","X","")</f>
        <v/>
      </c>
      <c r="AD350" s="10"/>
      <c r="AE350" s="82" t="str">
        <f>IF($L350="Tốt","X","")</f>
        <v>X</v>
      </c>
      <c r="AF350" s="82"/>
      <c r="AG350" s="10" t="str">
        <f>IF($L350="Hoàn thành","X","")</f>
        <v/>
      </c>
      <c r="AH350" s="82"/>
      <c r="AI350" s="10" t="str">
        <f>IF($L350="Không hoàn thành","X","")</f>
        <v/>
      </c>
      <c r="AJ350" s="506"/>
      <c r="AK350" s="10" t="str">
        <f>IF($L350="Không đánh giá","X","")</f>
        <v/>
      </c>
      <c r="AL350" s="141"/>
      <c r="AM350" s="10" t="str">
        <f>IF($AA350="Xuất sắc","X","")</f>
        <v/>
      </c>
      <c r="AN350" s="10"/>
      <c r="AO350" s="82" t="str">
        <f>IF($AA350="Tốt","X","")</f>
        <v>X</v>
      </c>
      <c r="AP350" s="82"/>
      <c r="AQ350" s="10" t="str">
        <f>IF($AA350="Hoàn thành","X","")</f>
        <v/>
      </c>
      <c r="AR350" s="82"/>
      <c r="AS350" s="10" t="str">
        <f>IF($AA350="Không hoàn thành","X","")</f>
        <v/>
      </c>
      <c r="AT350" s="506"/>
      <c r="AU350" s="10" t="str">
        <f>IF($AA350="Không đánh giá","X","")</f>
        <v/>
      </c>
      <c r="AV350" s="141"/>
      <c r="AW350" s="556"/>
    </row>
    <row r="351" spans="1:49" s="5" customFormat="1" ht="24" customHeight="1" x14ac:dyDescent="0.25">
      <c r="A351" s="19">
        <v>21</v>
      </c>
      <c r="B351" s="274" t="s">
        <v>791</v>
      </c>
      <c r="C351" s="311" t="s">
        <v>150</v>
      </c>
      <c r="D351" s="602" t="s">
        <v>793</v>
      </c>
      <c r="E351" s="627" t="s">
        <v>1078</v>
      </c>
      <c r="F351" s="137">
        <v>83</v>
      </c>
      <c r="G351" s="137">
        <v>23</v>
      </c>
      <c r="H351" s="137">
        <v>60</v>
      </c>
      <c r="I351" s="24">
        <v>0</v>
      </c>
      <c r="J351" s="24">
        <v>0</v>
      </c>
      <c r="K351" s="139">
        <f>G351+H351+I351-J351</f>
        <v>83</v>
      </c>
      <c r="L351" s="514" t="str">
        <f t="shared" si="335"/>
        <v>Tốt</v>
      </c>
      <c r="M351" s="130">
        <f>G351</f>
        <v>23</v>
      </c>
      <c r="N351" s="586">
        <f>IF(ROUND(AVERAGE(VLOOKUP($S351,'Hệ số'!$B$5:$C$15,2,0),VLOOKUP($T351,'Hệ số'!$B$5:$C$15,2,0),VLOOKUP($U351,'Hệ số'!$B$5:$C$15,2,0)),1)&gt;=7.5,60,50)</f>
        <v>60</v>
      </c>
      <c r="O351" s="130" t="str">
        <f>IFERROR((VLOOKUP($E351,'[31]16.3-15.6 (total)  (2)'!$C$12:$F$138, 4,0)),"0")</f>
        <v>0</v>
      </c>
      <c r="P351" s="130"/>
      <c r="Q351" s="145">
        <f>M351+N351+O351-P351</f>
        <v>83</v>
      </c>
      <c r="R351" s="135" t="str">
        <f>IF(AND($Q351&gt;=90,$Q351&lt;=100),"Xuất sắc",IF(AND($Q351&gt;=75,$Q351&lt;90),"Tốt",IF(AND($Q351&gt;=50,$Q351&lt;75),"Hoàn thành",IF(AND($Q351&lt;50,$Q351&gt;0),"Không hoàn thành",IF($Q351=0,"Không đánh giá","")))))</f>
        <v>Tốt</v>
      </c>
      <c r="S351" s="461" t="str">
        <f>IFERROR((VLOOKUP($E351,'[1]XET CUOI NAM'!$D$9:$AC$341,21,0)),"-")</f>
        <v>A2</v>
      </c>
      <c r="T351" s="461" t="str">
        <f>IFERROR((VLOOKUP($E351,'[1]XET CUOI NAM'!$D$9:$AC$341,23,0)),"-")</f>
        <v>A3</v>
      </c>
      <c r="U351" s="588" t="str">
        <f>IFERROR((VLOOKUP($E351,[2]Sheet1!$D$7:$P$389,8,0)),"-")</f>
        <v>A3</v>
      </c>
      <c r="V351" s="490">
        <f>COUNTIF(S351:U351,"B1")+COUNTIF(S351:U351,"B2")*2</f>
        <v>0</v>
      </c>
      <c r="W351" s="490">
        <f>+COUNTIF(S351:U351,"C*")+COUNTIF(S351:U351,"D")</f>
        <v>0</v>
      </c>
      <c r="X351" s="682">
        <f t="shared" si="356"/>
        <v>7</v>
      </c>
      <c r="Y351" s="490">
        <f>IFERROR((VLOOKUP($E351,'[5]Chi tiet'!$D$7:$P$385,12,0)),"-")+IFERROR((VLOOKUP($E351,[6]Sheet1!$D$7:$P$382,12,0)),"-")+IFERROR((VLOOKUP($E351,[2]Sheet1!$D$7:$P$389,12,0)),"-")</f>
        <v>2</v>
      </c>
      <c r="Z351" s="490">
        <f>IFERROR((VLOOKUP($E351,'[5]Chi tiet'!$D$7:$P$385,13,0)),"-")+IFERROR((VLOOKUP($E351,[6]Sheet1!$D$7:$P$382,13,0)),"-")+IFERROR((VLOOKUP($E351,[2]Sheet1!$D$7:$P$389,13,0)),"-")</f>
        <v>5</v>
      </c>
      <c r="AA351" s="576" t="str">
        <f>IF(W351&gt;=1,"Không hoàn thành",IF(AND($Q351&gt;=90,$Q351&lt;=100,V351=0),"Xuất sắc",IF(AND($Q351&gt;=90,$Q351&lt;=100,V351=1),"Tốt",IF(AND($Q351&gt;=90,$Q351&lt;=100,V351=2),"Hoàn thành",IF(AND($Q351&gt;=90,$Q351&lt;=100,V351&gt;=3),"Không hoàn thành",IF(AND($Q351&gt;=75,$Q351&lt;90,V351=0),"Tốt",IF(AND($Q351&gt;=75,$Q351&lt;90,V351=1),"Hoàn thành",IF(AND($Q351&gt;=75,$Q351&lt;90,V351&gt;=2),"Không hoàn thành",IF(AND($Q351&gt;=50,$Q351&lt;75,V351=0),"Hoàn thành",IF(AND($Q351&gt;=50,$Q351&lt;=75,V351&gt;=1),"Không hoàn thành",IF(AND($Q351&gt;0,$Q351&lt;50),"Không hoàn thành",IF($Q351=0,"Không đánh giá",""))))))))))))</f>
        <v>Tốt</v>
      </c>
      <c r="AB351" s="491"/>
      <c r="AC351" s="10" t="str">
        <f>IF($L351="Xuất sắc","X","")</f>
        <v/>
      </c>
      <c r="AD351" s="10"/>
      <c r="AE351" s="82" t="str">
        <f>IF($L351="Tốt","X","")</f>
        <v>X</v>
      </c>
      <c r="AF351" s="82"/>
      <c r="AG351" s="10" t="str">
        <f>IF($L351="Hoàn thành","X","")</f>
        <v/>
      </c>
      <c r="AH351" s="82"/>
      <c r="AI351" s="10" t="str">
        <f>IF($L351="Không hoàn thành","X","")</f>
        <v/>
      </c>
      <c r="AJ351" s="580"/>
      <c r="AK351" s="10" t="str">
        <f>IF($L351="Không đánh giá","X","")</f>
        <v/>
      </c>
      <c r="AL351" s="141"/>
      <c r="AM351" s="10" t="str">
        <f>IF($AA351="Xuất sắc","X","")</f>
        <v/>
      </c>
      <c r="AN351" s="10"/>
      <c r="AO351" s="82" t="str">
        <f>IF($AA351="Tốt","X","")</f>
        <v>X</v>
      </c>
      <c r="AP351" s="82"/>
      <c r="AQ351" s="10" t="str">
        <f>IF($AA351="Hoàn thành","X","")</f>
        <v/>
      </c>
      <c r="AR351" s="82"/>
      <c r="AS351" s="10" t="str">
        <f>IF($AA351="Không hoàn thành","X","")</f>
        <v/>
      </c>
      <c r="AT351" s="580"/>
      <c r="AU351" s="10" t="str">
        <f>IF($AA351="Không đánh giá","X","")</f>
        <v/>
      </c>
      <c r="AV351" s="141"/>
      <c r="AW351" s="556"/>
    </row>
    <row r="352" spans="1:49" s="5" customFormat="1" ht="24" customHeight="1" x14ac:dyDescent="0.25">
      <c r="A352" s="19">
        <v>22</v>
      </c>
      <c r="B352" s="274" t="s">
        <v>1080</v>
      </c>
      <c r="C352" s="311" t="s">
        <v>120</v>
      </c>
      <c r="D352" s="602"/>
      <c r="E352" s="610" t="s">
        <v>1081</v>
      </c>
      <c r="F352" s="137">
        <v>87</v>
      </c>
      <c r="G352" s="137">
        <v>26</v>
      </c>
      <c r="H352" s="137">
        <v>60</v>
      </c>
      <c r="I352" s="24">
        <v>0</v>
      </c>
      <c r="J352" s="24">
        <v>0</v>
      </c>
      <c r="K352" s="139">
        <f>G352+H352+I352-J352</f>
        <v>86</v>
      </c>
      <c r="L352" s="514" t="str">
        <f t="shared" si="335"/>
        <v>Tốt</v>
      </c>
      <c r="M352" s="130">
        <f t="shared" si="336"/>
        <v>26</v>
      </c>
      <c r="N352" s="586">
        <f>IF(ROUND(AVERAGE(VLOOKUP($S352,'Hệ số'!$B$5:$C$15,2,0),VLOOKUP($T352,'Hệ số'!$B$5:$C$15,2,0),VLOOKUP($U352,'Hệ số'!$B$5:$C$15,2,0)),1)&gt;=7.5,60,50)</f>
        <v>60</v>
      </c>
      <c r="O352" s="130" t="str">
        <f>IFERROR((VLOOKUP($E352,'[31]16.3-15.6 (total)  (2)'!$C$12:$F$138, 4,0)),"0")</f>
        <v>0</v>
      </c>
      <c r="P352" s="130"/>
      <c r="Q352" s="145">
        <f>M352+N352+O352-P352</f>
        <v>86</v>
      </c>
      <c r="R352" s="135" t="str">
        <f>IF(AND($Q352&gt;=90,$Q352&lt;=100),"Xuất sắc",IF(AND($Q352&gt;=75,$Q352&lt;90),"Tốt",IF(AND($Q352&gt;=50,$Q352&lt;75),"Hoàn thành",IF(AND($Q352&lt;50,$Q352&gt;0),"Không hoàn thành",IF($Q352=0,"Không đánh giá","")))))</f>
        <v>Tốt</v>
      </c>
      <c r="S352" s="461" t="str">
        <f>IFERROR((VLOOKUP($E352,'[1]XET CUOI NAM'!$D$9:$AC$341,21,0)),"-")</f>
        <v>A3</v>
      </c>
      <c r="T352" s="461" t="str">
        <f>IFERROR((VLOOKUP($E352,'[1]XET CUOI NAM'!$D$9:$AC$341,23,0)),"-")</f>
        <v>A3</v>
      </c>
      <c r="U352" s="588" t="str">
        <f>IFERROR((VLOOKUP($E352,[2]Sheet1!$D$7:$P$389,8,0)),"-")</f>
        <v>A3</v>
      </c>
      <c r="V352" s="490">
        <f t="shared" si="339"/>
        <v>0</v>
      </c>
      <c r="W352" s="490">
        <f t="shared" si="340"/>
        <v>0</v>
      </c>
      <c r="X352" s="682" t="e">
        <f t="shared" si="356"/>
        <v>#VALUE!</v>
      </c>
      <c r="Y352" s="490" t="e">
        <f>IFERROR((VLOOKUP($E352,'[5]Chi tiet'!$D$7:$P$385,12,0)),"-")+IFERROR((VLOOKUP($E352,[6]Sheet1!$D$7:$P$382,12,0)),"-")+IFERROR((VLOOKUP($E352,[2]Sheet1!$D$7:$P$389,12,0)),"-")</f>
        <v>#VALUE!</v>
      </c>
      <c r="Z352" s="490" t="e">
        <f>IFERROR((VLOOKUP($E352,'[5]Chi tiet'!$D$7:$P$385,13,0)),"-")+IFERROR((VLOOKUP($E352,[6]Sheet1!$D$7:$P$382,13,0)),"-")+IFERROR((VLOOKUP($E352,[2]Sheet1!$D$7:$P$389,13,0)),"-")</f>
        <v>#VALUE!</v>
      </c>
      <c r="AA352" s="576" t="str">
        <f>IF(W352&gt;=1,"Không hoàn thành",IF(AND($Q352&gt;=90,$Q352&lt;=100,V352=0),"Xuất sắc",IF(AND($Q352&gt;=90,$Q352&lt;=100,V352=1),"Tốt",IF(AND($Q352&gt;=90,$Q352&lt;=100,V352=2),"Hoàn thành",IF(AND($Q352&gt;=90,$Q352&lt;=100,V352&gt;=3),"Không hoàn thành",IF(AND($Q352&gt;=75,$Q352&lt;90,V352=0),"Tốt",IF(AND($Q352&gt;=75,$Q352&lt;90,V352=1),"Hoàn thành",IF(AND($Q352&gt;=75,$Q352&lt;90,V352&gt;=2),"Không hoàn thành",IF(AND($Q352&gt;=50,$Q352&lt;75,V352=0),"Hoàn thành",IF(AND($Q352&gt;=50,$Q352&lt;=75,V352&gt;=1),"Không hoàn thành",IF(AND($Q352&gt;0,$Q352&lt;50),"Không hoàn thành",IF($Q352=0,"Không đánh giá",""))))))))))))</f>
        <v>Tốt</v>
      </c>
      <c r="AB352" s="491"/>
      <c r="AC352" s="10" t="str">
        <f>IF($L352="Xuất sắc","X","")</f>
        <v/>
      </c>
      <c r="AD352" s="10"/>
      <c r="AE352" s="82" t="str">
        <f>IF($L352="Tốt","X","")</f>
        <v>X</v>
      </c>
      <c r="AF352" s="82"/>
      <c r="AG352" s="10" t="str">
        <f>IF($L352="Hoàn thành","X","")</f>
        <v/>
      </c>
      <c r="AH352" s="82"/>
      <c r="AI352" s="10" t="str">
        <f>IF($L352="Không hoàn thành","X","")</f>
        <v/>
      </c>
      <c r="AJ352" s="506"/>
      <c r="AK352" s="10" t="str">
        <f>IF($L352="Không đánh giá","X","")</f>
        <v/>
      </c>
      <c r="AL352" s="141"/>
      <c r="AM352" s="10" t="str">
        <f>IF($AA352="Xuất sắc","X","")</f>
        <v/>
      </c>
      <c r="AN352" s="10"/>
      <c r="AO352" s="82" t="str">
        <f>IF($AA352="Tốt","X","")</f>
        <v>X</v>
      </c>
      <c r="AP352" s="82"/>
      <c r="AQ352" s="10" t="str">
        <f>IF($AA352="Hoàn thành","X","")</f>
        <v/>
      </c>
      <c r="AR352" s="82"/>
      <c r="AS352" s="10" t="str">
        <f>IF($AA352="Không hoàn thành","X","")</f>
        <v/>
      </c>
      <c r="AT352" s="506"/>
      <c r="AU352" s="10" t="str">
        <f>IF($AA352="Không đánh giá","X","")</f>
        <v/>
      </c>
      <c r="AV352" s="141"/>
      <c r="AW352" s="556"/>
    </row>
    <row r="353" spans="1:49" s="5" customFormat="1" ht="24" customHeight="1" x14ac:dyDescent="0.25">
      <c r="A353" s="19">
        <v>23</v>
      </c>
      <c r="B353" s="787" t="s">
        <v>1560</v>
      </c>
      <c r="C353" s="788" t="s">
        <v>354</v>
      </c>
      <c r="D353" s="602"/>
      <c r="E353" s="610" t="s">
        <v>1562</v>
      </c>
      <c r="F353" s="137">
        <v>87</v>
      </c>
      <c r="G353" s="138">
        <v>28</v>
      </c>
      <c r="H353" s="138">
        <v>60</v>
      </c>
      <c r="I353" s="50">
        <v>0</v>
      </c>
      <c r="J353" s="50">
        <v>0</v>
      </c>
      <c r="K353" s="139">
        <f t="shared" ref="K353:K354" si="358">G353+H353+I353-J353</f>
        <v>88</v>
      </c>
      <c r="L353" s="514" t="str">
        <f t="shared" si="335"/>
        <v>Tốt</v>
      </c>
      <c r="M353" s="130">
        <f t="shared" ref="M353:M354" si="359">G353</f>
        <v>28</v>
      </c>
      <c r="N353" s="586">
        <f>IF(ROUND(AVERAGE(VLOOKUP($S353,'Hệ số'!$B$5:$C$15,2,0),VLOOKUP($T353,'Hệ số'!$B$5:$C$15,2,0),VLOOKUP($U353,'Hệ số'!$B$5:$C$15,2,0)),1)&gt;=7.5,60,50)</f>
        <v>50</v>
      </c>
      <c r="O353" s="130" t="str">
        <f>IFERROR((VLOOKUP($E353,'[31]16.3-15.6 (total)  (2)'!$C$12:$F$138, 4,0)),"0")</f>
        <v>0</v>
      </c>
      <c r="P353" s="599"/>
      <c r="Q353" s="145">
        <f t="shared" ref="Q353:Q354" si="360">M353+N353+O353-P353</f>
        <v>78</v>
      </c>
      <c r="R353" s="135" t="str">
        <f t="shared" ref="R353:R354" si="361">IF(AND($Q353&gt;=90,$Q353&lt;=100),"Xuất sắc",IF(AND($Q353&gt;=75,$Q353&lt;90),"Tốt",IF(AND($Q353&gt;=50,$Q353&lt;75),"Hoàn thành",IF(AND($Q353&lt;50,$Q353&gt;0),"Không hoàn thành",IF($Q353=0,"Không đánh giá","")))))</f>
        <v>Tốt</v>
      </c>
      <c r="S353" s="461" t="str">
        <f>IFERROR((VLOOKUP($E353,'[1]XET CUOI NAM'!$D$9:$AC$341,21,0)),"-")</f>
        <v>A4</v>
      </c>
      <c r="T353" s="461" t="str">
        <f>IFERROR((VLOOKUP($E353,'[1]XET CUOI NAM'!$D$9:$AC$341,23,0)),"-")</f>
        <v>A4</v>
      </c>
      <c r="U353" s="588" t="str">
        <f>IFERROR((VLOOKUP($E353,[2]Sheet1!$D$7:$P$389,8,0)),"-")</f>
        <v>A4</v>
      </c>
      <c r="V353" s="490">
        <f t="shared" ref="V353:V354" si="362">COUNTIF(S353:U353,"B1")+COUNTIF(S353:U353,"B2")*2</f>
        <v>0</v>
      </c>
      <c r="W353" s="490">
        <f t="shared" ref="W353:W354" si="363">+COUNTIF(S353:U353,"C*")+COUNTIF(S353:U353,"D")</f>
        <v>0</v>
      </c>
      <c r="X353" s="682" t="e">
        <f t="shared" si="356"/>
        <v>#VALUE!</v>
      </c>
      <c r="Y353" s="490" t="e">
        <f>IFERROR((VLOOKUP($E353,'[5]Chi tiet'!$D$7:$P$385,12,0)),"-")+IFERROR((VLOOKUP($E353,[6]Sheet1!$D$7:$P$382,12,0)),"-")+IFERROR((VLOOKUP($E353,[2]Sheet1!$D$7:$P$389,12,0)),"-")</f>
        <v>#VALUE!</v>
      </c>
      <c r="Z353" s="490" t="e">
        <f>IFERROR((VLOOKUP($E353,'[5]Chi tiet'!$D$7:$P$385,13,0)),"-")+IFERROR((VLOOKUP($E353,[6]Sheet1!$D$7:$P$382,13,0)),"-")+IFERROR((VLOOKUP($E353,[2]Sheet1!$D$7:$P$389,13,0)),"-")</f>
        <v>#VALUE!</v>
      </c>
      <c r="AA353" s="576" t="str">
        <f t="shared" ref="AA353:AA354" si="364">IF(W353&gt;=1,"Không hoàn thành",IF(AND($Q353&gt;=90,$Q353&lt;=100,V353=0),"Xuất sắc",IF(AND($Q353&gt;=90,$Q353&lt;=100,V353=1),"Tốt",IF(AND($Q353&gt;=90,$Q353&lt;=100,V353=2),"Hoàn thành",IF(AND($Q353&gt;=90,$Q353&lt;=100,V353&gt;=3),"Không hoàn thành",IF(AND($Q353&gt;=75,$Q353&lt;90,V353=0),"Tốt",IF(AND($Q353&gt;=75,$Q353&lt;90,V353=1),"Hoàn thành",IF(AND($Q353&gt;=75,$Q353&lt;90,V353&gt;=2),"Không hoàn thành",IF(AND($Q353&gt;=50,$Q353&lt;75,V353=0),"Hoàn thành",IF(AND($Q353&gt;=50,$Q353&lt;=75,V353&gt;=1),"Không hoàn thành",IF(AND($Q353&gt;0,$Q353&lt;50),"Không hoàn thành",IF($Q353=0,"Không đánh giá",""))))))))))))</f>
        <v>Tốt</v>
      </c>
      <c r="AB353" s="491"/>
      <c r="AC353" s="10" t="str">
        <f t="shared" ref="AC353:AC354" si="365">IF($L353="Xuất sắc","X","")</f>
        <v/>
      </c>
      <c r="AD353" s="10"/>
      <c r="AE353" s="82" t="str">
        <f t="shared" ref="AE353:AE354" si="366">IF($L353="Tốt","X","")</f>
        <v>X</v>
      </c>
      <c r="AF353" s="82"/>
      <c r="AG353" s="10" t="str">
        <f t="shared" ref="AG353:AG354" si="367">IF($L353="Hoàn thành","X","")</f>
        <v/>
      </c>
      <c r="AH353" s="82"/>
      <c r="AI353" s="10" t="str">
        <f t="shared" ref="AI353:AI354" si="368">IF($L353="Không hoàn thành","X","")</f>
        <v/>
      </c>
      <c r="AJ353" s="774"/>
      <c r="AK353" s="10" t="str">
        <f t="shared" ref="AK353:AK354" si="369">IF($L353="Không đánh giá","X","")</f>
        <v/>
      </c>
      <c r="AL353" s="141"/>
      <c r="AM353" s="10" t="str">
        <f t="shared" ref="AM353:AM354" si="370">IF($AA353="Xuất sắc","X","")</f>
        <v/>
      </c>
      <c r="AN353" s="10"/>
      <c r="AO353" s="82" t="str">
        <f t="shared" ref="AO353:AO354" si="371">IF($AA353="Tốt","X","")</f>
        <v>X</v>
      </c>
      <c r="AP353" s="82"/>
      <c r="AQ353" s="10" t="str">
        <f t="shared" ref="AQ353:AQ354" si="372">IF($AA353="Hoàn thành","X","")</f>
        <v/>
      </c>
      <c r="AR353" s="82"/>
      <c r="AS353" s="10" t="str">
        <f t="shared" ref="AS353:AS354" si="373">IF($AA353="Không hoàn thành","X","")</f>
        <v/>
      </c>
      <c r="AT353" s="774"/>
      <c r="AU353" s="10" t="str">
        <f t="shared" ref="AU353:AU354" si="374">IF($AA353="Không đánh giá","X","")</f>
        <v/>
      </c>
      <c r="AV353" s="141"/>
      <c r="AW353" s="556"/>
    </row>
    <row r="354" spans="1:49" s="5" customFormat="1" ht="24" customHeight="1" x14ac:dyDescent="0.25">
      <c r="A354" s="19">
        <v>24</v>
      </c>
      <c r="B354" s="787" t="s">
        <v>1561</v>
      </c>
      <c r="C354" s="788" t="s">
        <v>312</v>
      </c>
      <c r="D354" s="602"/>
      <c r="E354" s="610" t="s">
        <v>1563</v>
      </c>
      <c r="F354" s="137">
        <v>80</v>
      </c>
      <c r="G354" s="138">
        <v>22</v>
      </c>
      <c r="H354" s="138">
        <v>60</v>
      </c>
      <c r="I354" s="50">
        <v>0</v>
      </c>
      <c r="J354" s="50">
        <v>0</v>
      </c>
      <c r="K354" s="139">
        <f t="shared" si="358"/>
        <v>82</v>
      </c>
      <c r="L354" s="514" t="str">
        <f t="shared" si="335"/>
        <v>Tốt</v>
      </c>
      <c r="M354" s="130">
        <f t="shared" si="359"/>
        <v>22</v>
      </c>
      <c r="N354" s="586" t="e">
        <f>IF(ROUND(AVERAGE(VLOOKUP($S354,'Hệ số'!$B$5:$C$15,2,0),VLOOKUP($T354,'Hệ số'!$B$5:$C$15,2,0),VLOOKUP($U354,'Hệ số'!$B$5:$C$15,2,0)),1)&gt;=7.5,60,50)</f>
        <v>#N/A</v>
      </c>
      <c r="O354" s="130" t="str">
        <f>IFERROR((VLOOKUP($E354,'[31]16.3-15.6 (total)  (2)'!$C$12:$F$138, 4,0)),"0")</f>
        <v>0</v>
      </c>
      <c r="P354" s="599"/>
      <c r="Q354" s="145" t="e">
        <f t="shared" si="360"/>
        <v>#N/A</v>
      </c>
      <c r="R354" s="135" t="e">
        <f t="shared" si="361"/>
        <v>#N/A</v>
      </c>
      <c r="S354" s="461">
        <f>IFERROR((VLOOKUP($E354,'[1]XET CUOI NAM'!$D$9:$AC$341,21,0)),"-")</f>
        <v>0</v>
      </c>
      <c r="T354" s="461" t="str">
        <f>IFERROR((VLOOKUP($E354,'[1]XET CUOI NAM'!$D$9:$AC$341,23,0)),"-")</f>
        <v>A4</v>
      </c>
      <c r="U354" s="588" t="str">
        <f>IFERROR((VLOOKUP($E354,[2]Sheet1!$D$7:$P$389,8,0)),"-")</f>
        <v>A4</v>
      </c>
      <c r="V354" s="490">
        <f t="shared" si="362"/>
        <v>0</v>
      </c>
      <c r="W354" s="490">
        <f t="shared" si="363"/>
        <v>0</v>
      </c>
      <c r="X354" s="682" t="e">
        <f t="shared" si="356"/>
        <v>#VALUE!</v>
      </c>
      <c r="Y354" s="490" t="e">
        <f>IFERROR((VLOOKUP($E354,'[5]Chi tiet'!$D$7:$P$385,12,0)),"-")+IFERROR((VLOOKUP($E354,[6]Sheet1!$D$7:$P$382,12,0)),"-")+IFERROR((VLOOKUP($E354,[2]Sheet1!$D$7:$P$389,12,0)),"-")</f>
        <v>#VALUE!</v>
      </c>
      <c r="Z354" s="490" t="e">
        <f>IFERROR((VLOOKUP($E354,'[5]Chi tiet'!$D$7:$P$385,13,0)),"-")+IFERROR((VLOOKUP($E354,[6]Sheet1!$D$7:$P$382,13,0)),"-")+IFERROR((VLOOKUP($E354,[2]Sheet1!$D$7:$P$389,13,0)),"-")</f>
        <v>#VALUE!</v>
      </c>
      <c r="AA354" s="576" t="e">
        <f t="shared" si="364"/>
        <v>#N/A</v>
      </c>
      <c r="AB354" s="491"/>
      <c r="AC354" s="10" t="str">
        <f t="shared" si="365"/>
        <v/>
      </c>
      <c r="AD354" s="10"/>
      <c r="AE354" s="82" t="str">
        <f t="shared" si="366"/>
        <v>X</v>
      </c>
      <c r="AF354" s="82"/>
      <c r="AG354" s="10" t="str">
        <f t="shared" si="367"/>
        <v/>
      </c>
      <c r="AH354" s="82"/>
      <c r="AI354" s="10" t="str">
        <f t="shared" si="368"/>
        <v/>
      </c>
      <c r="AJ354" s="774"/>
      <c r="AK354" s="10" t="str">
        <f t="shared" si="369"/>
        <v/>
      </c>
      <c r="AL354" s="141"/>
      <c r="AM354" s="10" t="e">
        <f t="shared" si="370"/>
        <v>#N/A</v>
      </c>
      <c r="AN354" s="10"/>
      <c r="AO354" s="82" t="e">
        <f t="shared" si="371"/>
        <v>#N/A</v>
      </c>
      <c r="AP354" s="82"/>
      <c r="AQ354" s="10" t="e">
        <f t="shared" si="372"/>
        <v>#N/A</v>
      </c>
      <c r="AR354" s="82"/>
      <c r="AS354" s="10" t="e">
        <f t="shared" si="373"/>
        <v>#N/A</v>
      </c>
      <c r="AT354" s="774"/>
      <c r="AU354" s="10" t="e">
        <f t="shared" si="374"/>
        <v>#N/A</v>
      </c>
      <c r="AV354" s="141"/>
      <c r="AW354" s="556"/>
    </row>
    <row r="355" spans="1:49" s="3" customFormat="1" ht="30" customHeight="1" x14ac:dyDescent="0.25">
      <c r="A355" s="74" t="s">
        <v>675</v>
      </c>
      <c r="B355" s="75" t="s">
        <v>443</v>
      </c>
      <c r="C355" s="76"/>
      <c r="D355" s="593"/>
      <c r="E355" s="593"/>
      <c r="F355" s="74"/>
      <c r="G355" s="77"/>
      <c r="H355" s="77"/>
      <c r="I355" s="77"/>
      <c r="J355" s="77"/>
      <c r="K355" s="187"/>
      <c r="L355" s="515"/>
      <c r="M355" s="160"/>
      <c r="N355" s="160"/>
      <c r="O355" s="160"/>
      <c r="P355" s="160"/>
      <c r="Q355" s="74"/>
      <c r="R355" s="134"/>
      <c r="S355" s="461" t="str">
        <f>IFERROR((VLOOKUP($E355,'[1]XET CUOI NAM'!$D$9:$AC$341,21,0)),"-")</f>
        <v>-</v>
      </c>
      <c r="T355" s="461" t="str">
        <f>IFERROR((VLOOKUP($E355,'[1]XET CUOI NAM'!$D$9:$AC$341,23,0)),"-")</f>
        <v>-</v>
      </c>
      <c r="U355" s="588">
        <f>IFERROR((VLOOKUP($E355,[2]Sheet1!$D$7:$P$389,8,0)),"-")</f>
        <v>4</v>
      </c>
      <c r="V355" s="490"/>
      <c r="W355" s="490"/>
      <c r="X355" s="682"/>
      <c r="Y355" s="490"/>
      <c r="Z355" s="490"/>
      <c r="AA355" s="576"/>
      <c r="AB355" s="532"/>
      <c r="AC355" s="78">
        <f>COUNTIF(AC356:AC356,"x")</f>
        <v>1</v>
      </c>
      <c r="AD355" s="84">
        <f>AC355/($AC355+$AE355+$AG355+$AI355+$AK355)</f>
        <v>1</v>
      </c>
      <c r="AE355" s="78">
        <f>COUNTIF(AE356:AE356,"x")</f>
        <v>0</v>
      </c>
      <c r="AF355" s="84">
        <f>AE355/($AC355+$AE355+$AG355+$AI355+$AK355)</f>
        <v>0</v>
      </c>
      <c r="AG355" s="78">
        <f>COUNTIF(AG356:AG356,"x")</f>
        <v>0</v>
      </c>
      <c r="AH355" s="84">
        <f>AG355/($AC355+$AE355+$AG355+$AI355+$AK355)</f>
        <v>0</v>
      </c>
      <c r="AI355" s="78">
        <f>COUNTIF(AI356:AI356,"x")</f>
        <v>0</v>
      </c>
      <c r="AJ355" s="84">
        <f>AI355/($AC355+$AE355+$AG355+$AI355+$AK355)</f>
        <v>0</v>
      </c>
      <c r="AK355" s="78">
        <f>COUNTIF(AK356:AK356,"x")</f>
        <v>0</v>
      </c>
      <c r="AL355" s="84">
        <f>AK355/($AC355+$AE355+$AG355+$AI355+$AK355)</f>
        <v>0</v>
      </c>
      <c r="AM355" s="78">
        <f>COUNTIF(AM356:AM356,"x")</f>
        <v>1</v>
      </c>
      <c r="AN355" s="84">
        <f>AM355/($AM355+$AO355+$AQ355+$AS355+$AU355)</f>
        <v>1</v>
      </c>
      <c r="AO355" s="78">
        <f>COUNTIF(AO356:AO356,"x")</f>
        <v>0</v>
      </c>
      <c r="AP355" s="84">
        <f>AO355/($AM355+$AO355+$AQ355+$AS355+$AU355)</f>
        <v>0</v>
      </c>
      <c r="AQ355" s="78">
        <f>COUNTIF(AQ356:AQ356,"x")</f>
        <v>0</v>
      </c>
      <c r="AR355" s="84">
        <f>AQ355/($AM355+$AO355+$AQ355+$AS355+$AU355)</f>
        <v>0</v>
      </c>
      <c r="AS355" s="78">
        <f>COUNTIF(AS356:AS356,"x")</f>
        <v>0</v>
      </c>
      <c r="AT355" s="84">
        <f>AS355/($AM355+$AO355+$AQ355+$AS355+$AU355)</f>
        <v>0</v>
      </c>
      <c r="AU355" s="78">
        <f>COUNTIF(AU356:AU356,"x")</f>
        <v>0</v>
      </c>
      <c r="AV355" s="84">
        <f>AU355/($AM355+$AO355+$AQ355+$AS355+$AU355)</f>
        <v>0</v>
      </c>
      <c r="AW355" s="10"/>
    </row>
    <row r="356" spans="1:49" s="62" customFormat="1" ht="26.25" customHeight="1" x14ac:dyDescent="0.25">
      <c r="A356" s="102">
        <v>25</v>
      </c>
      <c r="B356" s="20" t="s">
        <v>636</v>
      </c>
      <c r="C356" s="73" t="s">
        <v>308</v>
      </c>
      <c r="D356" s="596"/>
      <c r="E356" s="611" t="s">
        <v>1079</v>
      </c>
      <c r="F356" s="137">
        <v>92</v>
      </c>
      <c r="G356" s="137">
        <v>32</v>
      </c>
      <c r="H356" s="137">
        <v>60</v>
      </c>
      <c r="I356" s="24">
        <v>0</v>
      </c>
      <c r="J356" s="24">
        <v>0</v>
      </c>
      <c r="K356" s="139">
        <f>G356+H356+I356-J356</f>
        <v>92</v>
      </c>
      <c r="L356" s="514" t="str">
        <f t="shared" si="335"/>
        <v>Xuất sắc</v>
      </c>
      <c r="M356" s="130">
        <f>G356</f>
        <v>32</v>
      </c>
      <c r="N356" s="586">
        <f>IF(ROUND(AVERAGE(VLOOKUP($S356,'Hệ số'!$B$5:$C$15,2,0),VLOOKUP($T356,'Hệ số'!$B$5:$C$15,2,0),VLOOKUP($U356,'Hệ số'!$B$5:$C$15,2,0)),1)&gt;=7.5,60,50)</f>
        <v>60</v>
      </c>
      <c r="O356" s="130" t="str">
        <f>IFERROR((VLOOKUP($E356,'[31]16.3-15.6 (total)  (2)'!$C$12:$F$138, 4,0)),"0")</f>
        <v>0</v>
      </c>
      <c r="P356" s="130"/>
      <c r="Q356" s="145">
        <f>M356+N356+O356-P356</f>
        <v>92</v>
      </c>
      <c r="R356" s="135" t="str">
        <f>IF(AND($Q356&gt;=90,$Q356&lt;=100),"Xuất sắc",IF(AND($Q356&gt;=75,$Q356&lt;90),"Tốt",IF(AND($Q356&gt;=50,$Q356&lt;75),"Hoàn thành",IF(AND($Q356&lt;50,$Q356&gt;0),"Không hoàn thành",IF($Q356=0,"Không đánh giá","")))))</f>
        <v>Xuất sắc</v>
      </c>
      <c r="S356" s="461" t="str">
        <f>IFERROR((VLOOKUP($E356,'[1]XET CUOI NAM'!$D$9:$AC$341,21,0)),"-")</f>
        <v>A1</v>
      </c>
      <c r="T356" s="461" t="str">
        <f>IFERROR((VLOOKUP($E356,'[1]XET CUOI NAM'!$D$9:$AC$341,23,0)),"-")</f>
        <v>A1</v>
      </c>
      <c r="U356" s="588" t="str">
        <f>IFERROR((VLOOKUP($E356,[2]Sheet1!$D$7:$P$389,8,0)),"-")</f>
        <v>A1</v>
      </c>
      <c r="V356" s="490">
        <f>COUNTIF(S356:U356,"B1")+COUNTIF(S356:U356,"B2")*2</f>
        <v>0</v>
      </c>
      <c r="W356" s="490">
        <f>+COUNTIF(S356:U356,"C*")+COUNTIF(S356:U356,"D")</f>
        <v>0</v>
      </c>
      <c r="X356" s="682">
        <f t="shared" ref="X356" si="375">SUM(Y356:Z356)</f>
        <v>9</v>
      </c>
      <c r="Y356" s="490">
        <f>IFERROR((VLOOKUP($E356,'[5]Chi tiet'!$D$7:$P$385,12,0)),"-")+IFERROR((VLOOKUP($E356,[6]Sheet1!$D$7:$P$382,12,0)),"-")+IFERROR((VLOOKUP($E356,[2]Sheet1!$D$7:$P$389,12,0)),"-")</f>
        <v>4</v>
      </c>
      <c r="Z356" s="490">
        <f>IFERROR((VLOOKUP($E356,'[5]Chi tiet'!$D$7:$P$385,13,0)),"-")+IFERROR((VLOOKUP($E356,[6]Sheet1!$D$7:$P$382,13,0)),"-")+IFERROR((VLOOKUP($E356,[2]Sheet1!$D$7:$P$389,13,0)),"-")</f>
        <v>5</v>
      </c>
      <c r="AA356" s="576" t="str">
        <f>IF(W356&gt;=1,"Không hoàn thành",IF(AND($Q356&gt;=90,$Q356&lt;=100,V356=0),"Xuất sắc",IF(AND($Q356&gt;=90,$Q356&lt;=100,V356=1),"Tốt",IF(AND($Q356&gt;=90,$Q356&lt;=100,V356=2),"Hoàn thành",IF(AND($Q356&gt;=90,$Q356&lt;=100,V356&gt;=3),"Không hoàn thành",IF(AND($Q356&gt;=75,$Q356&lt;90,V356=0),"Tốt",IF(AND($Q356&gt;=75,$Q356&lt;90,V356=1),"Hoàn thành",IF(AND($Q356&gt;=75,$Q356&lt;90,V356&gt;=2),"Không hoàn thành",IF(AND($Q356&gt;=50,$Q356&lt;75,V356=0),"Hoàn thành",IF(AND($Q356&gt;=50,$Q356&lt;=75,V356&gt;=1),"Không hoàn thành",IF(AND($Q356&gt;0,$Q356&lt;50),"Không hoàn thành",IF($Q356=0,"Không đánh giá",""))))))))))))</f>
        <v>Xuất sắc</v>
      </c>
      <c r="AB356" s="534"/>
      <c r="AC356" s="10" t="str">
        <f>IF($L356="Xuất sắc","X","")</f>
        <v>X</v>
      </c>
      <c r="AD356" s="10"/>
      <c r="AE356" s="82" t="str">
        <f>IF($L356="Tốt","X","")</f>
        <v/>
      </c>
      <c r="AF356" s="82"/>
      <c r="AG356" s="10" t="str">
        <f>IF($L356="Hoàn thành","X","")</f>
        <v/>
      </c>
      <c r="AH356" s="82"/>
      <c r="AI356" s="10" t="str">
        <f>IF($L356="Không hoàn thành","X","")</f>
        <v/>
      </c>
      <c r="AJ356" s="506"/>
      <c r="AK356" s="10" t="str">
        <f>IF($L356="Không đánh giá","X","")</f>
        <v/>
      </c>
      <c r="AL356" s="141"/>
      <c r="AM356" s="10" t="str">
        <f>IF($AA356="Xuất sắc","X","")</f>
        <v>X</v>
      </c>
      <c r="AN356" s="10"/>
      <c r="AO356" s="82" t="str">
        <f>IF($AA356="Tốt","X","")</f>
        <v/>
      </c>
      <c r="AP356" s="82"/>
      <c r="AQ356" s="10" t="str">
        <f>IF($AA356="Hoàn thành","X","")</f>
        <v/>
      </c>
      <c r="AR356" s="82"/>
      <c r="AS356" s="10" t="str">
        <f>IF($AA356="Không hoàn thành","X","")</f>
        <v/>
      </c>
      <c r="AT356" s="506"/>
      <c r="AU356" s="10" t="str">
        <f>IF($AA356="Không đánh giá","X","")</f>
        <v/>
      </c>
      <c r="AV356" s="141"/>
      <c r="AW356" s="72"/>
    </row>
    <row r="357" spans="1:49" s="28" customFormat="1" ht="25.5" customHeight="1" x14ac:dyDescent="0.25">
      <c r="A357" s="778" t="s">
        <v>465</v>
      </c>
      <c r="B357" s="785" t="s">
        <v>1602</v>
      </c>
      <c r="C357" s="789"/>
      <c r="D357" s="162"/>
      <c r="E357" s="162"/>
      <c r="F357" s="87"/>
      <c r="G357" s="87"/>
      <c r="H357" s="87"/>
      <c r="I357" s="87"/>
      <c r="J357" s="87"/>
      <c r="K357" s="154"/>
      <c r="L357" s="517"/>
      <c r="M357" s="162"/>
      <c r="N357" s="162"/>
      <c r="O357" s="162"/>
      <c r="P357" s="162"/>
      <c r="Q357" s="156"/>
      <c r="R357" s="135"/>
      <c r="S357" s="461" t="str">
        <f>IFERROR((VLOOKUP($E357,'[1]XET CUOI NAM'!$D$9:$AC$341,21,0)),"-")</f>
        <v>-</v>
      </c>
      <c r="T357" s="461" t="str">
        <f>IFERROR((VLOOKUP($E357,'[1]XET CUOI NAM'!$D$9:$AC$341,23,0)),"-")</f>
        <v>-</v>
      </c>
      <c r="U357" s="588">
        <f>IFERROR((VLOOKUP($E357,[2]Sheet1!$D$7:$P$389,8,0)),"-")</f>
        <v>4</v>
      </c>
      <c r="V357" s="490"/>
      <c r="W357" s="490"/>
      <c r="X357" s="682"/>
      <c r="Y357" s="490"/>
      <c r="Z357" s="490"/>
      <c r="AA357" s="576"/>
      <c r="AB357" s="546"/>
      <c r="AC357" s="30">
        <f>AC358</f>
        <v>3</v>
      </c>
      <c r="AD357" s="85">
        <f>AC357/($AC357+$AE357+$AG357+$AI357+$AK357)</f>
        <v>0.33333333333333331</v>
      </c>
      <c r="AE357" s="30">
        <f>AE358</f>
        <v>5</v>
      </c>
      <c r="AF357" s="85">
        <f>AE357/($AC357+$AE357+$AG357+$AI357+$AK357)</f>
        <v>0.55555555555555558</v>
      </c>
      <c r="AG357" s="30">
        <f>AG358</f>
        <v>1</v>
      </c>
      <c r="AH357" s="85">
        <f>AG357/($AC357+$AE357+$AG357+$AI357+$AK357)</f>
        <v>0.1111111111111111</v>
      </c>
      <c r="AI357" s="30">
        <f>AI358</f>
        <v>0</v>
      </c>
      <c r="AJ357" s="85">
        <f>AI357/($AC357+$AE357+$AG357+$AI357+$AK357)</f>
        <v>0</v>
      </c>
      <c r="AK357" s="30">
        <f>AK358</f>
        <v>0</v>
      </c>
      <c r="AL357" s="85">
        <f>AK357/($AC357+$AE357+$AG357+$AI357+$AK357)</f>
        <v>0</v>
      </c>
      <c r="AM357" s="30">
        <f>AM358</f>
        <v>1</v>
      </c>
      <c r="AN357" s="85">
        <f>AM357/($AM357+$AO357+$AQ357+$AS357+$AU357)</f>
        <v>0.1111111111111111</v>
      </c>
      <c r="AO357" s="30">
        <f>AO358</f>
        <v>7</v>
      </c>
      <c r="AP357" s="85">
        <f>AO357/($AM357+$AO357+$AQ357+$AS357+$AU357)</f>
        <v>0.77777777777777779</v>
      </c>
      <c r="AQ357" s="30">
        <f>AQ358</f>
        <v>0</v>
      </c>
      <c r="AR357" s="85">
        <f>AQ357/($AM357+$AO357+$AQ357+$AS357+$AU357)</f>
        <v>0</v>
      </c>
      <c r="AS357" s="30">
        <f>AS358</f>
        <v>1</v>
      </c>
      <c r="AT357" s="85">
        <f>AS357/($AM357+$AO357+$AQ357+$AS357+$AU357)</f>
        <v>0.1111111111111111</v>
      </c>
      <c r="AU357" s="30">
        <f>AU358</f>
        <v>0</v>
      </c>
      <c r="AV357" s="85">
        <f>AU357/($AM357+$AO357+$AQ357+$AS357+$AU357)</f>
        <v>0</v>
      </c>
      <c r="AW357" s="556"/>
    </row>
    <row r="358" spans="1:49" s="28" customFormat="1" ht="25.5" customHeight="1" x14ac:dyDescent="0.25">
      <c r="A358" s="74" t="s">
        <v>672</v>
      </c>
      <c r="B358" s="75" t="s">
        <v>23</v>
      </c>
      <c r="C358" s="76"/>
      <c r="D358" s="593"/>
      <c r="E358" s="593"/>
      <c r="F358" s="74"/>
      <c r="G358" s="77"/>
      <c r="H358" s="77"/>
      <c r="I358" s="77"/>
      <c r="J358" s="77"/>
      <c r="K358" s="77"/>
      <c r="L358" s="513"/>
      <c r="M358" s="160"/>
      <c r="N358" s="160"/>
      <c r="O358" s="160"/>
      <c r="P358" s="160"/>
      <c r="Q358" s="145"/>
      <c r="R358" s="135"/>
      <c r="S358" s="461" t="str">
        <f>IFERROR((VLOOKUP($E358,'[1]XET CUOI NAM'!$D$9:$AC$341,21,0)),"-")</f>
        <v>-</v>
      </c>
      <c r="T358" s="461" t="str">
        <f>IFERROR((VLOOKUP($E358,'[1]XET CUOI NAM'!$D$9:$AC$341,23,0)),"-")</f>
        <v>-</v>
      </c>
      <c r="U358" s="588">
        <f>IFERROR((VLOOKUP($E358,[2]Sheet1!$D$7:$P$389,8,0)),"-")</f>
        <v>4</v>
      </c>
      <c r="V358" s="490"/>
      <c r="W358" s="490"/>
      <c r="X358" s="682"/>
      <c r="Y358" s="490"/>
      <c r="Z358" s="490"/>
      <c r="AA358" s="576"/>
      <c r="AB358" s="532"/>
      <c r="AC358" s="78">
        <f>COUNTIF(AC359:AC367,"x")</f>
        <v>3</v>
      </c>
      <c r="AD358" s="84">
        <f>AC358/($AC358+$AE358+$AG358+$AI358+$AK358)</f>
        <v>0.33333333333333331</v>
      </c>
      <c r="AE358" s="78">
        <f>COUNTIF(AE359:AE367,"x")</f>
        <v>5</v>
      </c>
      <c r="AF358" s="84">
        <f>AE358/($AC358+$AE358+$AG358+$AI358+$AK358)</f>
        <v>0.55555555555555558</v>
      </c>
      <c r="AG358" s="78">
        <f>COUNTIF(AG359:AG367,"x")</f>
        <v>1</v>
      </c>
      <c r="AH358" s="84">
        <f>AG358/($AC358+$AE358+$AG358+$AI358+$AK358)</f>
        <v>0.1111111111111111</v>
      </c>
      <c r="AI358" s="78">
        <f>COUNTIF(AI359:AI367,"x")</f>
        <v>0</v>
      </c>
      <c r="AJ358" s="84">
        <f>AI358/($AC358+$AE358+$AG358+$AI358+$AK358)</f>
        <v>0</v>
      </c>
      <c r="AK358" s="78">
        <f>COUNTIF(AK359:AK367,"x")</f>
        <v>0</v>
      </c>
      <c r="AL358" s="84">
        <f>AK358/($AC358+$AE358+$AG358+$AI358+$AK358)</f>
        <v>0</v>
      </c>
      <c r="AM358" s="78">
        <f>COUNTIF(AM359:AM367,"x")</f>
        <v>1</v>
      </c>
      <c r="AN358" s="84">
        <f>AM358/($AM358+$AO358+$AQ358+$AS358+$AU358)</f>
        <v>0.1111111111111111</v>
      </c>
      <c r="AO358" s="78">
        <f>COUNTIF(AO359:AO367,"x")</f>
        <v>7</v>
      </c>
      <c r="AP358" s="84">
        <f>AO358/($AM358+$AO358+$AQ358+$AS358+$AU358)</f>
        <v>0.77777777777777779</v>
      </c>
      <c r="AQ358" s="78">
        <f>COUNTIF(AQ359:AQ367,"x")</f>
        <v>0</v>
      </c>
      <c r="AR358" s="84">
        <f>AQ358/($AM358+$AO358+$AQ358+$AS358+$AU358)</f>
        <v>0</v>
      </c>
      <c r="AS358" s="78">
        <f>COUNTIF(AS359:AS367,"x")</f>
        <v>1</v>
      </c>
      <c r="AT358" s="84">
        <f>AS358/($AM358+$AO358+$AQ358+$AS358+$AU358)</f>
        <v>0.1111111111111111</v>
      </c>
      <c r="AU358" s="78">
        <f>COUNTIF(AU359:AU367,"x")</f>
        <v>0</v>
      </c>
      <c r="AV358" s="84">
        <f>AU358/($AM358+$AO358+$AQ358+$AS358+$AU358)</f>
        <v>0</v>
      </c>
      <c r="AW358" s="556"/>
    </row>
    <row r="359" spans="1:49" s="28" customFormat="1" ht="35.25" customHeight="1" x14ac:dyDescent="0.25">
      <c r="A359" s="674">
        <v>1</v>
      </c>
      <c r="B359" s="56" t="s">
        <v>81</v>
      </c>
      <c r="C359" s="39" t="s">
        <v>271</v>
      </c>
      <c r="D359" s="586" t="s">
        <v>586</v>
      </c>
      <c r="E359" s="616" t="s">
        <v>1123</v>
      </c>
      <c r="F359" s="137">
        <v>87</v>
      </c>
      <c r="G359" s="137">
        <v>27</v>
      </c>
      <c r="H359" s="137">
        <v>60</v>
      </c>
      <c r="I359" s="24">
        <v>0</v>
      </c>
      <c r="J359" s="24">
        <v>2.61</v>
      </c>
      <c r="K359" s="139">
        <f t="shared" ref="K359:K367" si="376">G359+H359+I359-J359</f>
        <v>84.39</v>
      </c>
      <c r="L359" s="514" t="str">
        <f t="shared" ref="L359:L360" si="377">IF(AND($K359&gt;=90,$K359&lt;=100),"Xuất sắc",IF(AND($K359&gt;=75,$K359&lt;90),"Tốt",IF(AND($K359&gt;=50,$K359&lt;75),"Hoàn thành",IF(AND($K359&lt;50,$K359&gt;0),"Không hoàn thành",IF($K359=0,"Không đánh giá","")))))</f>
        <v>Tốt</v>
      </c>
      <c r="M359" s="130">
        <f t="shared" ref="M359:M367" si="378">G359</f>
        <v>27</v>
      </c>
      <c r="N359" s="586">
        <f>IF(ROUND(AVERAGE(VLOOKUP($S359,'Hệ số'!$B$5:$C$15,2,0),VLOOKUP($T359,'Hệ số'!$B$5:$C$15,2,0),VLOOKUP($U359,'Hệ số'!$B$5:$C$15,2,0)),1)&gt;=7.5,60,50)</f>
        <v>60</v>
      </c>
      <c r="O359" s="130" t="str">
        <f>IFERROR((VLOOKUP($E359,'[31]16.3-15.6 (total)  (2)'!$C$12:$F$138, 4,0)),"0")</f>
        <v>0</v>
      </c>
      <c r="P359" s="130"/>
      <c r="Q359" s="145">
        <f t="shared" ref="Q359:Q367" si="379">M359+N359+O359-P359</f>
        <v>87</v>
      </c>
      <c r="R359" s="135" t="str">
        <f t="shared" ref="R359:R367" si="380">IF(AND($Q359&gt;=90,$Q359&lt;=100),"Xuất sắc",IF(AND($Q359&gt;=75,$Q359&lt;90),"Tốt",IF(AND($Q359&gt;=50,$Q359&lt;75),"Hoàn thành",IF(AND($Q359&lt;50,$Q359&gt;0),"Không hoàn thành",IF($Q359=0,"Không đánh giá","")))))</f>
        <v>Tốt</v>
      </c>
      <c r="S359" s="461" t="str">
        <f>IFERROR((VLOOKUP($E359,'[1]XET CUOI NAM'!$D$9:$AC$341,21,0)),"-")</f>
        <v>A1</v>
      </c>
      <c r="T359" s="461" t="str">
        <f>IFERROR((VLOOKUP($E359,'[1]XET CUOI NAM'!$D$9:$AC$341,23,0)),"-")</f>
        <v>A4</v>
      </c>
      <c r="U359" s="588" t="str">
        <f>IFERROR((VLOOKUP($E359,[2]Sheet1!$D$7:$P$389,8,0)),"-")</f>
        <v>A4</v>
      </c>
      <c r="V359" s="490">
        <f>COUNTIF(S359:U359,"B1")+COUNTIF(S359:U359,"B2")*2</f>
        <v>0</v>
      </c>
      <c r="W359" s="490">
        <f>+COUNTIF(S359:U359,"C*")+COUNTIF(S359:U359,"D")</f>
        <v>0</v>
      </c>
      <c r="X359" s="682">
        <f t="shared" ref="X359" si="381">SUM(Y359:Z359)</f>
        <v>7</v>
      </c>
      <c r="Y359" s="490">
        <f>IFERROR((VLOOKUP($E359,'[5]Chi tiet'!$D$7:$P$385,12,0)),"-")+IFERROR((VLOOKUP($E359,[6]Sheet1!$D$7:$P$382,12,0)),"-")+IFERROR((VLOOKUP($E359,[2]Sheet1!$D$7:$P$389,12,0)),"-")</f>
        <v>4</v>
      </c>
      <c r="Z359" s="490">
        <f>IFERROR((VLOOKUP($E359,'[5]Chi tiet'!$D$7:$P$385,13,0)),"-")+IFERROR((VLOOKUP($E359,[6]Sheet1!$D$7:$P$382,13,0)),"-")+IFERROR((VLOOKUP($E359,[2]Sheet1!$D$7:$P$389,13,0)),"-")</f>
        <v>3</v>
      </c>
      <c r="AA359" s="576" t="str">
        <f t="shared" ref="AA359:AA367" si="382">IF(W359&gt;=1,"Không hoàn thành",IF(AND($Q359&gt;=90,$Q359&lt;=100,V359=0),"Xuất sắc",IF(AND($Q359&gt;=90,$Q359&lt;=100,V359=1),"Tốt",IF(AND($Q359&gt;=90,$Q359&lt;=100,V359=2),"Hoàn thành",IF(AND($Q359&gt;=90,$Q359&lt;=100,V359&gt;=3),"Không hoàn thành",IF(AND($Q359&gt;=75,$Q359&lt;90,V359=0),"Tốt",IF(AND($Q359&gt;=75,$Q359&lt;90,V359=1),"Hoàn thành",IF(AND($Q359&gt;=75,$Q359&lt;90,V359&gt;=2),"Không hoàn thành",IF(AND($Q359&gt;=50,$Q359&lt;75,V359=0),"Hoàn thành",IF(AND($Q359&gt;=50,$Q359&lt;=75,V359&gt;=1),"Không hoàn thành",IF(AND($Q359&gt;0,$Q359&lt;50),"Không hoàn thành",IF($Q359=0,"Không đánh giá",""))))))))))))</f>
        <v>Tốt</v>
      </c>
      <c r="AB359" s="491" t="s">
        <v>1564</v>
      </c>
      <c r="AC359" s="10" t="str">
        <f t="shared" ref="AC359:AC367" si="383">IF($L359="Xuất sắc","X","")</f>
        <v/>
      </c>
      <c r="AD359" s="10"/>
      <c r="AE359" s="82" t="str">
        <f t="shared" ref="AE359:AE367" si="384">IF($L359="Tốt","X","")</f>
        <v>X</v>
      </c>
      <c r="AF359" s="82"/>
      <c r="AG359" s="10" t="str">
        <f t="shared" ref="AG359:AG367" si="385">IF($L359="Hoàn thành","X","")</f>
        <v/>
      </c>
      <c r="AH359" s="82"/>
      <c r="AI359" s="10" t="str">
        <f t="shared" ref="AI359:AI367" si="386">IF($L359="Không hoàn thành","X","")</f>
        <v/>
      </c>
      <c r="AJ359" s="506"/>
      <c r="AK359" s="10" t="str">
        <f t="shared" ref="AK359:AK367" si="387">IF($L359="Không đánh giá","X","")</f>
        <v/>
      </c>
      <c r="AL359" s="141"/>
      <c r="AM359" s="10" t="str">
        <f t="shared" ref="AM359:AM367" si="388">IF($AA359="Xuất sắc","X","")</f>
        <v/>
      </c>
      <c r="AN359" s="10"/>
      <c r="AO359" s="82" t="str">
        <f t="shared" ref="AO359:AO367" si="389">IF($AA359="Tốt","X","")</f>
        <v>X</v>
      </c>
      <c r="AP359" s="82"/>
      <c r="AQ359" s="10" t="str">
        <f t="shared" ref="AQ359:AQ367" si="390">IF($AA359="Hoàn thành","X","")</f>
        <v/>
      </c>
      <c r="AR359" s="82"/>
      <c r="AS359" s="10" t="str">
        <f t="shared" ref="AS359:AS367" si="391">IF($AA359="Không hoàn thành","X","")</f>
        <v/>
      </c>
      <c r="AT359" s="506"/>
      <c r="AU359" s="10" t="str">
        <f t="shared" ref="AU359:AU367" si="392">IF($AA359="Không đánh giá","X","")</f>
        <v/>
      </c>
      <c r="AV359" s="141"/>
      <c r="AW359" s="72" t="s">
        <v>827</v>
      </c>
    </row>
    <row r="360" spans="1:49" s="28" customFormat="1" ht="25.5" customHeight="1" x14ac:dyDescent="0.25">
      <c r="A360" s="19">
        <v>2</v>
      </c>
      <c r="B360" s="56" t="s">
        <v>82</v>
      </c>
      <c r="C360" s="39" t="s">
        <v>573</v>
      </c>
      <c r="D360" s="586" t="s">
        <v>587</v>
      </c>
      <c r="E360" s="616" t="s">
        <v>1124</v>
      </c>
      <c r="F360" s="137">
        <v>78</v>
      </c>
      <c r="G360" s="137">
        <v>35</v>
      </c>
      <c r="H360" s="137">
        <v>60</v>
      </c>
      <c r="I360" s="24">
        <v>0</v>
      </c>
      <c r="J360" s="24">
        <v>0</v>
      </c>
      <c r="K360" s="139">
        <f t="shared" si="376"/>
        <v>95</v>
      </c>
      <c r="L360" s="514" t="str">
        <f t="shared" si="377"/>
        <v>Xuất sắc</v>
      </c>
      <c r="M360" s="130">
        <f t="shared" si="378"/>
        <v>35</v>
      </c>
      <c r="N360" s="586">
        <f>IF(ROUND(AVERAGE(VLOOKUP($S360,'Hệ số'!$B$5:$C$15,2,0),VLOOKUP($T360,'Hệ số'!$B$5:$C$15,2,0),VLOOKUP($U360,'Hệ số'!$B$5:$C$15,2,0)),1)&gt;=7.5,60,50)</f>
        <v>60</v>
      </c>
      <c r="O360" s="130" t="str">
        <f>IFERROR((VLOOKUP($E360,'[31]16.3-15.6 (total)  (2)'!$C$12:$F$138, 4,0)),"0")</f>
        <v>0</v>
      </c>
      <c r="P360" s="130"/>
      <c r="Q360" s="145">
        <f t="shared" si="379"/>
        <v>95</v>
      </c>
      <c r="R360" s="135" t="s">
        <v>686</v>
      </c>
      <c r="S360" s="461" t="str">
        <f>IFERROR((VLOOKUP($E360,'[1]XET CUOI NAM'!$D$9:$AC$341,21,0)),"-")</f>
        <v>A1</v>
      </c>
      <c r="T360" s="461" t="str">
        <f>IFERROR((VLOOKUP($E360,'[1]XET CUOI NAM'!$D$9:$AC$341,23,0)),"-")</f>
        <v>A3</v>
      </c>
      <c r="U360" s="588" t="str">
        <f>IFERROR((VLOOKUP($E360,[2]Sheet1!$D$7:$P$389,8,0)),"-")</f>
        <v>A3</v>
      </c>
      <c r="V360" s="490">
        <f t="shared" ref="V360:V367" si="393">COUNTIF(S360:U360,"B1")+COUNTIF(S360:U360,"B2")*2</f>
        <v>0</v>
      </c>
      <c r="W360" s="490">
        <f t="shared" ref="W360:W367" si="394">+COUNTIF(S360:U360,"C*")+COUNTIF(S360:U360,"D")</f>
        <v>0</v>
      </c>
      <c r="X360" s="682">
        <f t="shared" ref="X360:X367" si="395">SUM(Y360:Z360)</f>
        <v>7</v>
      </c>
      <c r="Y360" s="490">
        <f>IFERROR((VLOOKUP($E360,'[5]Chi tiet'!$D$7:$P$385,12,0)),"-")+IFERROR((VLOOKUP($E360,[6]Sheet1!$D$7:$P$382,12,0)),"-")+IFERROR((VLOOKUP($E360,[2]Sheet1!$D$7:$P$389,12,0)),"-")</f>
        <v>0</v>
      </c>
      <c r="Z360" s="490">
        <f>IFERROR((VLOOKUP($E360,'[5]Chi tiet'!$D$7:$P$385,13,0)),"-")+IFERROR((VLOOKUP($E360,[6]Sheet1!$D$7:$P$382,13,0)),"-")+IFERROR((VLOOKUP($E360,[2]Sheet1!$D$7:$P$389,13,0)),"-")</f>
        <v>7</v>
      </c>
      <c r="AA360" s="576" t="str">
        <f t="shared" si="382"/>
        <v>Xuất sắc</v>
      </c>
      <c r="AB360" s="539"/>
      <c r="AC360" s="10" t="str">
        <f t="shared" si="383"/>
        <v>X</v>
      </c>
      <c r="AD360" s="10"/>
      <c r="AE360" s="82" t="str">
        <f t="shared" si="384"/>
        <v/>
      </c>
      <c r="AF360" s="82"/>
      <c r="AG360" s="10" t="str">
        <f t="shared" si="385"/>
        <v/>
      </c>
      <c r="AH360" s="82"/>
      <c r="AI360" s="10" t="str">
        <f t="shared" si="386"/>
        <v/>
      </c>
      <c r="AJ360" s="506"/>
      <c r="AK360" s="10" t="str">
        <f t="shared" si="387"/>
        <v/>
      </c>
      <c r="AL360" s="141"/>
      <c r="AM360" s="10" t="str">
        <f t="shared" si="388"/>
        <v>X</v>
      </c>
      <c r="AN360" s="10"/>
      <c r="AO360" s="82" t="str">
        <f t="shared" si="389"/>
        <v/>
      </c>
      <c r="AP360" s="82"/>
      <c r="AQ360" s="10" t="str">
        <f t="shared" si="390"/>
        <v/>
      </c>
      <c r="AR360" s="82"/>
      <c r="AS360" s="10" t="str">
        <f t="shared" si="391"/>
        <v/>
      </c>
      <c r="AT360" s="506"/>
      <c r="AU360" s="10" t="str">
        <f t="shared" si="392"/>
        <v/>
      </c>
      <c r="AV360" s="141"/>
      <c r="AW360" s="72" t="s">
        <v>827</v>
      </c>
    </row>
    <row r="361" spans="1:49" s="28" customFormat="1" ht="26.25" customHeight="1" x14ac:dyDescent="0.25">
      <c r="A361" s="19">
        <v>3</v>
      </c>
      <c r="B361" s="56" t="s">
        <v>83</v>
      </c>
      <c r="C361" s="39" t="s">
        <v>308</v>
      </c>
      <c r="D361" s="586" t="s">
        <v>588</v>
      </c>
      <c r="E361" s="616" t="s">
        <v>1128</v>
      </c>
      <c r="F361" s="137">
        <v>87</v>
      </c>
      <c r="G361" s="137">
        <v>30</v>
      </c>
      <c r="H361" s="137">
        <v>60</v>
      </c>
      <c r="I361" s="24">
        <v>1</v>
      </c>
      <c r="J361" s="24">
        <v>0</v>
      </c>
      <c r="K361" s="139">
        <f t="shared" si="376"/>
        <v>91</v>
      </c>
      <c r="L361" s="514" t="str">
        <f t="shared" ref="L361:L367" si="396">IF(AND($K361&gt;=90,$K361&lt;=100),"Xuất sắc",IF(AND($K361&gt;=75,$K361&lt;90),"Tốt",IF(AND($K361&gt;=50,$K361&lt;75),"Hoàn thành",IF(AND($K361&lt;50,$K361&gt;0),"Không hoàn thành",IF($K361=0,"Không đánh giá","")))))</f>
        <v>Xuất sắc</v>
      </c>
      <c r="M361" s="130">
        <f t="shared" si="378"/>
        <v>30</v>
      </c>
      <c r="N361" s="586">
        <f>IF(ROUND(AVERAGE(VLOOKUP($S361,'Hệ số'!$B$5:$C$15,2,0),VLOOKUP($T361,'Hệ số'!$B$5:$C$15,2,0),VLOOKUP($U361,'Hệ số'!$B$5:$C$15,2,0)),1)&gt;=7.5,60,50)</f>
        <v>50</v>
      </c>
      <c r="O361" s="130">
        <f>IFERROR((VLOOKUP($E361,'[31]16.3-15.6 (total)  (2)'!$C$12:$F$138, 4,0)),"0")</f>
        <v>1</v>
      </c>
      <c r="P361" s="130"/>
      <c r="Q361" s="145">
        <f t="shared" si="379"/>
        <v>81</v>
      </c>
      <c r="R361" s="135" t="str">
        <f t="shared" si="380"/>
        <v>Tốt</v>
      </c>
      <c r="S361" s="461" t="str">
        <f>IFERROR((VLOOKUP($E361,'[1]XET CUOI NAM'!$D$9:$AC$341,21,0)),"-")</f>
        <v>A3</v>
      </c>
      <c r="T361" s="461" t="str">
        <f>IFERROR((VLOOKUP($E361,'[1]XET CUOI NAM'!$D$9:$AC$341,23,0)),"-")</f>
        <v>A4</v>
      </c>
      <c r="U361" s="588" t="str">
        <f>IFERROR((VLOOKUP($E361,[2]Sheet1!$D$7:$P$389,8,0)),"-")</f>
        <v>A4</v>
      </c>
      <c r="V361" s="490">
        <f t="shared" si="393"/>
        <v>0</v>
      </c>
      <c r="W361" s="490">
        <f t="shared" si="394"/>
        <v>0</v>
      </c>
      <c r="X361" s="682">
        <f t="shared" si="395"/>
        <v>3</v>
      </c>
      <c r="Y361" s="490">
        <f>IFERROR((VLOOKUP($E361,'[5]Chi tiet'!$D$7:$P$385,12,0)),"-")+IFERROR((VLOOKUP($E361,[6]Sheet1!$D$7:$P$382,12,0)),"-")+IFERROR((VLOOKUP($E361,[2]Sheet1!$D$7:$P$389,12,0)),"-")</f>
        <v>0</v>
      </c>
      <c r="Z361" s="490">
        <f>IFERROR((VLOOKUP($E361,'[5]Chi tiet'!$D$7:$P$385,13,0)),"-")+IFERROR((VLOOKUP($E361,[6]Sheet1!$D$7:$P$382,13,0)),"-")+IFERROR((VLOOKUP($E361,[2]Sheet1!$D$7:$P$389,13,0)),"-")</f>
        <v>3</v>
      </c>
      <c r="AA361" s="576" t="str">
        <f t="shared" si="382"/>
        <v>Tốt</v>
      </c>
      <c r="AB361" s="491"/>
      <c r="AC361" s="10" t="str">
        <f t="shared" si="383"/>
        <v>X</v>
      </c>
      <c r="AD361" s="10"/>
      <c r="AE361" s="82" t="str">
        <f t="shared" si="384"/>
        <v/>
      </c>
      <c r="AF361" s="82"/>
      <c r="AG361" s="10" t="str">
        <f t="shared" si="385"/>
        <v/>
      </c>
      <c r="AH361" s="82"/>
      <c r="AI361" s="10" t="str">
        <f t="shared" si="386"/>
        <v/>
      </c>
      <c r="AJ361" s="506"/>
      <c r="AK361" s="10" t="str">
        <f t="shared" si="387"/>
        <v/>
      </c>
      <c r="AL361" s="141"/>
      <c r="AM361" s="10" t="str">
        <f t="shared" si="388"/>
        <v/>
      </c>
      <c r="AN361" s="10"/>
      <c r="AO361" s="82" t="str">
        <f t="shared" si="389"/>
        <v>X</v>
      </c>
      <c r="AP361" s="82"/>
      <c r="AQ361" s="10" t="str">
        <f t="shared" si="390"/>
        <v/>
      </c>
      <c r="AR361" s="82"/>
      <c r="AS361" s="10" t="str">
        <f t="shared" si="391"/>
        <v/>
      </c>
      <c r="AT361" s="506"/>
      <c r="AU361" s="10" t="str">
        <f t="shared" si="392"/>
        <v/>
      </c>
      <c r="AV361" s="141"/>
      <c r="AW361" s="556"/>
    </row>
    <row r="362" spans="1:49" s="28" customFormat="1" ht="31.5" customHeight="1" x14ac:dyDescent="0.25">
      <c r="A362" s="807">
        <v>4</v>
      </c>
      <c r="B362" s="56" t="s">
        <v>86</v>
      </c>
      <c r="C362" s="39" t="s">
        <v>575</v>
      </c>
      <c r="D362" s="586" t="s">
        <v>591</v>
      </c>
      <c r="E362" s="616" t="s">
        <v>1125</v>
      </c>
      <c r="F362" s="137">
        <v>76</v>
      </c>
      <c r="G362" s="137">
        <v>30</v>
      </c>
      <c r="H362" s="137">
        <v>50</v>
      </c>
      <c r="I362" s="24">
        <v>1</v>
      </c>
      <c r="J362" s="24">
        <v>0</v>
      </c>
      <c r="K362" s="139">
        <f t="shared" si="376"/>
        <v>81</v>
      </c>
      <c r="L362" s="795" t="s">
        <v>777</v>
      </c>
      <c r="M362" s="130">
        <f t="shared" si="378"/>
        <v>30</v>
      </c>
      <c r="N362" s="586">
        <f>IF(ROUND(AVERAGE(VLOOKUP($S362,'Hệ số'!$B$5:$C$15,2,0),VLOOKUP($T362,'Hệ số'!$B$5:$C$15,2,0),VLOOKUP($U362,'Hệ số'!$B$5:$C$15,2,0)),1)&gt;=7.5,60,50)</f>
        <v>50</v>
      </c>
      <c r="O362" s="130" t="str">
        <f>IFERROR((VLOOKUP($E362,'[31]16.3-15.6 (total)  (2)'!$C$12:$F$138, 4,0)),"0")</f>
        <v>0</v>
      </c>
      <c r="P362" s="130"/>
      <c r="Q362" s="145">
        <f>M362+N362+O362-P362</f>
        <v>80</v>
      </c>
      <c r="R362" s="135" t="str">
        <f t="shared" si="380"/>
        <v>Tốt</v>
      </c>
      <c r="S362" s="461" t="str">
        <f>IFERROR((VLOOKUP($E362,'[1]XET CUOI NAM'!$D$9:$AC$341,21,0)),"-")</f>
        <v>A3</v>
      </c>
      <c r="T362" s="461" t="str">
        <f>IFERROR((VLOOKUP($E362,'[1]XET CUOI NAM'!$D$9:$AC$341,23,0)),"-")</f>
        <v>C1</v>
      </c>
      <c r="U362" s="588" t="str">
        <f>IFERROR((VLOOKUP($E362,[2]Sheet1!$D$7:$P$389,8,0)),"-")</f>
        <v>C1</v>
      </c>
      <c r="V362" s="490">
        <f t="shared" si="393"/>
        <v>0</v>
      </c>
      <c r="W362" s="490">
        <f t="shared" si="394"/>
        <v>2</v>
      </c>
      <c r="X362" s="682">
        <f t="shared" si="395"/>
        <v>3</v>
      </c>
      <c r="Y362" s="490">
        <f>IFERROR((VLOOKUP($E362,'[5]Chi tiet'!$D$7:$P$385,12,0)),"-")+IFERROR((VLOOKUP($E362,[6]Sheet1!$D$7:$P$382,12,0)),"-")+IFERROR((VLOOKUP($E362,[2]Sheet1!$D$7:$P$389,12,0)),"-")</f>
        <v>0</v>
      </c>
      <c r="Z362" s="490">
        <f>IFERROR((VLOOKUP($E362,'[5]Chi tiet'!$D$7:$P$385,13,0)),"-")+IFERROR((VLOOKUP($E362,[6]Sheet1!$D$7:$P$382,13,0)),"-")+IFERROR((VLOOKUP($E362,[2]Sheet1!$D$7:$P$389,13,0)),"-")</f>
        <v>3</v>
      </c>
      <c r="AA362" s="576" t="str">
        <f t="shared" si="382"/>
        <v>Không hoàn thành</v>
      </c>
      <c r="AB362" s="491" t="s">
        <v>1583</v>
      </c>
      <c r="AC362" s="10" t="str">
        <f t="shared" si="383"/>
        <v/>
      </c>
      <c r="AD362" s="10"/>
      <c r="AE362" s="82" t="str">
        <f t="shared" si="384"/>
        <v/>
      </c>
      <c r="AF362" s="82"/>
      <c r="AG362" s="10" t="str">
        <f t="shared" si="385"/>
        <v>X</v>
      </c>
      <c r="AH362" s="82"/>
      <c r="AI362" s="10" t="str">
        <f t="shared" si="386"/>
        <v/>
      </c>
      <c r="AJ362" s="506"/>
      <c r="AK362" s="10" t="str">
        <f t="shared" si="387"/>
        <v/>
      </c>
      <c r="AL362" s="141"/>
      <c r="AM362" s="10" t="str">
        <f t="shared" si="388"/>
        <v/>
      </c>
      <c r="AN362" s="10"/>
      <c r="AO362" s="82" t="str">
        <f t="shared" si="389"/>
        <v/>
      </c>
      <c r="AP362" s="82"/>
      <c r="AQ362" s="10" t="str">
        <f t="shared" si="390"/>
        <v/>
      </c>
      <c r="AR362" s="82"/>
      <c r="AS362" s="10" t="str">
        <f t="shared" si="391"/>
        <v>X</v>
      </c>
      <c r="AT362" s="506"/>
      <c r="AU362" s="10" t="str">
        <f t="shared" si="392"/>
        <v/>
      </c>
      <c r="AV362" s="141"/>
      <c r="AW362" s="556"/>
    </row>
    <row r="363" spans="1:49" s="28" customFormat="1" ht="25.5" customHeight="1" x14ac:dyDescent="0.25">
      <c r="A363" s="19">
        <v>5</v>
      </c>
      <c r="B363" s="56" t="s">
        <v>84</v>
      </c>
      <c r="C363" s="39" t="s">
        <v>574</v>
      </c>
      <c r="D363" s="586" t="s">
        <v>589</v>
      </c>
      <c r="E363" s="616" t="s">
        <v>1129</v>
      </c>
      <c r="F363" s="137">
        <v>90</v>
      </c>
      <c r="G363" s="137">
        <v>29</v>
      </c>
      <c r="H363" s="137">
        <v>60</v>
      </c>
      <c r="I363" s="24">
        <v>1</v>
      </c>
      <c r="J363" s="24">
        <v>0</v>
      </c>
      <c r="K363" s="139">
        <f t="shared" si="376"/>
        <v>90</v>
      </c>
      <c r="L363" s="514" t="str">
        <f t="shared" si="396"/>
        <v>Xuất sắc</v>
      </c>
      <c r="M363" s="130">
        <f t="shared" si="378"/>
        <v>29</v>
      </c>
      <c r="N363" s="586">
        <f>IF(ROUND(AVERAGE(VLOOKUP($S363,'Hệ số'!$B$5:$C$15,2,0),VLOOKUP($T363,'Hệ số'!$B$5:$C$15,2,0),VLOOKUP($U363,'Hệ số'!$B$5:$C$15,2,0)),1)&gt;=7.5,60,50)</f>
        <v>50</v>
      </c>
      <c r="O363" s="130">
        <f>IFERROR((VLOOKUP($E363,'[31]16.3-15.6 (total)  (2)'!$C$12:$F$138, 4,0)),"0")</f>
        <v>1</v>
      </c>
      <c r="P363" s="130"/>
      <c r="Q363" s="145">
        <f t="shared" si="379"/>
        <v>80</v>
      </c>
      <c r="R363" s="135" t="str">
        <f t="shared" si="380"/>
        <v>Tốt</v>
      </c>
      <c r="S363" s="461" t="str">
        <f>IFERROR((VLOOKUP($E363,'[1]XET CUOI NAM'!$D$9:$AC$341,21,0)),"-")</f>
        <v>A3</v>
      </c>
      <c r="T363" s="461" t="str">
        <f>IFERROR((VLOOKUP($E363,'[1]XET CUOI NAM'!$D$9:$AC$341,23,0)),"-")</f>
        <v>A4</v>
      </c>
      <c r="U363" s="588" t="str">
        <f>IFERROR((VLOOKUP($E363,[2]Sheet1!$D$7:$P$389,8,0)),"-")</f>
        <v>A4</v>
      </c>
      <c r="V363" s="490">
        <f t="shared" si="393"/>
        <v>0</v>
      </c>
      <c r="W363" s="490">
        <f t="shared" si="394"/>
        <v>0</v>
      </c>
      <c r="X363" s="682">
        <f t="shared" si="395"/>
        <v>2</v>
      </c>
      <c r="Y363" s="490">
        <f>IFERROR((VLOOKUP($E363,'[5]Chi tiet'!$D$7:$P$385,12,0)),"-")+IFERROR((VLOOKUP($E363,[6]Sheet1!$D$7:$P$382,12,0)),"-")+IFERROR((VLOOKUP($E363,[2]Sheet1!$D$7:$P$389,12,0)),"-")</f>
        <v>0</v>
      </c>
      <c r="Z363" s="490">
        <f>IFERROR((VLOOKUP($E363,'[5]Chi tiet'!$D$7:$P$385,13,0)),"-")+IFERROR((VLOOKUP($E363,[6]Sheet1!$D$7:$P$382,13,0)),"-")+IFERROR((VLOOKUP($E363,[2]Sheet1!$D$7:$P$389,13,0)),"-")</f>
        <v>2</v>
      </c>
      <c r="AA363" s="576" t="str">
        <f t="shared" si="382"/>
        <v>Tốt</v>
      </c>
      <c r="AB363" s="552"/>
      <c r="AC363" s="10" t="str">
        <f t="shared" si="383"/>
        <v>X</v>
      </c>
      <c r="AD363" s="10"/>
      <c r="AE363" s="82" t="str">
        <f t="shared" si="384"/>
        <v/>
      </c>
      <c r="AF363" s="82"/>
      <c r="AG363" s="10" t="str">
        <f t="shared" si="385"/>
        <v/>
      </c>
      <c r="AH363" s="82"/>
      <c r="AI363" s="10" t="str">
        <f t="shared" si="386"/>
        <v/>
      </c>
      <c r="AJ363" s="506"/>
      <c r="AK363" s="10" t="str">
        <f t="shared" si="387"/>
        <v/>
      </c>
      <c r="AL363" s="141"/>
      <c r="AM363" s="10" t="str">
        <f t="shared" si="388"/>
        <v/>
      </c>
      <c r="AN363" s="10"/>
      <c r="AO363" s="82" t="str">
        <f t="shared" si="389"/>
        <v>X</v>
      </c>
      <c r="AP363" s="82"/>
      <c r="AQ363" s="10" t="str">
        <f t="shared" si="390"/>
        <v/>
      </c>
      <c r="AR363" s="82"/>
      <c r="AS363" s="10" t="str">
        <f t="shared" si="391"/>
        <v/>
      </c>
      <c r="AT363" s="506"/>
      <c r="AU363" s="10" t="str">
        <f t="shared" si="392"/>
        <v/>
      </c>
      <c r="AV363" s="141"/>
      <c r="AW363" s="556"/>
    </row>
    <row r="364" spans="1:49" s="28" customFormat="1" ht="25.5" customHeight="1" x14ac:dyDescent="0.25">
      <c r="A364" s="19">
        <v>6</v>
      </c>
      <c r="B364" s="56" t="s">
        <v>85</v>
      </c>
      <c r="C364" s="39" t="s">
        <v>190</v>
      </c>
      <c r="D364" s="586" t="s">
        <v>590</v>
      </c>
      <c r="E364" s="616" t="s">
        <v>1130</v>
      </c>
      <c r="F364" s="137">
        <v>97</v>
      </c>
      <c r="G364" s="137">
        <v>27</v>
      </c>
      <c r="H364" s="137">
        <v>60</v>
      </c>
      <c r="I364" s="24">
        <v>0.5</v>
      </c>
      <c r="J364" s="24">
        <v>0</v>
      </c>
      <c r="K364" s="139">
        <f t="shared" si="376"/>
        <v>87.5</v>
      </c>
      <c r="L364" s="514" t="str">
        <f t="shared" si="396"/>
        <v>Tốt</v>
      </c>
      <c r="M364" s="130">
        <f t="shared" si="378"/>
        <v>27</v>
      </c>
      <c r="N364" s="586">
        <f>IF(ROUND(AVERAGE(VLOOKUP($S364,'Hệ số'!$B$5:$C$15,2,0),VLOOKUP($T364,'Hệ số'!$B$5:$C$15,2,0),VLOOKUP($U364,'Hệ số'!$B$5:$C$15,2,0)),1)&gt;=7.5,60,50)</f>
        <v>50</v>
      </c>
      <c r="O364" s="130">
        <f>IFERROR((VLOOKUP($E364,'[31]16.3-15.6 (total)  (2)'!$C$12:$F$138, 4,0)),"0")</f>
        <v>0.5</v>
      </c>
      <c r="P364" s="130"/>
      <c r="Q364" s="145">
        <f t="shared" si="379"/>
        <v>77.5</v>
      </c>
      <c r="R364" s="135" t="str">
        <f t="shared" si="380"/>
        <v>Tốt</v>
      </c>
      <c r="S364" s="461" t="str">
        <f>IFERROR((VLOOKUP($E364,'[1]XET CUOI NAM'!$D$9:$AC$341,21,0)),"-")</f>
        <v>A3</v>
      </c>
      <c r="T364" s="461" t="str">
        <f>IFERROR((VLOOKUP($E364,'[1]XET CUOI NAM'!$D$9:$AC$341,23,0)),"-")</f>
        <v>A4</v>
      </c>
      <c r="U364" s="588" t="str">
        <f>IFERROR((VLOOKUP($E364,[2]Sheet1!$D$7:$P$389,8,0)),"-")</f>
        <v>A4</v>
      </c>
      <c r="V364" s="490">
        <f t="shared" si="393"/>
        <v>0</v>
      </c>
      <c r="W364" s="490">
        <f t="shared" si="394"/>
        <v>0</v>
      </c>
      <c r="X364" s="682">
        <f t="shared" si="395"/>
        <v>4</v>
      </c>
      <c r="Y364" s="490">
        <f>IFERROR((VLOOKUP($E364,'[5]Chi tiet'!$D$7:$P$385,12,0)),"-")+IFERROR((VLOOKUP($E364,[6]Sheet1!$D$7:$P$382,12,0)),"-")+IFERROR((VLOOKUP($E364,[2]Sheet1!$D$7:$P$389,12,0)),"-")</f>
        <v>2</v>
      </c>
      <c r="Z364" s="490">
        <f>IFERROR((VLOOKUP($E364,'[5]Chi tiet'!$D$7:$P$385,13,0)),"-")+IFERROR((VLOOKUP($E364,[6]Sheet1!$D$7:$P$382,13,0)),"-")+IFERROR((VLOOKUP($E364,[2]Sheet1!$D$7:$P$389,13,0)),"-")</f>
        <v>2</v>
      </c>
      <c r="AA364" s="576" t="str">
        <f t="shared" si="382"/>
        <v>Tốt</v>
      </c>
      <c r="AB364" s="491"/>
      <c r="AC364" s="10" t="str">
        <f t="shared" si="383"/>
        <v/>
      </c>
      <c r="AD364" s="10"/>
      <c r="AE364" s="82" t="str">
        <f t="shared" si="384"/>
        <v>X</v>
      </c>
      <c r="AF364" s="82"/>
      <c r="AG364" s="10" t="str">
        <f t="shared" si="385"/>
        <v/>
      </c>
      <c r="AH364" s="82"/>
      <c r="AI364" s="10" t="str">
        <f t="shared" si="386"/>
        <v/>
      </c>
      <c r="AJ364" s="506"/>
      <c r="AK364" s="10" t="str">
        <f t="shared" si="387"/>
        <v/>
      </c>
      <c r="AL364" s="141"/>
      <c r="AM364" s="10" t="str">
        <f t="shared" si="388"/>
        <v/>
      </c>
      <c r="AN364" s="10"/>
      <c r="AO364" s="82" t="str">
        <f t="shared" si="389"/>
        <v>X</v>
      </c>
      <c r="AP364" s="82"/>
      <c r="AQ364" s="10" t="str">
        <f t="shared" si="390"/>
        <v/>
      </c>
      <c r="AR364" s="82"/>
      <c r="AS364" s="10" t="str">
        <f t="shared" si="391"/>
        <v/>
      </c>
      <c r="AT364" s="506"/>
      <c r="AU364" s="10" t="str">
        <f t="shared" si="392"/>
        <v/>
      </c>
      <c r="AV364" s="141"/>
      <c r="AW364" s="556"/>
    </row>
    <row r="365" spans="1:49" s="28" customFormat="1" ht="25.5" customHeight="1" x14ac:dyDescent="0.25">
      <c r="A365" s="19">
        <v>7</v>
      </c>
      <c r="B365" s="56" t="s">
        <v>88</v>
      </c>
      <c r="C365" s="39" t="s">
        <v>213</v>
      </c>
      <c r="D365" s="586" t="s">
        <v>593</v>
      </c>
      <c r="E365" s="616" t="s">
        <v>1127</v>
      </c>
      <c r="F365" s="137">
        <v>86</v>
      </c>
      <c r="G365" s="137">
        <v>27</v>
      </c>
      <c r="H365" s="137">
        <v>60</v>
      </c>
      <c r="I365" s="24">
        <v>1</v>
      </c>
      <c r="J365" s="24">
        <v>0</v>
      </c>
      <c r="K365" s="139">
        <f>G365+H365+I365-J365</f>
        <v>88</v>
      </c>
      <c r="L365" s="514" t="str">
        <f t="shared" si="396"/>
        <v>Tốt</v>
      </c>
      <c r="M365" s="130">
        <f>G365</f>
        <v>27</v>
      </c>
      <c r="N365" s="586">
        <f>IF(ROUND(AVERAGE(VLOOKUP($S365,'Hệ số'!$B$5:$C$15,2,0),VLOOKUP($T365,'Hệ số'!$B$5:$C$15,2,0),VLOOKUP($U365,'Hệ số'!$B$5:$C$15,2,0)),1)&gt;=7.5,60,50)</f>
        <v>50</v>
      </c>
      <c r="O365" s="130">
        <f>IFERROR((VLOOKUP($E365,'[31]16.3-15.6 (total)  (2)'!$C$12:$F$138, 4,0)),"0")</f>
        <v>1</v>
      </c>
      <c r="P365" s="130"/>
      <c r="Q365" s="145">
        <f>M365+N365+O365-P365</f>
        <v>78</v>
      </c>
      <c r="R365" s="135" t="str">
        <f t="shared" si="380"/>
        <v>Tốt</v>
      </c>
      <c r="S365" s="461" t="str">
        <f>IFERROR((VLOOKUP($E365,'[1]XET CUOI NAM'!$D$9:$AC$341,21,0)),"-")</f>
        <v>A3</v>
      </c>
      <c r="T365" s="461" t="str">
        <f>IFERROR((VLOOKUP($E365,'[1]XET CUOI NAM'!$D$9:$AC$341,23,0)),"-")</f>
        <v>A4</v>
      </c>
      <c r="U365" s="588" t="str">
        <f>IFERROR((VLOOKUP($E365,[2]Sheet1!$D$7:$P$389,8,0)),"-")</f>
        <v>A4</v>
      </c>
      <c r="V365" s="490">
        <f t="shared" si="393"/>
        <v>0</v>
      </c>
      <c r="W365" s="490">
        <f t="shared" si="394"/>
        <v>0</v>
      </c>
      <c r="X365" s="682">
        <f t="shared" si="395"/>
        <v>4</v>
      </c>
      <c r="Y365" s="490">
        <f>IFERROR((VLOOKUP($E365,'[5]Chi tiet'!$D$7:$P$385,12,0)),"-")+IFERROR((VLOOKUP($E365,[6]Sheet1!$D$7:$P$382,12,0)),"-")+IFERROR((VLOOKUP($E365,[2]Sheet1!$D$7:$P$389,12,0)),"-")</f>
        <v>0</v>
      </c>
      <c r="Z365" s="490">
        <f>IFERROR((VLOOKUP($E365,'[5]Chi tiet'!$D$7:$P$385,13,0)),"-")+IFERROR((VLOOKUP($E365,[6]Sheet1!$D$7:$P$382,13,0)),"-")+IFERROR((VLOOKUP($E365,[2]Sheet1!$D$7:$P$389,13,0)),"-")</f>
        <v>4</v>
      </c>
      <c r="AA365" s="576" t="str">
        <f t="shared" si="382"/>
        <v>Tốt</v>
      </c>
      <c r="AB365" s="491"/>
      <c r="AC365" s="10" t="str">
        <f>IF($L365="Xuất sắc","X","")</f>
        <v/>
      </c>
      <c r="AD365" s="10"/>
      <c r="AE365" s="82" t="str">
        <f>IF($L365="Tốt","X","")</f>
        <v>X</v>
      </c>
      <c r="AF365" s="82"/>
      <c r="AG365" s="10" t="str">
        <f>IF($L365="Hoàn thành","X","")</f>
        <v/>
      </c>
      <c r="AH365" s="82"/>
      <c r="AI365" s="10" t="str">
        <f>IF($L365="Không hoàn thành","X","")</f>
        <v/>
      </c>
      <c r="AJ365" s="506"/>
      <c r="AK365" s="10" t="str">
        <f>IF($L365="Không đánh giá","X","")</f>
        <v/>
      </c>
      <c r="AL365" s="141"/>
      <c r="AM365" s="10" t="str">
        <f>IF($AA365="Xuất sắc","X","")</f>
        <v/>
      </c>
      <c r="AN365" s="10"/>
      <c r="AO365" s="82" t="str">
        <f>IF($AA365="Tốt","X","")</f>
        <v>X</v>
      </c>
      <c r="AP365" s="82"/>
      <c r="AQ365" s="10" t="str">
        <f>IF($AA365="Hoàn thành","X","")</f>
        <v/>
      </c>
      <c r="AR365" s="82"/>
      <c r="AS365" s="10" t="str">
        <f>IF($AA365="Không hoàn thành","X","")</f>
        <v/>
      </c>
      <c r="AT365" s="506"/>
      <c r="AU365" s="10" t="str">
        <f>IF($AA365="Không đánh giá","X","")</f>
        <v/>
      </c>
      <c r="AV365" s="141"/>
      <c r="AW365" s="556"/>
    </row>
    <row r="366" spans="1:49" s="28" customFormat="1" ht="25.5" customHeight="1" x14ac:dyDescent="0.25">
      <c r="A366" s="19">
        <v>8</v>
      </c>
      <c r="B366" s="56" t="s">
        <v>87</v>
      </c>
      <c r="C366" s="39" t="s">
        <v>576</v>
      </c>
      <c r="D366" s="586" t="s">
        <v>592</v>
      </c>
      <c r="E366" s="616" t="s">
        <v>1126</v>
      </c>
      <c r="F366" s="137">
        <v>86</v>
      </c>
      <c r="G366" s="137">
        <v>26</v>
      </c>
      <c r="H366" s="137">
        <v>60</v>
      </c>
      <c r="I366" s="24">
        <v>1</v>
      </c>
      <c r="J366" s="24">
        <v>0</v>
      </c>
      <c r="K366" s="139">
        <f>G366+H366+I366-J366</f>
        <v>87</v>
      </c>
      <c r="L366" s="514" t="str">
        <f t="shared" si="396"/>
        <v>Tốt</v>
      </c>
      <c r="M366" s="130">
        <f>G366</f>
        <v>26</v>
      </c>
      <c r="N366" s="586">
        <f>IF(ROUND(AVERAGE(VLOOKUP($S366,'Hệ số'!$B$5:$C$15,2,0),VLOOKUP($T366,'Hệ số'!$B$5:$C$15,2,0),VLOOKUP($U366,'Hệ số'!$B$5:$C$15,2,0)),1)&gt;=7.5,60,50)</f>
        <v>50</v>
      </c>
      <c r="O366" s="130">
        <f>IFERROR((VLOOKUP($E366,'[31]16.3-15.6 (total)  (2)'!$C$12:$F$138, 4,0)),"0")</f>
        <v>1</v>
      </c>
      <c r="P366" s="130"/>
      <c r="Q366" s="145">
        <f>M366+N366+O366-P366</f>
        <v>77</v>
      </c>
      <c r="R366" s="135" t="str">
        <f t="shared" si="380"/>
        <v>Tốt</v>
      </c>
      <c r="S366" s="461" t="str">
        <f>IFERROR((VLOOKUP($E366,'[1]XET CUOI NAM'!$D$9:$AC$341,21,0)),"-")</f>
        <v>A3</v>
      </c>
      <c r="T366" s="461" t="str">
        <f>IFERROR((VLOOKUP($E366,'[1]XET CUOI NAM'!$D$9:$AC$341,23,0)),"-")</f>
        <v>A4</v>
      </c>
      <c r="U366" s="588" t="str">
        <f>IFERROR((VLOOKUP($E366,[2]Sheet1!$D$7:$P$389,8,0)),"-")</f>
        <v>A4</v>
      </c>
      <c r="V366" s="490">
        <f>COUNTIF(S366:U366,"B1")+COUNTIF(S366:U366,"B2")*2</f>
        <v>0</v>
      </c>
      <c r="W366" s="490">
        <f>+COUNTIF(S366:U366,"C*")+COUNTIF(S366:U366,"D")</f>
        <v>0</v>
      </c>
      <c r="X366" s="682">
        <f t="shared" si="395"/>
        <v>4</v>
      </c>
      <c r="Y366" s="490">
        <f>IFERROR((VLOOKUP($E366,'[5]Chi tiet'!$D$7:$P$385,12,0)),"-")+IFERROR((VLOOKUP($E366,[6]Sheet1!$D$7:$P$382,12,0)),"-")+IFERROR((VLOOKUP($E366,[2]Sheet1!$D$7:$P$389,12,0)),"-")</f>
        <v>0</v>
      </c>
      <c r="Z366" s="490">
        <f>IFERROR((VLOOKUP($E366,'[5]Chi tiet'!$D$7:$P$385,13,0)),"-")+IFERROR((VLOOKUP($E366,[6]Sheet1!$D$7:$P$382,13,0)),"-")+IFERROR((VLOOKUP($E366,[2]Sheet1!$D$7:$P$389,13,0)),"-")</f>
        <v>4</v>
      </c>
      <c r="AA366" s="576" t="str">
        <f t="shared" si="382"/>
        <v>Tốt</v>
      </c>
      <c r="AB366" s="491"/>
      <c r="AC366" s="10" t="str">
        <f t="shared" si="383"/>
        <v/>
      </c>
      <c r="AD366" s="10"/>
      <c r="AE366" s="82" t="str">
        <f t="shared" si="384"/>
        <v>X</v>
      </c>
      <c r="AF366" s="82"/>
      <c r="AG366" s="10" t="str">
        <f t="shared" si="385"/>
        <v/>
      </c>
      <c r="AH366" s="82"/>
      <c r="AI366" s="10" t="str">
        <f t="shared" si="386"/>
        <v/>
      </c>
      <c r="AJ366" s="580"/>
      <c r="AK366" s="10" t="str">
        <f t="shared" si="387"/>
        <v/>
      </c>
      <c r="AL366" s="141"/>
      <c r="AM366" s="10" t="str">
        <f t="shared" si="388"/>
        <v/>
      </c>
      <c r="AN366" s="10"/>
      <c r="AO366" s="82" t="str">
        <f t="shared" si="389"/>
        <v>X</v>
      </c>
      <c r="AP366" s="82"/>
      <c r="AQ366" s="10" t="str">
        <f t="shared" si="390"/>
        <v/>
      </c>
      <c r="AR366" s="82"/>
      <c r="AS366" s="10" t="str">
        <f t="shared" si="391"/>
        <v/>
      </c>
      <c r="AT366" s="580"/>
      <c r="AU366" s="10" t="str">
        <f t="shared" si="392"/>
        <v/>
      </c>
      <c r="AV366" s="141"/>
      <c r="AW366" s="556"/>
    </row>
    <row r="367" spans="1:49" s="701" customFormat="1" ht="25.5" customHeight="1" x14ac:dyDescent="0.25">
      <c r="A367" s="31">
        <v>9</v>
      </c>
      <c r="B367" s="56" t="s">
        <v>75</v>
      </c>
      <c r="C367" s="39" t="s">
        <v>148</v>
      </c>
      <c r="D367" s="586" t="s">
        <v>592</v>
      </c>
      <c r="E367" s="616" t="s">
        <v>1131</v>
      </c>
      <c r="F367" s="31">
        <v>75</v>
      </c>
      <c r="G367" s="31">
        <v>27</v>
      </c>
      <c r="H367" s="31">
        <v>50</v>
      </c>
      <c r="I367" s="24">
        <v>0.5</v>
      </c>
      <c r="J367" s="24">
        <v>0</v>
      </c>
      <c r="K367" s="139">
        <f t="shared" si="376"/>
        <v>77.5</v>
      </c>
      <c r="L367" s="514" t="str">
        <f t="shared" si="396"/>
        <v>Tốt</v>
      </c>
      <c r="M367" s="130">
        <f t="shared" si="378"/>
        <v>27</v>
      </c>
      <c r="N367" s="586">
        <f>IF(ROUND(AVERAGE(VLOOKUP($S367,'Hệ số'!$B$5:$C$15,2,0),VLOOKUP($T367,'Hệ số'!$B$5:$C$15,2,0),VLOOKUP($U367,'Hệ số'!$B$5:$C$15,2,0)),1)&gt;=7.5,60,50)</f>
        <v>50</v>
      </c>
      <c r="O367" s="130">
        <f>IFERROR((VLOOKUP($E367,'[31]16.3-15.6 (total)  (2)'!$C$12:$F$138, 4,0)),"0")</f>
        <v>0.5</v>
      </c>
      <c r="P367" s="130"/>
      <c r="Q367" s="145">
        <f t="shared" si="379"/>
        <v>77.5</v>
      </c>
      <c r="R367" s="135" t="str">
        <f t="shared" si="380"/>
        <v>Tốt</v>
      </c>
      <c r="S367" s="461" t="str">
        <f>IFERROR((VLOOKUP($E367,'[1]XET CUOI NAM'!$D$9:$AC$341,21,0)),"-")</f>
        <v>A4</v>
      </c>
      <c r="T367" s="461" t="str">
        <f>IFERROR((VLOOKUP($E367,'[1]XET CUOI NAM'!$D$9:$AC$341,23,0)),"-")</f>
        <v>A4</v>
      </c>
      <c r="U367" s="588" t="str">
        <f>IFERROR((VLOOKUP($E367,[2]Sheet1!$D$7:$P$389,8,0)),"-")</f>
        <v>A4</v>
      </c>
      <c r="V367" s="490">
        <f t="shared" si="393"/>
        <v>0</v>
      </c>
      <c r="W367" s="490">
        <f t="shared" si="394"/>
        <v>0</v>
      </c>
      <c r="X367" s="490" t="e">
        <f t="shared" si="395"/>
        <v>#VALUE!</v>
      </c>
      <c r="Y367" s="490" t="e">
        <f>IFERROR((VLOOKUP($E367,'[5]Chi tiet'!$D$7:$P$385,12,0)),"-")+IFERROR((VLOOKUP($E367,[6]Sheet1!$D$7:$P$382,12,0)),"-")+IFERROR((VLOOKUP($E367,[2]Sheet1!$D$7:$P$389,12,0)),"-")</f>
        <v>#VALUE!</v>
      </c>
      <c r="Z367" s="490" t="e">
        <f>IFERROR((VLOOKUP($E367,'[5]Chi tiet'!$D$7:$P$385,13,0)),"-")+IFERROR((VLOOKUP($E367,[6]Sheet1!$D$7:$P$382,13,0)),"-")+IFERROR((VLOOKUP($E367,[2]Sheet1!$D$7:$P$389,13,0)),"-")</f>
        <v>#VALUE!</v>
      </c>
      <c r="AA367" s="700" t="str">
        <f t="shared" si="382"/>
        <v>Tốt</v>
      </c>
      <c r="AB367" s="491"/>
      <c r="AC367" s="72" t="str">
        <f t="shared" si="383"/>
        <v/>
      </c>
      <c r="AD367" s="72"/>
      <c r="AE367" s="82" t="str">
        <f t="shared" si="384"/>
        <v>X</v>
      </c>
      <c r="AF367" s="82"/>
      <c r="AG367" s="72" t="str">
        <f t="shared" si="385"/>
        <v/>
      </c>
      <c r="AH367" s="82"/>
      <c r="AI367" s="72" t="str">
        <f t="shared" si="386"/>
        <v/>
      </c>
      <c r="AJ367" s="141"/>
      <c r="AK367" s="72" t="str">
        <f t="shared" si="387"/>
        <v/>
      </c>
      <c r="AL367" s="141"/>
      <c r="AM367" s="72" t="str">
        <f t="shared" si="388"/>
        <v/>
      </c>
      <c r="AN367" s="72"/>
      <c r="AO367" s="82" t="str">
        <f t="shared" si="389"/>
        <v>X</v>
      </c>
      <c r="AP367" s="82"/>
      <c r="AQ367" s="72" t="str">
        <f t="shared" si="390"/>
        <v/>
      </c>
      <c r="AR367" s="82"/>
      <c r="AS367" s="72" t="str">
        <f t="shared" si="391"/>
        <v/>
      </c>
      <c r="AT367" s="141"/>
      <c r="AU367" s="72" t="str">
        <f t="shared" si="392"/>
        <v/>
      </c>
      <c r="AV367" s="141"/>
      <c r="AW367" s="559"/>
    </row>
    <row r="368" spans="1:49" s="28" customFormat="1" ht="27" customHeight="1" x14ac:dyDescent="0.25">
      <c r="A368" s="778" t="s">
        <v>466</v>
      </c>
      <c r="B368" s="785" t="s">
        <v>1603</v>
      </c>
      <c r="C368" s="789"/>
      <c r="D368" s="705"/>
      <c r="E368" s="705"/>
      <c r="F368" s="87"/>
      <c r="G368" s="87"/>
      <c r="H368" s="87"/>
      <c r="I368" s="87"/>
      <c r="J368" s="87"/>
      <c r="K368" s="154"/>
      <c r="L368" s="517"/>
      <c r="M368" s="162"/>
      <c r="N368" s="162"/>
      <c r="O368" s="162"/>
      <c r="P368" s="162"/>
      <c r="Q368" s="156"/>
      <c r="R368" s="135"/>
      <c r="S368" s="461" t="str">
        <f>IFERROR((VLOOKUP($E368,'[1]XET CUOI NAM'!$D$9:$AC$341,21,0)),"-")</f>
        <v>-</v>
      </c>
      <c r="T368" s="461" t="str">
        <f>IFERROR((VLOOKUP($E368,'[1]XET CUOI NAM'!$D$9:$AC$341,23,0)),"-")</f>
        <v>-</v>
      </c>
      <c r="U368" s="588">
        <f>IFERROR((VLOOKUP($E368,[2]Sheet1!$D$7:$P$389,8,0)),"-")</f>
        <v>4</v>
      </c>
      <c r="V368" s="490"/>
      <c r="W368" s="490"/>
      <c r="X368" s="682"/>
      <c r="Y368" s="490"/>
      <c r="Z368" s="490"/>
      <c r="AA368" s="576"/>
      <c r="AB368" s="546"/>
      <c r="AC368" s="30">
        <f>AC369</f>
        <v>5</v>
      </c>
      <c r="AD368" s="85">
        <f>AC368/($AC368+$AE368+$AG368+$AI368+$AK368)</f>
        <v>0.5</v>
      </c>
      <c r="AE368" s="30">
        <f>AE369</f>
        <v>4</v>
      </c>
      <c r="AF368" s="85">
        <f>AE368/($AC368+$AE368+$AG368+$AI368+$AK368)</f>
        <v>0.4</v>
      </c>
      <c r="AG368" s="30">
        <f>AG369</f>
        <v>0</v>
      </c>
      <c r="AH368" s="85">
        <f>AG368/($AC368+$AE368+$AG368+$AI368+$AK368)</f>
        <v>0</v>
      </c>
      <c r="AI368" s="30">
        <f>AI369</f>
        <v>1</v>
      </c>
      <c r="AJ368" s="85">
        <f>AI368/($AC368+$AE368+$AG368+$AI368+$AK368)</f>
        <v>0.1</v>
      </c>
      <c r="AK368" s="30">
        <f>AK369</f>
        <v>0</v>
      </c>
      <c r="AL368" s="85">
        <f>AK368/($AC368+$AE368+$AG368+$AI368+$AK368)</f>
        <v>0</v>
      </c>
      <c r="AM368" s="30">
        <f>AM369</f>
        <v>3</v>
      </c>
      <c r="AN368" s="85">
        <f>AM368/($AM368+$AO368+$AQ368+$AS368+$AU368)</f>
        <v>0.3</v>
      </c>
      <c r="AO368" s="30">
        <f>AO369</f>
        <v>6</v>
      </c>
      <c r="AP368" s="85">
        <f>AO368/($AM368+$AO368+$AQ368+$AS368+$AU368)</f>
        <v>0.6</v>
      </c>
      <c r="AQ368" s="30">
        <f>AQ369</f>
        <v>0</v>
      </c>
      <c r="AR368" s="85">
        <f>AQ368/($AM368+$AO368+$AQ368+$AS368+$AU368)</f>
        <v>0</v>
      </c>
      <c r="AS368" s="30">
        <f>AS369</f>
        <v>1</v>
      </c>
      <c r="AT368" s="85">
        <f>AS368/($AM368+$AO368+$AQ368+$AS368+$AU368)</f>
        <v>0.1</v>
      </c>
      <c r="AU368" s="30">
        <f>AU369</f>
        <v>0</v>
      </c>
      <c r="AV368" s="85">
        <f>AU368/($AM368+$AO368+$AQ368+$AS368+$AU368)</f>
        <v>0</v>
      </c>
      <c r="AW368" s="556"/>
    </row>
    <row r="369" spans="1:49" s="3" customFormat="1" ht="27" customHeight="1" x14ac:dyDescent="0.25">
      <c r="A369" s="74" t="s">
        <v>672</v>
      </c>
      <c r="B369" s="75" t="s">
        <v>23</v>
      </c>
      <c r="C369" s="76"/>
      <c r="D369" s="593"/>
      <c r="E369" s="593"/>
      <c r="F369" s="74"/>
      <c r="G369" s="77"/>
      <c r="H369" s="77"/>
      <c r="I369" s="77"/>
      <c r="J369" s="77"/>
      <c r="K369" s="77"/>
      <c r="L369" s="513"/>
      <c r="M369" s="160"/>
      <c r="N369" s="160"/>
      <c r="O369" s="160"/>
      <c r="P369" s="160"/>
      <c r="Q369" s="145"/>
      <c r="R369" s="135"/>
      <c r="S369" s="461" t="str">
        <f>IFERROR((VLOOKUP($E369,'[1]XET CUOI NAM'!$D$9:$AC$341,21,0)),"-")</f>
        <v>-</v>
      </c>
      <c r="T369" s="461" t="str">
        <f>IFERROR((VLOOKUP($E369,'[1]XET CUOI NAM'!$D$9:$AC$341,23,0)),"-")</f>
        <v>-</v>
      </c>
      <c r="U369" s="588">
        <f>IFERROR((VLOOKUP($E369,[2]Sheet1!$D$7:$P$389,8,0)),"-")</f>
        <v>4</v>
      </c>
      <c r="V369" s="490"/>
      <c r="W369" s="490"/>
      <c r="X369" s="682"/>
      <c r="Y369" s="490"/>
      <c r="Z369" s="490"/>
      <c r="AA369" s="576"/>
      <c r="AB369" s="532"/>
      <c r="AC369" s="78">
        <f>COUNTIF(AC370:AC379,"x")</f>
        <v>5</v>
      </c>
      <c r="AD369" s="84">
        <f>AC369/($AC369+$AE369+$AG369+$AI369+$AK369)</f>
        <v>0.5</v>
      </c>
      <c r="AE369" s="78">
        <f>COUNTIF(AE370:AE379,"x")</f>
        <v>4</v>
      </c>
      <c r="AF369" s="84">
        <f>AE369/($AC369+$AE369+$AG369+$AI369+$AK369)</f>
        <v>0.4</v>
      </c>
      <c r="AG369" s="78">
        <f>COUNTIF(AG370:AG379,"x")</f>
        <v>0</v>
      </c>
      <c r="AH369" s="84">
        <f>AG369/($AC369+$AE369+$AG369+$AI369+$AK369)</f>
        <v>0</v>
      </c>
      <c r="AI369" s="78">
        <f>COUNTIF(AI370:AI379,"x")</f>
        <v>1</v>
      </c>
      <c r="AJ369" s="84">
        <f>AI369/($AC369+$AE369+$AG369+$AI369+$AK369)</f>
        <v>0.1</v>
      </c>
      <c r="AK369" s="78">
        <f>COUNTIF(AK370:AK379,"x")</f>
        <v>0</v>
      </c>
      <c r="AL369" s="84">
        <f>AK369/($AC369+$AE369+$AG369+$AI369+$AK369)</f>
        <v>0</v>
      </c>
      <c r="AM369" s="78">
        <f>COUNTIF(AM370:AM379,"x")</f>
        <v>3</v>
      </c>
      <c r="AN369" s="84">
        <f>AM369/($AM369+$AO369+$AQ369+$AS369+$AU369)</f>
        <v>0.3</v>
      </c>
      <c r="AO369" s="78">
        <f>COUNTIF(AO370:AO379,"x")</f>
        <v>6</v>
      </c>
      <c r="AP369" s="84">
        <f>AO369/($AM369+$AO369+$AQ369+$AS369+$AU369)</f>
        <v>0.6</v>
      </c>
      <c r="AQ369" s="78">
        <f>COUNTIF(AQ370:AQ379,"x")</f>
        <v>0</v>
      </c>
      <c r="AR369" s="84">
        <f>AQ369/($AM369+$AO369+$AQ369+$AS369+$AU369)</f>
        <v>0</v>
      </c>
      <c r="AS369" s="78">
        <f>COUNTIF(AS370:AS379,"x")</f>
        <v>1</v>
      </c>
      <c r="AT369" s="84">
        <f>AS369/($AM369+$AO369+$AQ369+$AS369+$AU369)</f>
        <v>0.1</v>
      </c>
      <c r="AU369" s="78">
        <f>COUNTIF(AU370:AU379,"x")</f>
        <v>0</v>
      </c>
      <c r="AV369" s="84">
        <f>AU369/($AM369+$AO369+$AQ369+$AS369+$AU369)</f>
        <v>0</v>
      </c>
      <c r="AW369" s="10"/>
    </row>
    <row r="370" spans="1:49" s="3" customFormat="1" ht="27" customHeight="1" x14ac:dyDescent="0.25">
      <c r="A370" s="674">
        <v>1</v>
      </c>
      <c r="B370" s="20" t="s">
        <v>237</v>
      </c>
      <c r="C370" s="39" t="s">
        <v>577</v>
      </c>
      <c r="D370" s="130">
        <v>31100001689</v>
      </c>
      <c r="E370" s="611" t="s">
        <v>1113</v>
      </c>
      <c r="F370" s="137">
        <v>76</v>
      </c>
      <c r="G370" s="31">
        <v>30</v>
      </c>
      <c r="H370" s="137">
        <v>50</v>
      </c>
      <c r="I370" s="175">
        <v>1</v>
      </c>
      <c r="J370" s="803">
        <f>0.03*(G370+H370)</f>
        <v>2.4</v>
      </c>
      <c r="K370" s="139">
        <v>78.5</v>
      </c>
      <c r="L370" s="514" t="str">
        <f t="shared" ref="L370:L378" si="397">IF(AND($K370&gt;=90,$K370&lt;=100),"Xuất sắc",IF(AND($K370&gt;=75,$K370&lt;90),"Tốt",IF(AND($K370&gt;=50,$K370&lt;75),"Hoàn thành",IF(AND($K370&lt;50,$K370&gt;0),"Không hoàn thành",IF($K370=0,"Không đánh giá","")))))</f>
        <v>Tốt</v>
      </c>
      <c r="M370" s="130">
        <f t="shared" ref="M370:M379" si="398">G370</f>
        <v>30</v>
      </c>
      <c r="N370" s="586">
        <f>IF(ROUND(AVERAGE(VLOOKUP($S370,'Hệ số'!$B$5:$C$15,2,0),VLOOKUP($T370,'Hệ số'!$B$5:$C$15,2,0),VLOOKUP($U370,'Hệ số'!$B$5:$C$15,2,0)),1)&gt;=7.5,60,50)</f>
        <v>50</v>
      </c>
      <c r="O370" s="130">
        <f>IFERROR((VLOOKUP($E370,'[31]16.3-15.6 (total)  (2)'!$C$12:$F$138, 4,0)),"0")</f>
        <v>1</v>
      </c>
      <c r="P370" s="130"/>
      <c r="Q370" s="145">
        <f t="shared" ref="Q370:Q379" si="399">M370+N370+O370-P370</f>
        <v>81</v>
      </c>
      <c r="R370" s="135" t="str">
        <f t="shared" ref="R370:R379" si="400">IF(AND($Q370&gt;=90,$Q370&lt;=100),"Xuất sắc",IF(AND($Q370&gt;=75,$Q370&lt;90),"Tốt",IF(AND($Q370&gt;=50,$Q370&lt;75),"Hoàn thành",IF(AND($Q370&lt;50,$Q370&gt;0),"Không hoàn thành",IF($Q370=0,"Không đánh giá","")))))</f>
        <v>Tốt</v>
      </c>
      <c r="S370" s="461" t="str">
        <f>IFERROR((VLOOKUP($E370,'[1]XET CUOI NAM'!$D$9:$AC$341,21,0)),"-")</f>
        <v>A3</v>
      </c>
      <c r="T370" s="461" t="str">
        <f>IFERROR((VLOOKUP($E370,'[1]XET CUOI NAM'!$D$9:$AC$341,23,0)),"-")</f>
        <v>A4</v>
      </c>
      <c r="U370" s="588" t="str">
        <f>IFERROR((VLOOKUP($E370,[2]Sheet1!$D$7:$P$389,8,0)),"-")</f>
        <v>A4</v>
      </c>
      <c r="V370" s="490">
        <f>COUNTIF(S370:U370,"B1")+COUNTIF(S370:U370,"B2")*2</f>
        <v>0</v>
      </c>
      <c r="W370" s="490">
        <f>+COUNTIF(S370:U370,"C*")+COUNTIF(S370:U370,"D")</f>
        <v>0</v>
      </c>
      <c r="X370" s="682">
        <f t="shared" ref="X370" si="401">SUM(Y370:Z370)</f>
        <v>2</v>
      </c>
      <c r="Y370" s="490">
        <f>IFERROR((VLOOKUP($E370,'[5]Chi tiet'!$D$7:$P$385,12,0)),"-")+IFERROR((VLOOKUP($E370,[6]Sheet1!$D$7:$P$382,12,0)),"-")+IFERROR((VLOOKUP($E370,[2]Sheet1!$D$7:$P$389,12,0)),"-")</f>
        <v>1</v>
      </c>
      <c r="Z370" s="490">
        <f>IFERROR((VLOOKUP($E370,'[5]Chi tiet'!$D$7:$P$385,13,0)),"-")+IFERROR((VLOOKUP($E370,[6]Sheet1!$D$7:$P$382,13,0)),"-")+IFERROR((VLOOKUP($E370,[2]Sheet1!$D$7:$P$389,13,0)),"-")</f>
        <v>1</v>
      </c>
      <c r="AA370" s="576" t="str">
        <f t="shared" ref="AA370:AA379" si="402">IF(W370&gt;=1,"Không hoàn thành",IF(AND($Q370&gt;=90,$Q370&lt;=100,V370=0),"Xuất sắc",IF(AND($Q370&gt;=90,$Q370&lt;=100,V370=1),"Tốt",IF(AND($Q370&gt;=90,$Q370&lt;=100,V370=2),"Hoàn thành",IF(AND($Q370&gt;=90,$Q370&lt;=100,V370&gt;=3),"Không hoàn thành",IF(AND($Q370&gt;=75,$Q370&lt;90,V370=0),"Tốt",IF(AND($Q370&gt;=75,$Q370&lt;90,V370=1),"Hoàn thành",IF(AND($Q370&gt;=75,$Q370&lt;90,V370&gt;=2),"Không hoàn thành",IF(AND($Q370&gt;=50,$Q370&lt;75,V370=0),"Hoàn thành",IF(AND($Q370&gt;=50,$Q370&lt;=75,V370&gt;=1),"Không hoàn thành",IF(AND($Q370&gt;0,$Q370&lt;50),"Không hoàn thành",IF($Q370=0,"Không đánh giá",""))))))))))))</f>
        <v>Tốt</v>
      </c>
      <c r="AB370" s="491" t="s">
        <v>1564</v>
      </c>
      <c r="AC370" s="10" t="str">
        <f t="shared" ref="AC370:AC379" si="403">IF($L370="Xuất sắc","X","")</f>
        <v/>
      </c>
      <c r="AD370" s="10"/>
      <c r="AE370" s="82" t="str">
        <f t="shared" ref="AE370:AE379" si="404">IF($L370="Tốt","X","")</f>
        <v>X</v>
      </c>
      <c r="AF370" s="82"/>
      <c r="AG370" s="10" t="str">
        <f t="shared" ref="AG370:AG379" si="405">IF($L370="Hoàn thành","X","")</f>
        <v/>
      </c>
      <c r="AH370" s="82"/>
      <c r="AI370" s="10" t="str">
        <f t="shared" ref="AI370:AI379" si="406">IF($L370="Không hoàn thành","X","")</f>
        <v/>
      </c>
      <c r="AJ370" s="506"/>
      <c r="AK370" s="10" t="str">
        <f t="shared" ref="AK370:AK379" si="407">IF($L370="Không đánh giá","X","")</f>
        <v/>
      </c>
      <c r="AL370" s="141"/>
      <c r="AM370" s="10" t="str">
        <f t="shared" ref="AM370:AM379" si="408">IF($AA370="Xuất sắc","X","")</f>
        <v/>
      </c>
      <c r="AN370" s="10"/>
      <c r="AO370" s="82" t="str">
        <f t="shared" ref="AO370:AO379" si="409">IF($AA370="Tốt","X","")</f>
        <v>X</v>
      </c>
      <c r="AP370" s="82"/>
      <c r="AQ370" s="10" t="str">
        <f t="shared" ref="AQ370:AQ379" si="410">IF($AA370="Hoàn thành","X","")</f>
        <v/>
      </c>
      <c r="AR370" s="82"/>
      <c r="AS370" s="10" t="str">
        <f t="shared" ref="AS370:AS379" si="411">IF($AA370="Không hoàn thành","X","")</f>
        <v/>
      </c>
      <c r="AT370" s="506"/>
      <c r="AU370" s="10" t="str">
        <f t="shared" ref="AU370:AU379" si="412">IF($AA370="Không đánh giá","X","")</f>
        <v/>
      </c>
      <c r="AV370" s="141"/>
      <c r="AW370" s="10"/>
    </row>
    <row r="371" spans="1:49" s="4" customFormat="1" ht="27" customHeight="1" x14ac:dyDescent="0.25">
      <c r="A371" s="674">
        <v>2</v>
      </c>
      <c r="B371" s="20" t="s">
        <v>238</v>
      </c>
      <c r="C371" s="39" t="s">
        <v>269</v>
      </c>
      <c r="D371" s="130">
        <v>11100109539</v>
      </c>
      <c r="E371" s="611" t="s">
        <v>1114</v>
      </c>
      <c r="F371" s="137">
        <v>88</v>
      </c>
      <c r="G371" s="31">
        <v>29</v>
      </c>
      <c r="H371" s="137">
        <v>50</v>
      </c>
      <c r="I371" s="175"/>
      <c r="J371" s="803">
        <f>0.03*(G371+H371)</f>
        <v>2.37</v>
      </c>
      <c r="K371" s="139">
        <v>76.5</v>
      </c>
      <c r="L371" s="514" t="str">
        <f t="shared" si="397"/>
        <v>Tốt</v>
      </c>
      <c r="M371" s="130">
        <f t="shared" si="398"/>
        <v>29</v>
      </c>
      <c r="N371" s="586">
        <f>IF(ROUND(AVERAGE(VLOOKUP($S371,'Hệ số'!$B$5:$C$15,2,0),VLOOKUP($T371,'Hệ số'!$B$5:$C$15,2,0),VLOOKUP($U371,'Hệ số'!$B$5:$C$15,2,0)),1)&gt;=7.5,60,50)</f>
        <v>50</v>
      </c>
      <c r="O371" s="130">
        <f>IFERROR((VLOOKUP($E371,'[31]16.3-15.6 (total)  (2)'!$C$12:$F$138, 4,0)),"0")</f>
        <v>0</v>
      </c>
      <c r="P371" s="130"/>
      <c r="Q371" s="145">
        <f t="shared" si="399"/>
        <v>79</v>
      </c>
      <c r="R371" s="135" t="str">
        <f t="shared" si="400"/>
        <v>Tốt</v>
      </c>
      <c r="S371" s="461" t="str">
        <f>IFERROR((VLOOKUP($E371,'[1]XET CUOI NAM'!$D$9:$AC$341,21,0)),"-")</f>
        <v>A3</v>
      </c>
      <c r="T371" s="461" t="str">
        <f>IFERROR((VLOOKUP($E371,'[1]XET CUOI NAM'!$D$9:$AC$341,23,0)),"-")</f>
        <v>A4</v>
      </c>
      <c r="U371" s="588" t="str">
        <f>IFERROR((VLOOKUP($E371,[2]Sheet1!$D$7:$P$389,8,0)),"-")</f>
        <v>A4</v>
      </c>
      <c r="V371" s="490">
        <f t="shared" ref="V371:V379" si="413">COUNTIF(S371:U371,"B1")+COUNTIF(S371:U371,"B2")*2</f>
        <v>0</v>
      </c>
      <c r="W371" s="490">
        <f t="shared" ref="W371:W379" si="414">+COUNTIF(S371:U371,"C*")+COUNTIF(S371:U371,"D")</f>
        <v>0</v>
      </c>
      <c r="X371" s="682">
        <f t="shared" ref="X371:X379" si="415">SUM(Y371:Z371)</f>
        <v>2</v>
      </c>
      <c r="Y371" s="490">
        <f>IFERROR((VLOOKUP($E371,'[5]Chi tiet'!$D$7:$P$385,12,0)),"-")+IFERROR((VLOOKUP($E371,[6]Sheet1!$D$7:$P$382,12,0)),"-")+IFERROR((VLOOKUP($E371,[2]Sheet1!$D$7:$P$389,12,0)),"-")</f>
        <v>0</v>
      </c>
      <c r="Z371" s="490">
        <f>IFERROR((VLOOKUP($E371,'[5]Chi tiet'!$D$7:$P$385,13,0)),"-")+IFERROR((VLOOKUP($E371,[6]Sheet1!$D$7:$P$382,13,0)),"-")+IFERROR((VLOOKUP($E371,[2]Sheet1!$D$7:$P$389,13,0)),"-")</f>
        <v>2</v>
      </c>
      <c r="AA371" s="576" t="str">
        <f t="shared" si="402"/>
        <v>Tốt</v>
      </c>
      <c r="AB371" s="491" t="s">
        <v>1564</v>
      </c>
      <c r="AC371" s="10" t="str">
        <f t="shared" si="403"/>
        <v/>
      </c>
      <c r="AD371" s="10"/>
      <c r="AE371" s="82" t="str">
        <f t="shared" si="404"/>
        <v>X</v>
      </c>
      <c r="AF371" s="82"/>
      <c r="AG371" s="10" t="str">
        <f t="shared" si="405"/>
        <v/>
      </c>
      <c r="AH371" s="82"/>
      <c r="AI371" s="10" t="str">
        <f t="shared" si="406"/>
        <v/>
      </c>
      <c r="AJ371" s="506"/>
      <c r="AK371" s="10" t="str">
        <f t="shared" si="407"/>
        <v/>
      </c>
      <c r="AL371" s="141"/>
      <c r="AM371" s="10" t="str">
        <f t="shared" si="408"/>
        <v/>
      </c>
      <c r="AN371" s="10"/>
      <c r="AO371" s="82" t="str">
        <f t="shared" si="409"/>
        <v>X</v>
      </c>
      <c r="AP371" s="82"/>
      <c r="AQ371" s="10" t="str">
        <f t="shared" si="410"/>
        <v/>
      </c>
      <c r="AR371" s="82"/>
      <c r="AS371" s="10" t="str">
        <f t="shared" si="411"/>
        <v/>
      </c>
      <c r="AT371" s="506"/>
      <c r="AU371" s="10" t="str">
        <f t="shared" si="412"/>
        <v/>
      </c>
      <c r="AV371" s="141"/>
      <c r="AW371" s="10"/>
    </row>
    <row r="372" spans="1:49" s="4" customFormat="1" ht="27" customHeight="1" x14ac:dyDescent="0.25">
      <c r="A372" s="31">
        <v>3</v>
      </c>
      <c r="B372" s="20" t="s">
        <v>163</v>
      </c>
      <c r="C372" s="39" t="s">
        <v>124</v>
      </c>
      <c r="D372" s="130">
        <v>21000001726</v>
      </c>
      <c r="E372" s="611" t="s">
        <v>1115</v>
      </c>
      <c r="F372" s="137">
        <v>76</v>
      </c>
      <c r="G372" s="137">
        <v>30</v>
      </c>
      <c r="H372" s="137">
        <v>60</v>
      </c>
      <c r="I372" s="175">
        <v>0.5</v>
      </c>
      <c r="J372" s="24">
        <v>0</v>
      </c>
      <c r="K372" s="139">
        <f t="shared" ref="K372:K379" si="416">G372+H372+I372-J372</f>
        <v>90.5</v>
      </c>
      <c r="L372" s="514" t="str">
        <f t="shared" si="397"/>
        <v>Xuất sắc</v>
      </c>
      <c r="M372" s="130">
        <f t="shared" si="398"/>
        <v>30</v>
      </c>
      <c r="N372" s="586">
        <f>IF(ROUND(AVERAGE(VLOOKUP($S372,'Hệ số'!$B$5:$C$15,2,0),VLOOKUP($T372,'Hệ số'!$B$5:$C$15,2,0),VLOOKUP($U372,'Hệ số'!$B$5:$C$15,2,0)),1)&gt;=7.5,60,50)</f>
        <v>60</v>
      </c>
      <c r="O372" s="130">
        <f>IFERROR((VLOOKUP($E372,'[31]16.3-15.6 (total)  (2)'!$C$12:$F$138, 4,0)),"0")</f>
        <v>0.5</v>
      </c>
      <c r="P372" s="130"/>
      <c r="Q372" s="145">
        <f t="shared" si="399"/>
        <v>90.5</v>
      </c>
      <c r="R372" s="135" t="str">
        <f t="shared" si="400"/>
        <v>Xuất sắc</v>
      </c>
      <c r="S372" s="461" t="str">
        <f>IFERROR((VLOOKUP($E372,'[1]XET CUOI NAM'!$D$9:$AC$341,21,0)),"-")</f>
        <v>A2</v>
      </c>
      <c r="T372" s="461" t="str">
        <f>IFERROR((VLOOKUP($E372,'[1]XET CUOI NAM'!$D$9:$AC$341,23,0)),"-")</f>
        <v>A4</v>
      </c>
      <c r="U372" s="588" t="str">
        <f>IFERROR((VLOOKUP($E372,[2]Sheet1!$D$7:$P$389,8,0)),"-")</f>
        <v>A4</v>
      </c>
      <c r="V372" s="490">
        <f t="shared" si="413"/>
        <v>0</v>
      </c>
      <c r="W372" s="490">
        <f t="shared" si="414"/>
        <v>0</v>
      </c>
      <c r="X372" s="682">
        <f t="shared" si="415"/>
        <v>1</v>
      </c>
      <c r="Y372" s="490">
        <f>IFERROR((VLOOKUP($E372,'[5]Chi tiet'!$D$7:$P$385,12,0)),"-")+IFERROR((VLOOKUP($E372,[6]Sheet1!$D$7:$P$382,12,0)),"-")+IFERROR((VLOOKUP($E372,[2]Sheet1!$D$7:$P$389,12,0)),"-")</f>
        <v>0</v>
      </c>
      <c r="Z372" s="490">
        <f>IFERROR((VLOOKUP($E372,'[5]Chi tiet'!$D$7:$P$385,13,0)),"-")+IFERROR((VLOOKUP($E372,[6]Sheet1!$D$7:$P$382,13,0)),"-")+IFERROR((VLOOKUP($E372,[2]Sheet1!$D$7:$P$389,13,0)),"-")</f>
        <v>1</v>
      </c>
      <c r="AA372" s="576" t="str">
        <f t="shared" si="402"/>
        <v>Xuất sắc</v>
      </c>
      <c r="AB372" s="539"/>
      <c r="AC372" s="10" t="str">
        <f t="shared" si="403"/>
        <v>X</v>
      </c>
      <c r="AD372" s="10"/>
      <c r="AE372" s="82" t="str">
        <f t="shared" si="404"/>
        <v/>
      </c>
      <c r="AF372" s="82"/>
      <c r="AG372" s="10" t="str">
        <f t="shared" si="405"/>
        <v/>
      </c>
      <c r="AH372" s="82"/>
      <c r="AI372" s="10" t="str">
        <f t="shared" si="406"/>
        <v/>
      </c>
      <c r="AJ372" s="506"/>
      <c r="AK372" s="10" t="str">
        <f t="shared" si="407"/>
        <v/>
      </c>
      <c r="AL372" s="141"/>
      <c r="AM372" s="10" t="str">
        <f t="shared" si="408"/>
        <v>X</v>
      </c>
      <c r="AN372" s="10"/>
      <c r="AO372" s="82" t="str">
        <f t="shared" si="409"/>
        <v/>
      </c>
      <c r="AP372" s="82"/>
      <c r="AQ372" s="10" t="str">
        <f t="shared" si="410"/>
        <v/>
      </c>
      <c r="AR372" s="82"/>
      <c r="AS372" s="10" t="str">
        <f t="shared" si="411"/>
        <v/>
      </c>
      <c r="AT372" s="506"/>
      <c r="AU372" s="10" t="str">
        <f t="shared" si="412"/>
        <v/>
      </c>
      <c r="AV372" s="141"/>
      <c r="AW372" s="10"/>
    </row>
    <row r="373" spans="1:49" s="3" customFormat="1" ht="31.5" customHeight="1" x14ac:dyDescent="0.25">
      <c r="A373" s="31">
        <v>4</v>
      </c>
      <c r="B373" s="20" t="s">
        <v>239</v>
      </c>
      <c r="C373" s="39" t="s">
        <v>578</v>
      </c>
      <c r="D373" s="130">
        <v>21100001275</v>
      </c>
      <c r="E373" s="611" t="s">
        <v>1116</v>
      </c>
      <c r="F373" s="137">
        <v>75</v>
      </c>
      <c r="G373" s="137">
        <v>27</v>
      </c>
      <c r="H373" s="137">
        <v>50</v>
      </c>
      <c r="I373" s="175">
        <v>1</v>
      </c>
      <c r="J373" s="24">
        <v>0</v>
      </c>
      <c r="K373" s="139">
        <f t="shared" si="416"/>
        <v>78</v>
      </c>
      <c r="L373" s="514" t="str">
        <f t="shared" si="397"/>
        <v>Tốt</v>
      </c>
      <c r="M373" s="130">
        <f t="shared" si="398"/>
        <v>27</v>
      </c>
      <c r="N373" s="586">
        <f>IF(ROUND(AVERAGE(VLOOKUP($S373,'Hệ số'!$B$5:$C$15,2,0),VLOOKUP($T373,'Hệ số'!$B$5:$C$15,2,0),VLOOKUP($U373,'Hệ số'!$B$5:$C$15,2,0)),1)&gt;=7.5,60,50)</f>
        <v>50</v>
      </c>
      <c r="O373" s="130">
        <f>IFERROR((VLOOKUP($E373,'[31]16.3-15.6 (total)  (2)'!$C$12:$F$138, 4,0)),"0")</f>
        <v>1</v>
      </c>
      <c r="P373" s="130"/>
      <c r="Q373" s="145">
        <f t="shared" si="399"/>
        <v>78</v>
      </c>
      <c r="R373" s="135" t="str">
        <f t="shared" si="400"/>
        <v>Tốt</v>
      </c>
      <c r="S373" s="461" t="str">
        <f>IFERROR((VLOOKUP($E373,'[1]XET CUOI NAM'!$D$9:$AC$341,21,0)),"-")</f>
        <v>A3</v>
      </c>
      <c r="T373" s="461" t="str">
        <f>IFERROR((VLOOKUP($E373,'[1]XET CUOI NAM'!$D$9:$AC$341,23,0)),"-")</f>
        <v>A4</v>
      </c>
      <c r="U373" s="588" t="str">
        <f>IFERROR((VLOOKUP($E373,[2]Sheet1!$D$7:$P$389,8,0)),"-")</f>
        <v>A4</v>
      </c>
      <c r="V373" s="490">
        <f t="shared" si="413"/>
        <v>0</v>
      </c>
      <c r="W373" s="490">
        <f t="shared" si="414"/>
        <v>0</v>
      </c>
      <c r="X373" s="682">
        <f t="shared" si="415"/>
        <v>2</v>
      </c>
      <c r="Y373" s="490">
        <f>IFERROR((VLOOKUP($E373,'[5]Chi tiet'!$D$7:$P$385,12,0)),"-")+IFERROR((VLOOKUP($E373,[6]Sheet1!$D$7:$P$382,12,0)),"-")+IFERROR((VLOOKUP($E373,[2]Sheet1!$D$7:$P$389,12,0)),"-")</f>
        <v>1</v>
      </c>
      <c r="Z373" s="490">
        <f>IFERROR((VLOOKUP($E373,'[5]Chi tiet'!$D$7:$P$385,13,0)),"-")+IFERROR((VLOOKUP($E373,[6]Sheet1!$D$7:$P$382,13,0)),"-")+IFERROR((VLOOKUP($E373,[2]Sheet1!$D$7:$P$389,13,0)),"-")</f>
        <v>1</v>
      </c>
      <c r="AA373" s="576" t="str">
        <f t="shared" si="402"/>
        <v>Tốt</v>
      </c>
      <c r="AB373" s="491"/>
      <c r="AC373" s="10" t="str">
        <f t="shared" si="403"/>
        <v/>
      </c>
      <c r="AD373" s="10"/>
      <c r="AE373" s="82" t="str">
        <f t="shared" si="404"/>
        <v>X</v>
      </c>
      <c r="AF373" s="82"/>
      <c r="AG373" s="10" t="str">
        <f t="shared" si="405"/>
        <v/>
      </c>
      <c r="AH373" s="82"/>
      <c r="AI373" s="10" t="str">
        <f t="shared" si="406"/>
        <v/>
      </c>
      <c r="AJ373" s="506"/>
      <c r="AK373" s="10" t="str">
        <f t="shared" si="407"/>
        <v/>
      </c>
      <c r="AL373" s="141"/>
      <c r="AM373" s="10" t="str">
        <f t="shared" si="408"/>
        <v/>
      </c>
      <c r="AN373" s="10"/>
      <c r="AO373" s="82" t="str">
        <f t="shared" si="409"/>
        <v>X</v>
      </c>
      <c r="AP373" s="82"/>
      <c r="AQ373" s="10" t="str">
        <f t="shared" si="410"/>
        <v/>
      </c>
      <c r="AR373" s="82"/>
      <c r="AS373" s="10" t="str">
        <f t="shared" si="411"/>
        <v/>
      </c>
      <c r="AT373" s="506"/>
      <c r="AU373" s="10" t="str">
        <f t="shared" si="412"/>
        <v/>
      </c>
      <c r="AV373" s="141"/>
      <c r="AW373" s="10"/>
    </row>
    <row r="374" spans="1:49" s="504" customFormat="1" ht="27" customHeight="1" x14ac:dyDescent="0.25">
      <c r="A374" s="31">
        <v>5</v>
      </c>
      <c r="B374" s="20" t="s">
        <v>240</v>
      </c>
      <c r="C374" s="39" t="s">
        <v>275</v>
      </c>
      <c r="D374" s="130">
        <v>81000000908</v>
      </c>
      <c r="E374" s="611" t="s">
        <v>1117</v>
      </c>
      <c r="F374" s="137">
        <v>76</v>
      </c>
      <c r="G374" s="137">
        <v>30</v>
      </c>
      <c r="H374" s="137">
        <v>60</v>
      </c>
      <c r="I374" s="175">
        <v>1</v>
      </c>
      <c r="J374" s="24">
        <v>0</v>
      </c>
      <c r="K374" s="139">
        <f>G374+H374+I374-J374</f>
        <v>91</v>
      </c>
      <c r="L374" s="514" t="str">
        <f t="shared" si="397"/>
        <v>Xuất sắc</v>
      </c>
      <c r="M374" s="130">
        <f>G374</f>
        <v>30</v>
      </c>
      <c r="N374" s="586">
        <f>IF(ROUND(AVERAGE(VLOOKUP($S374,'Hệ số'!$B$5:$C$15,2,0),VLOOKUP($T374,'Hệ số'!$B$5:$C$15,2,0),VLOOKUP($U374,'Hệ số'!$B$5:$C$15,2,0)),1)&gt;=7.5,60,50)</f>
        <v>50</v>
      </c>
      <c r="O374" s="130">
        <f>IFERROR((VLOOKUP($E374,'[31]16.3-15.6 (total)  (2)'!$C$12:$F$138, 4,0)),"0")</f>
        <v>1</v>
      </c>
      <c r="P374" s="130"/>
      <c r="Q374" s="145">
        <f>M374+N374+O374-P374</f>
        <v>81</v>
      </c>
      <c r="R374" s="135" t="str">
        <f t="shared" si="400"/>
        <v>Tốt</v>
      </c>
      <c r="S374" s="461" t="str">
        <f>IFERROR((VLOOKUP($E374,'[1]XET CUOI NAM'!$D$9:$AC$341,21,0)),"-")</f>
        <v>A3</v>
      </c>
      <c r="T374" s="461" t="str">
        <f>IFERROR((VLOOKUP($E374,'[1]XET CUOI NAM'!$D$9:$AC$341,23,0)),"-")</f>
        <v>A4</v>
      </c>
      <c r="U374" s="588" t="str">
        <f>IFERROR((VLOOKUP($E374,[2]Sheet1!$D$7:$P$389,8,0)),"-")</f>
        <v>A4</v>
      </c>
      <c r="V374" s="490">
        <f t="shared" si="413"/>
        <v>0</v>
      </c>
      <c r="W374" s="490">
        <f t="shared" si="414"/>
        <v>0</v>
      </c>
      <c r="X374" s="682">
        <f t="shared" si="415"/>
        <v>1</v>
      </c>
      <c r="Y374" s="490">
        <f>IFERROR((VLOOKUP($E374,'[5]Chi tiet'!$D$7:$P$385,12,0)),"-")+IFERROR((VLOOKUP($E374,[6]Sheet1!$D$7:$P$382,12,0)),"-")+IFERROR((VLOOKUP($E374,[2]Sheet1!$D$7:$P$389,12,0)),"-")</f>
        <v>0</v>
      </c>
      <c r="Z374" s="490">
        <f>IFERROR((VLOOKUP($E374,'[5]Chi tiet'!$D$7:$P$385,13,0)),"-")+IFERROR((VLOOKUP($E374,[6]Sheet1!$D$7:$P$382,13,0)),"-")+IFERROR((VLOOKUP($E374,[2]Sheet1!$D$7:$P$389,13,0)),"-")</f>
        <v>1</v>
      </c>
      <c r="AA374" s="576" t="str">
        <f t="shared" si="402"/>
        <v>Tốt</v>
      </c>
      <c r="AB374" s="538"/>
      <c r="AC374" s="10" t="str">
        <f t="shared" si="403"/>
        <v>X</v>
      </c>
      <c r="AD374" s="10"/>
      <c r="AE374" s="82" t="str">
        <f t="shared" si="404"/>
        <v/>
      </c>
      <c r="AF374" s="82"/>
      <c r="AG374" s="10" t="str">
        <f t="shared" si="405"/>
        <v/>
      </c>
      <c r="AH374" s="82"/>
      <c r="AI374" s="10" t="str">
        <f t="shared" si="406"/>
        <v/>
      </c>
      <c r="AJ374" s="506"/>
      <c r="AK374" s="10" t="str">
        <f t="shared" si="407"/>
        <v/>
      </c>
      <c r="AL374" s="141"/>
      <c r="AM374" s="10" t="str">
        <f t="shared" si="408"/>
        <v/>
      </c>
      <c r="AN374" s="10"/>
      <c r="AO374" s="82" t="str">
        <f t="shared" si="409"/>
        <v>X</v>
      </c>
      <c r="AP374" s="82"/>
      <c r="AQ374" s="10" t="str">
        <f t="shared" si="410"/>
        <v/>
      </c>
      <c r="AR374" s="82"/>
      <c r="AS374" s="10" t="str">
        <f t="shared" si="411"/>
        <v/>
      </c>
      <c r="AT374" s="506"/>
      <c r="AU374" s="10" t="str">
        <f t="shared" si="412"/>
        <v/>
      </c>
      <c r="AV374" s="141"/>
      <c r="AW374" s="10"/>
    </row>
    <row r="375" spans="1:49" s="3" customFormat="1" ht="27" customHeight="1" x14ac:dyDescent="0.25">
      <c r="A375" s="31">
        <v>6</v>
      </c>
      <c r="B375" s="20" t="s">
        <v>241</v>
      </c>
      <c r="C375" s="39" t="s">
        <v>275</v>
      </c>
      <c r="D375" s="130">
        <v>71000000520</v>
      </c>
      <c r="E375" s="611" t="s">
        <v>1118</v>
      </c>
      <c r="F375" s="137">
        <v>79</v>
      </c>
      <c r="G375" s="137">
        <v>27</v>
      </c>
      <c r="H375" s="137">
        <v>50</v>
      </c>
      <c r="I375" s="175">
        <v>1</v>
      </c>
      <c r="J375" s="24">
        <v>0</v>
      </c>
      <c r="K375" s="139">
        <f t="shared" si="416"/>
        <v>78</v>
      </c>
      <c r="L375" s="514" t="str">
        <f t="shared" si="397"/>
        <v>Tốt</v>
      </c>
      <c r="M375" s="130">
        <f t="shared" si="398"/>
        <v>27</v>
      </c>
      <c r="N375" s="586">
        <f>IF(ROUND(AVERAGE(VLOOKUP($S375,'Hệ số'!$B$5:$C$15,2,0),VLOOKUP($T375,'Hệ số'!$B$5:$C$15,2,0),VLOOKUP($U375,'Hệ số'!$B$5:$C$15,2,0)),1)&gt;=7.5,60,50)</f>
        <v>50</v>
      </c>
      <c r="O375" s="130">
        <f>IFERROR((VLOOKUP($E375,'[31]16.3-15.6 (total)  (2)'!$C$12:$F$138, 4,0)),"0")</f>
        <v>1</v>
      </c>
      <c r="P375" s="130"/>
      <c r="Q375" s="145">
        <f t="shared" si="399"/>
        <v>78</v>
      </c>
      <c r="R375" s="135" t="str">
        <f t="shared" si="400"/>
        <v>Tốt</v>
      </c>
      <c r="S375" s="461" t="str">
        <f>IFERROR((VLOOKUP($E375,'[1]XET CUOI NAM'!$D$9:$AC$341,21,0)),"-")</f>
        <v>A3</v>
      </c>
      <c r="T375" s="461" t="str">
        <f>IFERROR((VLOOKUP($E375,'[1]XET CUOI NAM'!$D$9:$AC$341,23,0)),"-")</f>
        <v>A4</v>
      </c>
      <c r="U375" s="588" t="str">
        <f>IFERROR((VLOOKUP($E375,[2]Sheet1!$D$7:$P$389,8,0)),"-")</f>
        <v>A4</v>
      </c>
      <c r="V375" s="490">
        <f t="shared" si="413"/>
        <v>0</v>
      </c>
      <c r="W375" s="490">
        <f t="shared" si="414"/>
        <v>0</v>
      </c>
      <c r="X375" s="682">
        <f t="shared" si="415"/>
        <v>2</v>
      </c>
      <c r="Y375" s="490">
        <f>IFERROR((VLOOKUP($E375,'[5]Chi tiet'!$D$7:$P$385,12,0)),"-")+IFERROR((VLOOKUP($E375,[6]Sheet1!$D$7:$P$382,12,0)),"-")+IFERROR((VLOOKUP($E375,[2]Sheet1!$D$7:$P$389,12,0)),"-")</f>
        <v>1</v>
      </c>
      <c r="Z375" s="490">
        <f>IFERROR((VLOOKUP($E375,'[5]Chi tiet'!$D$7:$P$385,13,0)),"-")+IFERROR((VLOOKUP($E375,[6]Sheet1!$D$7:$P$382,13,0)),"-")+IFERROR((VLOOKUP($E375,[2]Sheet1!$D$7:$P$389,13,0)),"-")</f>
        <v>1</v>
      </c>
      <c r="AA375" s="576" t="str">
        <f t="shared" si="402"/>
        <v>Tốt</v>
      </c>
      <c r="AB375" s="538"/>
      <c r="AC375" s="10" t="str">
        <f t="shared" si="403"/>
        <v/>
      </c>
      <c r="AD375" s="10"/>
      <c r="AE375" s="82" t="str">
        <f t="shared" si="404"/>
        <v>X</v>
      </c>
      <c r="AF375" s="82"/>
      <c r="AG375" s="10" t="str">
        <f t="shared" si="405"/>
        <v/>
      </c>
      <c r="AH375" s="82"/>
      <c r="AI375" s="10" t="str">
        <f t="shared" si="406"/>
        <v/>
      </c>
      <c r="AJ375" s="506"/>
      <c r="AK375" s="10" t="str">
        <f t="shared" si="407"/>
        <v/>
      </c>
      <c r="AL375" s="141"/>
      <c r="AM375" s="10" t="str">
        <f t="shared" si="408"/>
        <v/>
      </c>
      <c r="AN375" s="10"/>
      <c r="AO375" s="82" t="str">
        <f t="shared" si="409"/>
        <v>X</v>
      </c>
      <c r="AP375" s="82"/>
      <c r="AQ375" s="10" t="str">
        <f t="shared" si="410"/>
        <v/>
      </c>
      <c r="AR375" s="82"/>
      <c r="AS375" s="10" t="str">
        <f t="shared" si="411"/>
        <v/>
      </c>
      <c r="AT375" s="506"/>
      <c r="AU375" s="10" t="str">
        <f t="shared" si="412"/>
        <v/>
      </c>
      <c r="AV375" s="141"/>
      <c r="AW375" s="10"/>
    </row>
    <row r="376" spans="1:49" s="3" customFormat="1" ht="27" customHeight="1" x14ac:dyDescent="0.25">
      <c r="A376" s="31">
        <v>7</v>
      </c>
      <c r="B376" s="20" t="s">
        <v>143</v>
      </c>
      <c r="C376" s="39" t="s">
        <v>579</v>
      </c>
      <c r="D376" s="130">
        <v>21000001080</v>
      </c>
      <c r="E376" s="611" t="s">
        <v>1119</v>
      </c>
      <c r="F376" s="137">
        <v>85</v>
      </c>
      <c r="G376" s="137">
        <v>35</v>
      </c>
      <c r="H376" s="137">
        <v>60</v>
      </c>
      <c r="I376" s="175"/>
      <c r="J376" s="24">
        <v>0</v>
      </c>
      <c r="K376" s="139">
        <f t="shared" si="416"/>
        <v>95</v>
      </c>
      <c r="L376" s="514" t="str">
        <f t="shared" si="397"/>
        <v>Xuất sắc</v>
      </c>
      <c r="M376" s="130">
        <f t="shared" si="398"/>
        <v>35</v>
      </c>
      <c r="N376" s="586">
        <f>IF(ROUND(AVERAGE(VLOOKUP($S376,'Hệ số'!$B$5:$C$15,2,0),VLOOKUP($T376,'Hệ số'!$B$5:$C$15,2,0),VLOOKUP($U376,'Hệ số'!$B$5:$C$15,2,0)),1)&gt;=7.5,60,50)</f>
        <v>60</v>
      </c>
      <c r="O376" s="130" t="str">
        <f>IFERROR((VLOOKUP($E376,'[31]16.3-15.6 (total)  (2)'!$C$12:$F$138, 4,0)),"0")</f>
        <v>0</v>
      </c>
      <c r="P376" s="130"/>
      <c r="Q376" s="145">
        <f t="shared" si="399"/>
        <v>95</v>
      </c>
      <c r="R376" s="135" t="str">
        <f t="shared" si="400"/>
        <v>Xuất sắc</v>
      </c>
      <c r="S376" s="461" t="str">
        <f>IFERROR((VLOOKUP($E376,'[1]XET CUOI NAM'!$D$9:$AC$341,21,0)),"-")</f>
        <v>A2</v>
      </c>
      <c r="T376" s="461" t="str">
        <f>IFERROR((VLOOKUP($E376,'[1]XET CUOI NAM'!$D$9:$AC$341,23,0)),"-")</f>
        <v>A2</v>
      </c>
      <c r="U376" s="588" t="str">
        <f>IFERROR((VLOOKUP($E376,[2]Sheet1!$D$7:$P$389,8,0)),"-")</f>
        <v>A2</v>
      </c>
      <c r="V376" s="490">
        <f t="shared" si="413"/>
        <v>0</v>
      </c>
      <c r="W376" s="490">
        <f t="shared" si="414"/>
        <v>0</v>
      </c>
      <c r="X376" s="682">
        <f t="shared" si="415"/>
        <v>12</v>
      </c>
      <c r="Y376" s="490">
        <f>IFERROR((VLOOKUP($E376,'[5]Chi tiet'!$D$7:$P$385,12,0)),"-")+IFERROR((VLOOKUP($E376,[6]Sheet1!$D$7:$P$382,12,0)),"-")+IFERROR((VLOOKUP($E376,[2]Sheet1!$D$7:$P$389,12,0)),"-")</f>
        <v>6</v>
      </c>
      <c r="Z376" s="490">
        <f>IFERROR((VLOOKUP($E376,'[5]Chi tiet'!$D$7:$P$385,13,0)),"-")+IFERROR((VLOOKUP($E376,[6]Sheet1!$D$7:$P$382,13,0)),"-")+IFERROR((VLOOKUP($E376,[2]Sheet1!$D$7:$P$389,13,0)),"-")</f>
        <v>6</v>
      </c>
      <c r="AA376" s="576" t="str">
        <f t="shared" si="402"/>
        <v>Xuất sắc</v>
      </c>
      <c r="AB376" s="539"/>
      <c r="AC376" s="10" t="str">
        <f t="shared" si="403"/>
        <v>X</v>
      </c>
      <c r="AD376" s="10"/>
      <c r="AE376" s="82" t="str">
        <f t="shared" si="404"/>
        <v/>
      </c>
      <c r="AF376" s="82"/>
      <c r="AG376" s="10" t="str">
        <f t="shared" si="405"/>
        <v/>
      </c>
      <c r="AH376" s="82"/>
      <c r="AI376" s="10" t="str">
        <f t="shared" si="406"/>
        <v/>
      </c>
      <c r="AJ376" s="506"/>
      <c r="AK376" s="10" t="str">
        <f t="shared" si="407"/>
        <v/>
      </c>
      <c r="AL376" s="141"/>
      <c r="AM376" s="10" t="str">
        <f t="shared" si="408"/>
        <v>X</v>
      </c>
      <c r="AN376" s="10"/>
      <c r="AO376" s="82" t="str">
        <f t="shared" si="409"/>
        <v/>
      </c>
      <c r="AP376" s="82"/>
      <c r="AQ376" s="10" t="str">
        <f t="shared" si="410"/>
        <v/>
      </c>
      <c r="AR376" s="82"/>
      <c r="AS376" s="10" t="str">
        <f t="shared" si="411"/>
        <v/>
      </c>
      <c r="AT376" s="506"/>
      <c r="AU376" s="10" t="str">
        <f t="shared" si="412"/>
        <v/>
      </c>
      <c r="AV376" s="141"/>
      <c r="AW376" s="72" t="s">
        <v>827</v>
      </c>
    </row>
    <row r="377" spans="1:49" s="3" customFormat="1" ht="27" customHeight="1" x14ac:dyDescent="0.25">
      <c r="A377" s="31">
        <v>8</v>
      </c>
      <c r="B377" s="20" t="s">
        <v>242</v>
      </c>
      <c r="C377" s="39" t="s">
        <v>420</v>
      </c>
      <c r="D377" s="130">
        <v>11100111411</v>
      </c>
      <c r="E377" s="611" t="s">
        <v>1120</v>
      </c>
      <c r="F377" s="137">
        <v>76</v>
      </c>
      <c r="G377" s="137">
        <v>30</v>
      </c>
      <c r="H377" s="137">
        <v>60</v>
      </c>
      <c r="I377" s="175">
        <v>1</v>
      </c>
      <c r="J377" s="24">
        <v>0</v>
      </c>
      <c r="K377" s="139">
        <f t="shared" si="416"/>
        <v>91</v>
      </c>
      <c r="L377" s="514" t="str">
        <f t="shared" si="397"/>
        <v>Xuất sắc</v>
      </c>
      <c r="M377" s="130">
        <f t="shared" si="398"/>
        <v>30</v>
      </c>
      <c r="N377" s="586">
        <f>IF(ROUND(AVERAGE(VLOOKUP($S377,'Hệ số'!$B$5:$C$15,2,0),VLOOKUP($T377,'Hệ số'!$B$5:$C$15,2,0),VLOOKUP($U377,'Hệ số'!$B$5:$C$15,2,0)),1)&gt;=7.5,60,50)</f>
        <v>50</v>
      </c>
      <c r="O377" s="130">
        <f>IFERROR((VLOOKUP($E377,'[31]16.3-15.6 (total)  (2)'!$C$12:$F$138, 4,0)),"0")</f>
        <v>1</v>
      </c>
      <c r="P377" s="130"/>
      <c r="Q377" s="145">
        <f t="shared" si="399"/>
        <v>81</v>
      </c>
      <c r="R377" s="135" t="str">
        <f t="shared" si="400"/>
        <v>Tốt</v>
      </c>
      <c r="S377" s="461" t="str">
        <f>IFERROR((VLOOKUP($E377,'[1]XET CUOI NAM'!$D$9:$AC$341,21,0)),"-")</f>
        <v>A3</v>
      </c>
      <c r="T377" s="461" t="str">
        <f>IFERROR((VLOOKUP($E377,'[1]XET CUOI NAM'!$D$9:$AC$341,23,0)),"-")</f>
        <v>A4</v>
      </c>
      <c r="U377" s="588" t="str">
        <f>IFERROR((VLOOKUP($E377,[2]Sheet1!$D$7:$P$389,8,0)),"-")</f>
        <v>A4</v>
      </c>
      <c r="V377" s="490">
        <f t="shared" si="413"/>
        <v>0</v>
      </c>
      <c r="W377" s="490">
        <f t="shared" si="414"/>
        <v>0</v>
      </c>
      <c r="X377" s="682">
        <f t="shared" si="415"/>
        <v>1</v>
      </c>
      <c r="Y377" s="490">
        <f>IFERROR((VLOOKUP($E377,'[5]Chi tiet'!$D$7:$P$385,12,0)),"-")+IFERROR((VLOOKUP($E377,[6]Sheet1!$D$7:$P$382,12,0)),"-")+IFERROR((VLOOKUP($E377,[2]Sheet1!$D$7:$P$389,12,0)),"-")</f>
        <v>1</v>
      </c>
      <c r="Z377" s="490">
        <f>IFERROR((VLOOKUP($E377,'[5]Chi tiet'!$D$7:$P$385,13,0)),"-")+IFERROR((VLOOKUP($E377,[6]Sheet1!$D$7:$P$382,13,0)),"-")+IFERROR((VLOOKUP($E377,[2]Sheet1!$D$7:$P$389,13,0)),"-")</f>
        <v>0</v>
      </c>
      <c r="AA377" s="576" t="str">
        <f t="shared" si="402"/>
        <v>Tốt</v>
      </c>
      <c r="AB377" s="538"/>
      <c r="AC377" s="10" t="str">
        <f t="shared" si="403"/>
        <v>X</v>
      </c>
      <c r="AD377" s="10"/>
      <c r="AE377" s="82" t="str">
        <f t="shared" si="404"/>
        <v/>
      </c>
      <c r="AF377" s="82"/>
      <c r="AG377" s="10" t="str">
        <f t="shared" si="405"/>
        <v/>
      </c>
      <c r="AH377" s="82"/>
      <c r="AI377" s="10" t="str">
        <f t="shared" si="406"/>
        <v/>
      </c>
      <c r="AJ377" s="506"/>
      <c r="AK377" s="10" t="str">
        <f t="shared" si="407"/>
        <v/>
      </c>
      <c r="AL377" s="141"/>
      <c r="AM377" s="10" t="str">
        <f t="shared" si="408"/>
        <v/>
      </c>
      <c r="AN377" s="10"/>
      <c r="AO377" s="82" t="str">
        <f t="shared" si="409"/>
        <v>X</v>
      </c>
      <c r="AP377" s="82"/>
      <c r="AQ377" s="10" t="str">
        <f t="shared" si="410"/>
        <v/>
      </c>
      <c r="AR377" s="82"/>
      <c r="AS377" s="10" t="str">
        <f t="shared" si="411"/>
        <v/>
      </c>
      <c r="AT377" s="506"/>
      <c r="AU377" s="10" t="str">
        <f t="shared" si="412"/>
        <v/>
      </c>
      <c r="AV377" s="141"/>
      <c r="AW377" s="10"/>
    </row>
    <row r="378" spans="1:49" s="3" customFormat="1" ht="27" customHeight="1" x14ac:dyDescent="0.25">
      <c r="A378" s="31">
        <v>9</v>
      </c>
      <c r="B378" s="20" t="s">
        <v>243</v>
      </c>
      <c r="C378" s="39" t="s">
        <v>279</v>
      </c>
      <c r="D378" s="130">
        <v>40900000624</v>
      </c>
      <c r="E378" s="611" t="s">
        <v>1121</v>
      </c>
      <c r="F378" s="137">
        <v>82</v>
      </c>
      <c r="G378" s="137">
        <v>31</v>
      </c>
      <c r="H378" s="137">
        <v>60</v>
      </c>
      <c r="I378" s="175">
        <v>1</v>
      </c>
      <c r="J378" s="24">
        <v>0</v>
      </c>
      <c r="K378" s="139">
        <f t="shared" si="416"/>
        <v>92</v>
      </c>
      <c r="L378" s="514" t="str">
        <f t="shared" si="397"/>
        <v>Xuất sắc</v>
      </c>
      <c r="M378" s="130">
        <f t="shared" si="398"/>
        <v>31</v>
      </c>
      <c r="N378" s="586">
        <f>IF(ROUND(AVERAGE(VLOOKUP($S378,'Hệ số'!$B$5:$C$15,2,0),VLOOKUP($T378,'Hệ số'!$B$5:$C$15,2,0),VLOOKUP($U378,'Hệ số'!$B$5:$C$15,2,0)),1)&gt;=7.5,60,50)</f>
        <v>60</v>
      </c>
      <c r="O378" s="130">
        <f>IFERROR((VLOOKUP($E378,'[31]16.3-15.6 (total)  (2)'!$C$12:$F$138, 4,0)),"0")</f>
        <v>1</v>
      </c>
      <c r="P378" s="130"/>
      <c r="Q378" s="145">
        <f t="shared" si="399"/>
        <v>92</v>
      </c>
      <c r="R378" s="135" t="str">
        <f t="shared" si="400"/>
        <v>Xuất sắc</v>
      </c>
      <c r="S378" s="461" t="str">
        <f>IFERROR((VLOOKUP($E378,'[1]XET CUOI NAM'!$D$9:$AC$341,21,0)),"-")</f>
        <v>A3</v>
      </c>
      <c r="T378" s="461" t="str">
        <f>IFERROR((VLOOKUP($E378,'[1]XET CUOI NAM'!$D$9:$AC$341,23,0)),"-")</f>
        <v>A3</v>
      </c>
      <c r="U378" s="588" t="str">
        <f>IFERROR((VLOOKUP($E378,[2]Sheet1!$D$7:$P$389,8,0)),"-")</f>
        <v>A3</v>
      </c>
      <c r="V378" s="490">
        <f t="shared" si="413"/>
        <v>0</v>
      </c>
      <c r="W378" s="490">
        <f t="shared" si="414"/>
        <v>0</v>
      </c>
      <c r="X378" s="682">
        <f t="shared" si="415"/>
        <v>6</v>
      </c>
      <c r="Y378" s="490">
        <f>IFERROR((VLOOKUP($E378,'[5]Chi tiet'!$D$7:$P$385,12,0)),"-")+IFERROR((VLOOKUP($E378,[6]Sheet1!$D$7:$P$382,12,0)),"-")+IFERROR((VLOOKUP($E378,[2]Sheet1!$D$7:$P$389,12,0)),"-")</f>
        <v>1</v>
      </c>
      <c r="Z378" s="490">
        <f>IFERROR((VLOOKUP($E378,'[5]Chi tiet'!$D$7:$P$385,13,0)),"-")+IFERROR((VLOOKUP($E378,[6]Sheet1!$D$7:$P$382,13,0)),"-")+IFERROR((VLOOKUP($E378,[2]Sheet1!$D$7:$P$389,13,0)),"-")</f>
        <v>5</v>
      </c>
      <c r="AA378" s="576" t="str">
        <f t="shared" si="402"/>
        <v>Xuất sắc</v>
      </c>
      <c r="AB378" s="538"/>
      <c r="AC378" s="10" t="str">
        <f t="shared" si="403"/>
        <v>X</v>
      </c>
      <c r="AD378" s="10"/>
      <c r="AE378" s="82" t="str">
        <f t="shared" si="404"/>
        <v/>
      </c>
      <c r="AF378" s="82"/>
      <c r="AG378" s="10" t="str">
        <f t="shared" si="405"/>
        <v/>
      </c>
      <c r="AH378" s="82"/>
      <c r="AI378" s="10" t="str">
        <f t="shared" si="406"/>
        <v/>
      </c>
      <c r="AJ378" s="506"/>
      <c r="AK378" s="10" t="str">
        <f t="shared" si="407"/>
        <v/>
      </c>
      <c r="AL378" s="141"/>
      <c r="AM378" s="10" t="str">
        <f t="shared" si="408"/>
        <v>X</v>
      </c>
      <c r="AN378" s="10"/>
      <c r="AO378" s="82" t="str">
        <f t="shared" si="409"/>
        <v/>
      </c>
      <c r="AP378" s="82"/>
      <c r="AQ378" s="10" t="str">
        <f t="shared" si="410"/>
        <v/>
      </c>
      <c r="AR378" s="82"/>
      <c r="AS378" s="10" t="str">
        <f t="shared" si="411"/>
        <v/>
      </c>
      <c r="AT378" s="506"/>
      <c r="AU378" s="10" t="str">
        <f t="shared" si="412"/>
        <v/>
      </c>
      <c r="AV378" s="141"/>
      <c r="AW378" s="10"/>
    </row>
    <row r="379" spans="1:49" s="5" customFormat="1" ht="39" customHeight="1" x14ac:dyDescent="0.25">
      <c r="A379" s="807">
        <v>10</v>
      </c>
      <c r="B379" s="20" t="s">
        <v>244</v>
      </c>
      <c r="C379" s="39" t="s">
        <v>145</v>
      </c>
      <c r="D379" s="130">
        <v>11100000761</v>
      </c>
      <c r="E379" s="611" t="s">
        <v>1122</v>
      </c>
      <c r="F379" s="137">
        <v>74</v>
      </c>
      <c r="G379" s="137">
        <v>24</v>
      </c>
      <c r="H379" s="137">
        <v>50</v>
      </c>
      <c r="I379" s="175"/>
      <c r="J379" s="24">
        <v>0</v>
      </c>
      <c r="K379" s="139">
        <f t="shared" si="416"/>
        <v>74</v>
      </c>
      <c r="L379" s="795" t="s">
        <v>689</v>
      </c>
      <c r="M379" s="130">
        <f t="shared" si="398"/>
        <v>24</v>
      </c>
      <c r="N379" s="586">
        <f>IF(ROUND(AVERAGE(VLOOKUP($S379,'Hệ số'!$B$5:$C$15,2,0),VLOOKUP($T379,'Hệ số'!$B$5:$C$15,2,0),VLOOKUP($U379,'Hệ số'!$B$5:$C$15,2,0)),1)&gt;=7.5,60,50)</f>
        <v>50</v>
      </c>
      <c r="O379" s="130" t="str">
        <f>IFERROR((VLOOKUP($E379,'[31]16.3-15.6 (total)  (2)'!$C$12:$F$138, 4,0)),"0")</f>
        <v>0</v>
      </c>
      <c r="P379" s="130"/>
      <c r="Q379" s="145">
        <f t="shared" si="399"/>
        <v>74</v>
      </c>
      <c r="R379" s="135" t="str">
        <f t="shared" si="400"/>
        <v>Hoàn thành</v>
      </c>
      <c r="S379" s="461" t="str">
        <f>IFERROR((VLOOKUP($E379,'[1]XET CUOI NAM'!$D$9:$AC$341,21,0)),"-")</f>
        <v>C2</v>
      </c>
      <c r="T379" s="461" t="str">
        <f>IFERROR((VLOOKUP($E379,'[1]XET CUOI NAM'!$D$9:$AC$341,23,0)),"-")</f>
        <v>A4</v>
      </c>
      <c r="U379" s="588" t="str">
        <f>IFERROR((VLOOKUP($E379,[2]Sheet1!$D$7:$P$389,8,0)),"-")</f>
        <v>A4</v>
      </c>
      <c r="V379" s="490">
        <f t="shared" si="413"/>
        <v>0</v>
      </c>
      <c r="W379" s="490">
        <f t="shared" si="414"/>
        <v>1</v>
      </c>
      <c r="X379" s="682">
        <f t="shared" si="415"/>
        <v>2</v>
      </c>
      <c r="Y379" s="490">
        <f>IFERROR((VLOOKUP($E379,'[5]Chi tiet'!$D$7:$P$385,12,0)),"-")+IFERROR((VLOOKUP($E379,[6]Sheet1!$D$7:$P$382,12,0)),"-")+IFERROR((VLOOKUP($E379,[2]Sheet1!$D$7:$P$389,12,0)),"-")</f>
        <v>1</v>
      </c>
      <c r="Z379" s="490">
        <f>IFERROR((VLOOKUP($E379,'[5]Chi tiet'!$D$7:$P$385,13,0)),"-")+IFERROR((VLOOKUP($E379,[6]Sheet1!$D$7:$P$382,13,0)),"-")+IFERROR((VLOOKUP($E379,[2]Sheet1!$D$7:$P$389,13,0)),"-")</f>
        <v>1</v>
      </c>
      <c r="AA379" s="576" t="str">
        <f t="shared" si="402"/>
        <v>Không hoàn thành</v>
      </c>
      <c r="AB379" s="539" t="s">
        <v>1565</v>
      </c>
      <c r="AC379" s="10" t="str">
        <f t="shared" si="403"/>
        <v/>
      </c>
      <c r="AD379" s="10"/>
      <c r="AE379" s="82" t="str">
        <f t="shared" si="404"/>
        <v/>
      </c>
      <c r="AF379" s="82"/>
      <c r="AG379" s="10" t="str">
        <f t="shared" si="405"/>
        <v/>
      </c>
      <c r="AH379" s="82"/>
      <c r="AI379" s="10" t="str">
        <f t="shared" si="406"/>
        <v>X</v>
      </c>
      <c r="AJ379" s="506"/>
      <c r="AK379" s="10" t="str">
        <f t="shared" si="407"/>
        <v/>
      </c>
      <c r="AL379" s="141"/>
      <c r="AM379" s="10" t="str">
        <f t="shared" si="408"/>
        <v/>
      </c>
      <c r="AN379" s="10"/>
      <c r="AO379" s="82" t="str">
        <f t="shared" si="409"/>
        <v/>
      </c>
      <c r="AP379" s="82"/>
      <c r="AQ379" s="10" t="str">
        <f t="shared" si="410"/>
        <v/>
      </c>
      <c r="AR379" s="82"/>
      <c r="AS379" s="10" t="str">
        <f t="shared" si="411"/>
        <v>X</v>
      </c>
      <c r="AT379" s="506"/>
      <c r="AU379" s="10" t="str">
        <f t="shared" si="412"/>
        <v/>
      </c>
      <c r="AV379" s="141"/>
      <c r="AW379" s="556"/>
    </row>
    <row r="380" spans="1:49" s="28" customFormat="1" ht="25.5" customHeight="1" x14ac:dyDescent="0.25">
      <c r="A380" s="778" t="s">
        <v>1170</v>
      </c>
      <c r="B380" s="792" t="s">
        <v>286</v>
      </c>
      <c r="C380" s="789"/>
      <c r="D380" s="705"/>
      <c r="E380" s="705"/>
      <c r="F380" s="87"/>
      <c r="G380" s="87"/>
      <c r="H380" s="87"/>
      <c r="I380" s="87"/>
      <c r="J380" s="87"/>
      <c r="K380" s="89"/>
      <c r="L380" s="520"/>
      <c r="M380" s="162"/>
      <c r="N380" s="162"/>
      <c r="O380" s="162"/>
      <c r="P380" s="162"/>
      <c r="Q380" s="156"/>
      <c r="R380" s="135"/>
      <c r="S380" s="461" t="str">
        <f>IFERROR((VLOOKUP($E380,'[1]XET CUOI NAM'!$D$9:$AC$341,21,0)),"-")</f>
        <v>-</v>
      </c>
      <c r="T380" s="461" t="str">
        <f>IFERROR((VLOOKUP($E380,'[1]XET CUOI NAM'!$D$9:$AC$341,23,0)),"-")</f>
        <v>-</v>
      </c>
      <c r="U380" s="588">
        <f>IFERROR((VLOOKUP($E380,[2]Sheet1!$D$7:$P$389,8,0)),"-")</f>
        <v>4</v>
      </c>
      <c r="V380" s="490"/>
      <c r="W380" s="490"/>
      <c r="X380" s="682"/>
      <c r="Y380" s="490"/>
      <c r="Z380" s="490"/>
      <c r="AA380" s="576"/>
      <c r="AB380" s="546"/>
      <c r="AC380" s="30">
        <f>AC381+AC396</f>
        <v>4</v>
      </c>
      <c r="AD380" s="85">
        <f>AC380/($AC380+$AE380+$AG380+$AI380+$AK380)</f>
        <v>0.26666666666666666</v>
      </c>
      <c r="AE380" s="30">
        <f>AE381+AE396</f>
        <v>11</v>
      </c>
      <c r="AF380" s="85">
        <f>AE380/($AC380+$AE380+$AG380+$AI380+$AK380)</f>
        <v>0.73333333333333328</v>
      </c>
      <c r="AG380" s="30">
        <f>AG381+AG396</f>
        <v>0</v>
      </c>
      <c r="AH380" s="85">
        <f>AG380/($AC380+$AE380+$AG380+$AI380+$AK380)</f>
        <v>0</v>
      </c>
      <c r="AI380" s="30">
        <f>AI381+AI396</f>
        <v>0</v>
      </c>
      <c r="AJ380" s="85">
        <f>AI380/($AC380+$AE380+$AG380+$AI380+$AK380)</f>
        <v>0</v>
      </c>
      <c r="AK380" s="30">
        <f>AK381+AK396</f>
        <v>0</v>
      </c>
      <c r="AL380" s="85">
        <f>AK380/($AC380+$AE380+$AG380+$AI380+$AK380)</f>
        <v>0</v>
      </c>
      <c r="AM380" s="30">
        <f>AM381+AM396</f>
        <v>5</v>
      </c>
      <c r="AN380" s="85">
        <f>AM380/($AM380+$AO380+$AQ380+$AS380+$AU380)</f>
        <v>0.41666666666666669</v>
      </c>
      <c r="AO380" s="30">
        <f>AO381+AO396</f>
        <v>5</v>
      </c>
      <c r="AP380" s="85">
        <f>AO380/($AM380+$AO380+$AQ380+$AS380+$AU380)</f>
        <v>0.41666666666666669</v>
      </c>
      <c r="AQ380" s="30">
        <f>AQ381+AQ396</f>
        <v>1</v>
      </c>
      <c r="AR380" s="85">
        <f>AQ380/($AM380+$AO380+$AQ380+$AS380+$AU380)</f>
        <v>8.3333333333333329E-2</v>
      </c>
      <c r="AS380" s="30">
        <f>AS381+AS396</f>
        <v>1</v>
      </c>
      <c r="AT380" s="85">
        <f>AS380/($AM380+$AO380+$AQ380+$AS380+$AU380)</f>
        <v>8.3333333333333329E-2</v>
      </c>
      <c r="AU380" s="30">
        <f>AU381+AU396</f>
        <v>0</v>
      </c>
      <c r="AV380" s="85">
        <f>AU380/($AM380+$AO380+$AQ380+$AS380+$AU380)</f>
        <v>0</v>
      </c>
      <c r="AW380" s="556"/>
    </row>
    <row r="381" spans="1:49" s="3" customFormat="1" ht="21.75" customHeight="1" x14ac:dyDescent="0.25">
      <c r="A381" s="74" t="s">
        <v>672</v>
      </c>
      <c r="B381" s="75" t="s">
        <v>23</v>
      </c>
      <c r="C381" s="76"/>
      <c r="D381" s="604"/>
      <c r="E381" s="604"/>
      <c r="F381" s="74"/>
      <c r="G381" s="77"/>
      <c r="H381" s="77"/>
      <c r="I381" s="77"/>
      <c r="J381" s="77"/>
      <c r="K381" s="77"/>
      <c r="L381" s="513"/>
      <c r="M381" s="160"/>
      <c r="N381" s="160"/>
      <c r="O381" s="160"/>
      <c r="P381" s="160"/>
      <c r="Q381" s="145"/>
      <c r="R381" s="135"/>
      <c r="S381" s="461" t="str">
        <f>IFERROR((VLOOKUP($E381,'[1]XET CUOI NAM'!$D$9:$AC$341,21,0)),"-")</f>
        <v>-</v>
      </c>
      <c r="T381" s="461" t="str">
        <f>IFERROR((VLOOKUP($E381,'[1]XET CUOI NAM'!$D$9:$AC$341,23,0)),"-")</f>
        <v>-</v>
      </c>
      <c r="U381" s="588">
        <f>IFERROR((VLOOKUP($E381,[2]Sheet1!$D$7:$P$389,8,0)),"-")</f>
        <v>4</v>
      </c>
      <c r="V381" s="490"/>
      <c r="W381" s="490"/>
      <c r="X381" s="682"/>
      <c r="Y381" s="490"/>
      <c r="Z381" s="490"/>
      <c r="AA381" s="576"/>
      <c r="AB381" s="532"/>
      <c r="AC381" s="78">
        <f>COUNTIF(AC382:AC393,"x")</f>
        <v>4</v>
      </c>
      <c r="AD381" s="84">
        <f>AC381/($AC381+$AE381+$AG381+$AI381+$AK381)</f>
        <v>0.33333333333333331</v>
      </c>
      <c r="AE381" s="78">
        <f>COUNTIF(AE382:AE393,"x")</f>
        <v>8</v>
      </c>
      <c r="AF381" s="84">
        <f>AE381/($AC381+$AE381+$AG381+$AI381+$AK381)</f>
        <v>0.66666666666666663</v>
      </c>
      <c r="AG381" s="78">
        <f>COUNTIF(AG382:AG393,"x")</f>
        <v>0</v>
      </c>
      <c r="AH381" s="84">
        <f>AG381/($AC381+$AE381+$AG381+$AI381+$AK381)</f>
        <v>0</v>
      </c>
      <c r="AI381" s="78">
        <f>COUNTIF(AI382:AI393,"x")</f>
        <v>0</v>
      </c>
      <c r="AJ381" s="84">
        <f>AI381/($AC381+$AE381+$AG381+$AI381+$AK381)</f>
        <v>0</v>
      </c>
      <c r="AK381" s="78">
        <f>COUNTIF(AK382:AK393,"x")</f>
        <v>0</v>
      </c>
      <c r="AL381" s="84">
        <f>AK381/($AC381+$AE381+$AG381+$AI381+$AK381)</f>
        <v>0</v>
      </c>
      <c r="AM381" s="78">
        <f>COUNTIF(AM382:AM393,"x")</f>
        <v>5</v>
      </c>
      <c r="AN381" s="84">
        <f>AM381/($AM381+$AO381+$AQ381+$AS381+$AU381)</f>
        <v>0.45454545454545453</v>
      </c>
      <c r="AO381" s="78">
        <f>COUNTIF(AO382:AO393,"x")</f>
        <v>5</v>
      </c>
      <c r="AP381" s="84">
        <f>AO381/($AM381+$AO381+$AQ381+$AS381+$AU381)</f>
        <v>0.45454545454545453</v>
      </c>
      <c r="AQ381" s="78">
        <f>COUNTIF(AQ382:AQ393,"x")</f>
        <v>1</v>
      </c>
      <c r="AR381" s="84">
        <f>AQ381/($AM381+$AO381+$AQ381+$AS381+$AU381)</f>
        <v>9.0909090909090912E-2</v>
      </c>
      <c r="AS381" s="78">
        <f>COUNTIF(AS382:AS393,"x")</f>
        <v>0</v>
      </c>
      <c r="AT381" s="84">
        <f>AS381/($AM381+$AO381+$AQ381+$AS381+$AU381)</f>
        <v>0</v>
      </c>
      <c r="AU381" s="78">
        <f>COUNTIF(AU382:AU393,"x")</f>
        <v>0</v>
      </c>
      <c r="AV381" s="84">
        <f>AU381/($AM381+$AO381+$AQ381+$AS381+$AU381)</f>
        <v>0</v>
      </c>
      <c r="AW381" s="10"/>
    </row>
    <row r="382" spans="1:49" s="3" customFormat="1" ht="28.5" customHeight="1" x14ac:dyDescent="0.25">
      <c r="A382" s="19">
        <v>1</v>
      </c>
      <c r="B382" s="66" t="s">
        <v>266</v>
      </c>
      <c r="C382" s="125" t="s">
        <v>267</v>
      </c>
      <c r="D382" s="595">
        <v>50800000001</v>
      </c>
      <c r="E382" s="629" t="s">
        <v>1132</v>
      </c>
      <c r="F382" s="137">
        <v>93</v>
      </c>
      <c r="G382" s="137">
        <v>33</v>
      </c>
      <c r="H382" s="137">
        <v>60</v>
      </c>
      <c r="I382" s="24"/>
      <c r="J382" s="24">
        <v>0</v>
      </c>
      <c r="K382" s="139">
        <f t="shared" ref="K382:K391" si="417">G382+H382+I382-J382</f>
        <v>93</v>
      </c>
      <c r="L382" s="514" t="str">
        <f t="shared" ref="L382:L400" si="418">IF(AND($K382&gt;=90,$K382&lt;=100),"Xuất sắc",IF(AND($K382&gt;=75,$K382&lt;90),"Tốt",IF(AND($K382&gt;=50,$K382&lt;75),"Hoàn thành",IF(AND($K382&lt;50,$K382&gt;0),"Không hoàn thành",IF($K382=0,"Không đánh giá","")))))</f>
        <v>Xuất sắc</v>
      </c>
      <c r="M382" s="130">
        <f t="shared" ref="M382:M391" si="419">G382</f>
        <v>33</v>
      </c>
      <c r="N382" s="586">
        <f>IF(ROUND(AVERAGE(VLOOKUP($S382,'Hệ số'!$B$5:$C$15,2,0),VLOOKUP($T382,'Hệ số'!$B$5:$C$15,2,0),VLOOKUP($U382,'Hệ số'!$B$5:$C$15,2,0)),1)&gt;=7.5,60,50)</f>
        <v>60</v>
      </c>
      <c r="O382" s="130" t="str">
        <f>IFERROR((VLOOKUP($E382,'[31]16.3-15.6 (total)  (2)'!$C$12:$F$138, 4,0)),"0")</f>
        <v>0</v>
      </c>
      <c r="P382" s="130"/>
      <c r="Q382" s="145">
        <f t="shared" ref="Q382:Q391" si="420">M382+N382+O382-P382</f>
        <v>93</v>
      </c>
      <c r="R382" s="135" t="str">
        <f t="shared" ref="R382:R395" si="421">IF(AND($Q382&gt;=90,$Q382&lt;=100),"Xuất sắc",IF(AND($Q382&gt;=75,$Q382&lt;90),"Tốt",IF(AND($Q382&gt;=50,$Q382&lt;75),"Hoàn thành",IF(AND($Q382&lt;50,$Q382&gt;0),"Không hoàn thành",IF($Q382=0,"Không đánh giá","")))))</f>
        <v>Xuất sắc</v>
      </c>
      <c r="S382" s="461" t="str">
        <f>IFERROR((VLOOKUP($E382,'[1]XET CUOI NAM'!$D$9:$AC$341,21,0)),"-")</f>
        <v>A2</v>
      </c>
      <c r="T382" s="461" t="str">
        <f>IFERROR((VLOOKUP($E382,'[1]XET CUOI NAM'!$D$9:$AC$341,23,0)),"-")</f>
        <v>A3</v>
      </c>
      <c r="U382" s="588" t="str">
        <f>IFERROR((VLOOKUP($E382,[2]Sheet1!$D$7:$P$389,8,0)),"-")</f>
        <v>A3</v>
      </c>
      <c r="V382" s="490">
        <f>COUNTIF(S382:U382,"B1")+COUNTIF(S382:U382,"B2")*2</f>
        <v>0</v>
      </c>
      <c r="W382" s="490">
        <f>+COUNTIF(S382:U382,"C*")+COUNTIF(S382:U382,"D")</f>
        <v>0</v>
      </c>
      <c r="X382" s="682">
        <f t="shared" ref="X382" si="422">SUM(Y382:Z382)</f>
        <v>8</v>
      </c>
      <c r="Y382" s="490">
        <f>IFERROR((VLOOKUP($E382,'[5]Chi tiet'!$D$7:$P$385,12,0)),"-")+IFERROR((VLOOKUP($E382,[6]Sheet1!$D$7:$P$382,12,0)),"-")+IFERROR((VLOOKUP($E382,[2]Sheet1!$D$7:$P$389,12,0)),"-")</f>
        <v>6</v>
      </c>
      <c r="Z382" s="490">
        <f>IFERROR((VLOOKUP($E382,'[5]Chi tiet'!$D$7:$P$385,13,0)),"-")+IFERROR((VLOOKUP($E382,[6]Sheet1!$D$7:$P$382,13,0)),"-")+IFERROR((VLOOKUP($E382,[2]Sheet1!$D$7:$P$389,13,0)),"-")</f>
        <v>2</v>
      </c>
      <c r="AA382" s="576" t="str">
        <f>IF(W382&gt;=1,"Không hoàn thành",IF(AND($Q382&gt;=90,$Q382&lt;=100,V382=0),"Xuất sắc",IF(AND($Q382&gt;=90,$Q382&lt;=100,V382=1),"Tốt",IF(AND($Q382&gt;=90,$Q382&lt;=100,V382=2),"Hoàn thành",IF(AND($Q382&gt;=90,$Q382&lt;=100,V382&gt;=3),"Không hoàn thành",IF(AND($Q382&gt;=75,$Q382&lt;90,V382=0),"Tốt",IF(AND($Q382&gt;=75,$Q382&lt;90,V382=1),"Hoàn thành",IF(AND($Q382&gt;=75,$Q382&lt;90,V382&gt;=2),"Không hoàn thành",IF(AND($Q382&gt;=50,$Q382&lt;75,V382=0),"Hoàn thành",IF(AND($Q382&gt;=50,$Q382&lt;=75,V382&gt;=1),"Không hoàn thành",IF(AND($Q382&gt;0,$Q382&lt;50),"Không hoàn thành",IF($Q382=0,"Không đánh giá",""))))))))))))</f>
        <v>Xuất sắc</v>
      </c>
      <c r="AB382" s="539"/>
      <c r="AC382" s="10" t="str">
        <f t="shared" ref="AC382:AC391" si="423">IF($L382="Xuất sắc","X","")</f>
        <v>X</v>
      </c>
      <c r="AD382" s="10"/>
      <c r="AE382" s="82" t="str">
        <f t="shared" ref="AE382:AE391" si="424">IF($L382="Tốt","X","")</f>
        <v/>
      </c>
      <c r="AF382" s="82"/>
      <c r="AG382" s="10" t="str">
        <f t="shared" ref="AG382:AG391" si="425">IF($L382="Hoàn thành","X","")</f>
        <v/>
      </c>
      <c r="AH382" s="82"/>
      <c r="AI382" s="10" t="str">
        <f t="shared" ref="AI382:AI391" si="426">IF($L382="Không hoàn thành","X","")</f>
        <v/>
      </c>
      <c r="AJ382" s="506"/>
      <c r="AK382" s="10" t="str">
        <f t="shared" ref="AK382:AK391" si="427">IF($L382="Không đánh giá","X","")</f>
        <v/>
      </c>
      <c r="AL382" s="141"/>
      <c r="AM382" s="10" t="str">
        <f t="shared" ref="AM382:AM391" si="428">IF($AA382="Xuất sắc","X","")</f>
        <v>X</v>
      </c>
      <c r="AN382" s="10"/>
      <c r="AO382" s="82" t="str">
        <f t="shared" ref="AO382:AO391" si="429">IF($AA382="Tốt","X","")</f>
        <v/>
      </c>
      <c r="AP382" s="82"/>
      <c r="AQ382" s="10" t="str">
        <f t="shared" ref="AQ382:AQ391" si="430">IF($AA382="Hoàn thành","X","")</f>
        <v/>
      </c>
      <c r="AR382" s="82"/>
      <c r="AS382" s="10" t="str">
        <f t="shared" ref="AS382:AS391" si="431">IF($AA382="Không hoàn thành","X","")</f>
        <v/>
      </c>
      <c r="AT382" s="506"/>
      <c r="AU382" s="10" t="str">
        <f t="shared" ref="AU382:AU391" si="432">IF($AA382="Không đánh giá","X","")</f>
        <v/>
      </c>
      <c r="AV382" s="141"/>
      <c r="AW382" s="72" t="s">
        <v>827</v>
      </c>
    </row>
    <row r="383" spans="1:49" s="3" customFormat="1" ht="29.25" customHeight="1" x14ac:dyDescent="0.25">
      <c r="A383" s="19">
        <v>2</v>
      </c>
      <c r="B383" s="66" t="s">
        <v>272</v>
      </c>
      <c r="C383" s="125" t="s">
        <v>273</v>
      </c>
      <c r="D383" s="595">
        <v>60200000731</v>
      </c>
      <c r="E383" s="629" t="s">
        <v>1136</v>
      </c>
      <c r="F383" s="137">
        <v>90</v>
      </c>
      <c r="G383" s="137">
        <v>32</v>
      </c>
      <c r="H383" s="137">
        <v>50</v>
      </c>
      <c r="I383" s="503"/>
      <c r="J383" s="24"/>
      <c r="K383" s="139">
        <f t="shared" si="417"/>
        <v>82</v>
      </c>
      <c r="L383" s="514" t="str">
        <f t="shared" si="418"/>
        <v>Tốt</v>
      </c>
      <c r="M383" s="130">
        <f t="shared" si="419"/>
        <v>32</v>
      </c>
      <c r="N383" s="586">
        <f>IF(ROUND(AVERAGE(VLOOKUP($S383,'Hệ số'!$B$5:$C$15,2,0),VLOOKUP($T383,'Hệ số'!$B$5:$C$15,2,0),VLOOKUP($U383,'Hệ số'!$B$5:$C$15,2,0)),1)&gt;=7.5,60,50)</f>
        <v>60</v>
      </c>
      <c r="O383" s="130" t="str">
        <f>IFERROR((VLOOKUP($E383,'[31]16.3-15.6 (total)  (2)'!$C$12:$F$138, 4,0)),"0")</f>
        <v>0</v>
      </c>
      <c r="P383" s="130"/>
      <c r="Q383" s="145">
        <f t="shared" si="420"/>
        <v>92</v>
      </c>
      <c r="R383" s="135" t="str">
        <f t="shared" si="421"/>
        <v>Xuất sắc</v>
      </c>
      <c r="S383" s="461" t="str">
        <f>IFERROR((VLOOKUP($E383,'[1]XET CUOI NAM'!$D$9:$AC$341,21,0)),"-")</f>
        <v>A2</v>
      </c>
      <c r="T383" s="461" t="str">
        <f>IFERROR((VLOOKUP($E383,'[1]XET CUOI NAM'!$D$9:$AC$341,23,0)),"-")</f>
        <v>A4</v>
      </c>
      <c r="U383" s="588" t="str">
        <f>IFERROR((VLOOKUP($E383,[2]Sheet1!$D$7:$P$389,8,0)),"-")</f>
        <v>A4</v>
      </c>
      <c r="V383" s="490">
        <f t="shared" ref="V383:V393" si="433">COUNTIF(S383:U383,"B1")+COUNTIF(S383:U383,"B2")*2</f>
        <v>0</v>
      </c>
      <c r="W383" s="490">
        <f t="shared" ref="W383:W393" si="434">+COUNTIF(S383:U383,"C*")+COUNTIF(S383:U383,"D")</f>
        <v>0</v>
      </c>
      <c r="X383" s="682">
        <f t="shared" ref="X383:X391" si="435">SUM(Y383:Z383)</f>
        <v>1</v>
      </c>
      <c r="Y383" s="490">
        <f>IFERROR((VLOOKUP($E383,'[5]Chi tiet'!$D$7:$P$385,12,0)),"-")+IFERROR((VLOOKUP($E383,[6]Sheet1!$D$7:$P$382,12,0)),"-")+IFERROR((VLOOKUP($E383,[2]Sheet1!$D$7:$P$389,12,0)),"-")</f>
        <v>0</v>
      </c>
      <c r="Z383" s="490">
        <f>IFERROR((VLOOKUP($E383,'[5]Chi tiet'!$D$7:$P$385,13,0)),"-")+IFERROR((VLOOKUP($E383,[6]Sheet1!$D$7:$P$382,13,0)),"-")+IFERROR((VLOOKUP($E383,[2]Sheet1!$D$7:$P$389,13,0)),"-")</f>
        <v>1</v>
      </c>
      <c r="AA383" s="576" t="str">
        <f>IF(W383&gt;=1,"Không hoàn thành",IF(AND($Q383&gt;=90,$Q383&lt;=100,V383=0),"Xuất sắc",IF(AND($Q383&gt;=90,$Q383&lt;=100,V383=1),"Tốt",IF(AND($Q383&gt;=90,$Q383&lt;=100,V383=2),"Hoàn thành",IF(AND($Q383&gt;=90,$Q383&lt;=100,V383&gt;=3),"Không hoàn thành",IF(AND($Q383&gt;=75,$Q383&lt;90,V383=0),"Tốt",IF(AND($Q383&gt;=75,$Q383&lt;90,V383=1),"Hoàn thành",IF(AND($Q383&gt;=75,$Q383&lt;90,V383&gt;=2),"Không hoàn thành",IF(AND($Q383&gt;=50,$Q383&lt;75,V383=0),"Hoàn thành",IF(AND($Q383&gt;=50,$Q383&lt;=75,V383&gt;=1),"Không hoàn thành",IF(AND($Q383&gt;0,$Q383&lt;50),"Không hoàn thành",IF($Q383=0,"Không đánh giá",""))))))))))))</f>
        <v>Xuất sắc</v>
      </c>
      <c r="AB383" s="491"/>
      <c r="AC383" s="10" t="str">
        <f t="shared" si="423"/>
        <v/>
      </c>
      <c r="AD383" s="10"/>
      <c r="AE383" s="82" t="str">
        <f t="shared" si="424"/>
        <v>X</v>
      </c>
      <c r="AF383" s="82"/>
      <c r="AG383" s="10" t="str">
        <f t="shared" si="425"/>
        <v/>
      </c>
      <c r="AH383" s="82"/>
      <c r="AI383" s="10" t="str">
        <f t="shared" si="426"/>
        <v/>
      </c>
      <c r="AJ383" s="506"/>
      <c r="AK383" s="10" t="str">
        <f t="shared" si="427"/>
        <v/>
      </c>
      <c r="AL383" s="141"/>
      <c r="AM383" s="10" t="str">
        <f t="shared" si="428"/>
        <v>X</v>
      </c>
      <c r="AN383" s="10"/>
      <c r="AO383" s="82" t="str">
        <f t="shared" si="429"/>
        <v/>
      </c>
      <c r="AP383" s="82"/>
      <c r="AQ383" s="10" t="str">
        <f t="shared" si="430"/>
        <v/>
      </c>
      <c r="AR383" s="82"/>
      <c r="AS383" s="10" t="str">
        <f t="shared" si="431"/>
        <v/>
      </c>
      <c r="AT383" s="506"/>
      <c r="AU383" s="10" t="str">
        <f t="shared" si="432"/>
        <v/>
      </c>
      <c r="AV383" s="141"/>
      <c r="AW383" s="10" t="s">
        <v>826</v>
      </c>
    </row>
    <row r="384" spans="1:49" s="4" customFormat="1" ht="21.75" customHeight="1" x14ac:dyDescent="0.25">
      <c r="A384" s="19">
        <v>3</v>
      </c>
      <c r="B384" s="66" t="s">
        <v>282</v>
      </c>
      <c r="C384" s="125" t="s">
        <v>145</v>
      </c>
      <c r="D384" s="584">
        <v>60200000588</v>
      </c>
      <c r="E384" s="630" t="s">
        <v>1144</v>
      </c>
      <c r="F384" s="137">
        <v>93</v>
      </c>
      <c r="G384" s="137">
        <v>33</v>
      </c>
      <c r="H384" s="137">
        <v>60</v>
      </c>
      <c r="I384" s="24">
        <v>1</v>
      </c>
      <c r="J384" s="24">
        <v>0</v>
      </c>
      <c r="K384" s="139">
        <f t="shared" si="417"/>
        <v>94</v>
      </c>
      <c r="L384" s="514" t="str">
        <f t="shared" si="418"/>
        <v>Xuất sắc</v>
      </c>
      <c r="M384" s="130">
        <f t="shared" ref="M384:M385" si="436">G384</f>
        <v>33</v>
      </c>
      <c r="N384" s="586">
        <f>IF(ROUND(AVERAGE(VLOOKUP($S384,'Hệ số'!$B$5:$C$15,2,0),VLOOKUP($T384,'Hệ số'!$B$5:$C$15,2,0),VLOOKUP($U384,'Hệ số'!$B$5:$C$15,2,0)),1)&gt;=7.5,60,50)</f>
        <v>60</v>
      </c>
      <c r="O384" s="130">
        <f>IFERROR((VLOOKUP($E384,'[31]16.3-15.6 (total)  (2)'!$C$12:$F$138, 4,0)),"0")</f>
        <v>1</v>
      </c>
      <c r="P384" s="130"/>
      <c r="Q384" s="145">
        <f>M384+N384+O384-P384</f>
        <v>94</v>
      </c>
      <c r="R384" s="135" t="str">
        <f t="shared" si="421"/>
        <v>Xuất sắc</v>
      </c>
      <c r="S384" s="461" t="str">
        <f>IFERROR((VLOOKUP($E384,'[1]XET CUOI NAM'!$D$9:$AC$341,21,0)),"-")</f>
        <v>A2</v>
      </c>
      <c r="T384" s="461" t="str">
        <f>IFERROR((VLOOKUP($E384,'[1]XET CUOI NAM'!$D$9:$AC$341,23,0)),"-")</f>
        <v>A3</v>
      </c>
      <c r="U384" s="588" t="str">
        <f>IFERROR((VLOOKUP($E384,[2]Sheet1!$D$7:$P$389,8,0)),"-")</f>
        <v>A3</v>
      </c>
      <c r="V384" s="490">
        <f t="shared" si="433"/>
        <v>0</v>
      </c>
      <c r="W384" s="490">
        <f t="shared" si="434"/>
        <v>0</v>
      </c>
      <c r="X384" s="682">
        <f t="shared" si="435"/>
        <v>6</v>
      </c>
      <c r="Y384" s="490">
        <f>IFERROR((VLOOKUP($E384,'[5]Chi tiet'!$D$7:$P$385,12,0)),"-")+IFERROR((VLOOKUP($E384,[6]Sheet1!$D$7:$P$382,12,0)),"-")+IFERROR((VLOOKUP($E384,[2]Sheet1!$D$7:$P$389,12,0)),"-")</f>
        <v>5</v>
      </c>
      <c r="Z384" s="490">
        <f>IFERROR((VLOOKUP($E384,'[5]Chi tiet'!$D$7:$P$385,13,0)),"-")+IFERROR((VLOOKUP($E384,[6]Sheet1!$D$7:$P$382,13,0)),"-")+IFERROR((VLOOKUP($E384,[2]Sheet1!$D$7:$P$389,13,0)),"-")</f>
        <v>1</v>
      </c>
      <c r="AA384" s="576" t="str">
        <f>IF(W384&gt;=1,"Không hoàn thành",IF(AND($Q384&gt;=90,$Q384&lt;=100,V384=0),"Xuất sắc",IF(AND($Q384&gt;=90,$Q384&lt;=100,V384=1),"Tốt",IF(AND($Q384&gt;=90,$Q384&lt;=100,V384=2),"Hoàn thành",IF(AND($Q384&gt;=90,$Q384&lt;=100,V384&gt;=3),"Không hoàn thành",IF(AND($Q384&gt;=75,$Q384&lt;90,V384=0),"Tốt",IF(AND($Q384&gt;=75,$Q384&lt;90,V384=1),"Hoàn thành",IF(AND($Q384&gt;=75,$Q384&lt;90,V384&gt;=2),"Không hoàn thành",IF(AND($Q384&gt;=50,$Q384&lt;75,V384=0),"Hoàn thành",IF(AND($Q384&gt;=50,$Q384&lt;=75,V384&gt;=1),"Không hoàn thành",IF(AND($Q384&gt;0,$Q384&lt;50),"Không hoàn thành",IF($Q384=0,"Không đánh giá",""))))))))))))</f>
        <v>Xuất sắc</v>
      </c>
      <c r="AB384" s="491"/>
      <c r="AC384" s="10" t="str">
        <f t="shared" si="423"/>
        <v>X</v>
      </c>
      <c r="AD384" s="10"/>
      <c r="AE384" s="82" t="str">
        <f t="shared" si="424"/>
        <v/>
      </c>
      <c r="AF384" s="82"/>
      <c r="AG384" s="10" t="str">
        <f t="shared" si="425"/>
        <v/>
      </c>
      <c r="AH384" s="82"/>
      <c r="AI384" s="10" t="str">
        <f t="shared" si="426"/>
        <v/>
      </c>
      <c r="AJ384" s="506"/>
      <c r="AK384" s="10" t="str">
        <f t="shared" si="427"/>
        <v/>
      </c>
      <c r="AL384" s="141"/>
      <c r="AM384" s="10" t="str">
        <f t="shared" si="428"/>
        <v>X</v>
      </c>
      <c r="AN384" s="10"/>
      <c r="AO384" s="82" t="str">
        <f t="shared" si="429"/>
        <v/>
      </c>
      <c r="AP384" s="82"/>
      <c r="AQ384" s="10" t="str">
        <f t="shared" si="430"/>
        <v/>
      </c>
      <c r="AR384" s="82"/>
      <c r="AS384" s="10" t="str">
        <f t="shared" si="431"/>
        <v/>
      </c>
      <c r="AT384" s="506"/>
      <c r="AU384" s="10" t="str">
        <f t="shared" si="432"/>
        <v/>
      </c>
      <c r="AV384" s="141"/>
      <c r="AW384" s="10" t="s">
        <v>826</v>
      </c>
    </row>
    <row r="385" spans="1:49" s="3" customFormat="1" ht="26.25" customHeight="1" x14ac:dyDescent="0.25">
      <c r="A385" s="19">
        <v>4</v>
      </c>
      <c r="B385" s="66" t="s">
        <v>268</v>
      </c>
      <c r="C385" s="125" t="s">
        <v>269</v>
      </c>
      <c r="D385" s="595">
        <v>71000000474</v>
      </c>
      <c r="E385" s="629" t="s">
        <v>1133</v>
      </c>
      <c r="F385" s="137">
        <v>85</v>
      </c>
      <c r="G385" s="137">
        <v>30</v>
      </c>
      <c r="H385" s="137">
        <v>50</v>
      </c>
      <c r="I385" s="24"/>
      <c r="J385" s="24">
        <v>0</v>
      </c>
      <c r="K385" s="139">
        <f>G385+H385+I385-J385</f>
        <v>80</v>
      </c>
      <c r="L385" s="514" t="str">
        <f t="shared" si="418"/>
        <v>Tốt</v>
      </c>
      <c r="M385" s="130">
        <f t="shared" si="436"/>
        <v>30</v>
      </c>
      <c r="N385" s="586">
        <f>IF(ROUND(AVERAGE(VLOOKUP($S385,'Hệ số'!$B$5:$C$15,2,0),VLOOKUP($T385,'Hệ số'!$B$5:$C$15,2,0),VLOOKUP($U385,'Hệ số'!$B$5:$C$15,2,0)),1)&gt;=7.5,60,50)</f>
        <v>50</v>
      </c>
      <c r="O385" s="130">
        <f>IFERROR((VLOOKUP($E385,'[31]16.3-15.6 (total)  (2)'!$C$12:$F$138, 4,0)),"0")</f>
        <v>0</v>
      </c>
      <c r="P385" s="130"/>
      <c r="Q385" s="145">
        <f>M385+N385+O385-P385</f>
        <v>80</v>
      </c>
      <c r="R385" s="135" t="str">
        <f t="shared" si="421"/>
        <v>Tốt</v>
      </c>
      <c r="S385" s="461" t="str">
        <f>IFERROR((VLOOKUP($E385,'[1]XET CUOI NAM'!$D$9:$AC$341,21,0)),"-")</f>
        <v>A4</v>
      </c>
      <c r="T385" s="461" t="str">
        <f>IFERROR((VLOOKUP($E385,'[1]XET CUOI NAM'!$D$9:$AC$341,23,0)),"-")</f>
        <v>A4</v>
      </c>
      <c r="U385" s="588" t="str">
        <f>IFERROR((VLOOKUP($E385,[2]Sheet1!$D$7:$P$389,8,0)),"-")</f>
        <v>A4</v>
      </c>
      <c r="V385" s="490">
        <f t="shared" si="433"/>
        <v>0</v>
      </c>
      <c r="W385" s="490">
        <f t="shared" si="434"/>
        <v>0</v>
      </c>
      <c r="X385" s="682">
        <f t="shared" si="435"/>
        <v>1</v>
      </c>
      <c r="Y385" s="490">
        <f>IFERROR((VLOOKUP($E385,'[5]Chi tiet'!$D$7:$P$385,12,0)),"-")+IFERROR((VLOOKUP($E385,[6]Sheet1!$D$7:$P$382,12,0)),"-")+IFERROR((VLOOKUP($E385,[2]Sheet1!$D$7:$P$389,12,0)),"-")</f>
        <v>0</v>
      </c>
      <c r="Z385" s="490">
        <f>IFERROR((VLOOKUP($E385,'[5]Chi tiet'!$D$7:$P$385,13,0)),"-")+IFERROR((VLOOKUP($E385,[6]Sheet1!$D$7:$P$382,13,0)),"-")+IFERROR((VLOOKUP($E385,[2]Sheet1!$D$7:$P$389,13,0)),"-")</f>
        <v>1</v>
      </c>
      <c r="AA385" s="576" t="str">
        <f>IF(W385&gt;=1,"Không hoàn thành",IF(AND($Q385&gt;=90,$Q385&lt;=100,V385=0),"Xuất sắc",IF(AND($Q385&gt;=90,$Q385&lt;=100,V385=1),"Tốt",IF(AND($Q385&gt;=90,$Q385&lt;=100,V385=2),"Hoàn thành",IF(AND($Q385&gt;=90,$Q385&lt;=100,V385&gt;=3),"Không hoàn thành",IF(AND($Q385&gt;=75,$Q385&lt;90,V385=0),"Tốt",IF(AND($Q385&gt;=75,$Q385&lt;90,V385=1),"Hoàn thành",IF(AND($Q385&gt;=75,$Q385&lt;90,V385&gt;=2),"Không hoàn thành",IF(AND($Q385&gt;=50,$Q385&lt;75,V385=0),"Hoàn thành",IF(AND($Q385&gt;=50,$Q385&lt;=75,V385&gt;=1),"Không hoàn thành",IF(AND($Q385&gt;0,$Q385&lt;50),"Không hoàn thành",IF($Q385=0,"Không đánh giá",""))))))))))))</f>
        <v>Tốt</v>
      </c>
      <c r="AB385" s="491"/>
      <c r="AC385" s="10" t="str">
        <f>IF($L385="Xuất sắc","X","")</f>
        <v/>
      </c>
      <c r="AD385" s="10"/>
      <c r="AE385" s="82" t="str">
        <f>IF($L385="Tốt","X","")</f>
        <v>X</v>
      </c>
      <c r="AF385" s="82"/>
      <c r="AG385" s="10" t="str">
        <f>IF($L385="Hoàn thành","X","")</f>
        <v/>
      </c>
      <c r="AH385" s="82"/>
      <c r="AI385" s="10" t="str">
        <f>IF($L385="Không hoàn thành","X","")</f>
        <v/>
      </c>
      <c r="AJ385" s="506"/>
      <c r="AK385" s="10" t="str">
        <f>IF($L385="Không đánh giá","X","")</f>
        <v/>
      </c>
      <c r="AL385" s="141"/>
      <c r="AM385" s="10" t="str">
        <f>IF($AA385="Xuất sắc","X","")</f>
        <v/>
      </c>
      <c r="AN385" s="10"/>
      <c r="AO385" s="82" t="str">
        <f>IF($AA385="Tốt","X","")</f>
        <v>X</v>
      </c>
      <c r="AP385" s="82"/>
      <c r="AQ385" s="10" t="str">
        <f>IF($AA385="Hoàn thành","X","")</f>
        <v/>
      </c>
      <c r="AR385" s="82"/>
      <c r="AS385" s="10" t="str">
        <f>IF($AA385="Không hoàn thành","X","")</f>
        <v/>
      </c>
      <c r="AT385" s="506"/>
      <c r="AU385" s="10" t="str">
        <f>IF($AA385="Không đánh giá","X","")</f>
        <v/>
      </c>
      <c r="AV385" s="141"/>
      <c r="AW385" s="10"/>
    </row>
    <row r="386" spans="1:49" s="3" customFormat="1" ht="45.75" customHeight="1" x14ac:dyDescent="0.25">
      <c r="A386" s="19">
        <v>5</v>
      </c>
      <c r="B386" s="66" t="s">
        <v>274</v>
      </c>
      <c r="C386" s="125" t="s">
        <v>275</v>
      </c>
      <c r="D386" s="595">
        <v>60300000171</v>
      </c>
      <c r="E386" s="630" t="s">
        <v>1138</v>
      </c>
      <c r="F386" s="137">
        <v>85</v>
      </c>
      <c r="G386" s="137">
        <v>31</v>
      </c>
      <c r="H386" s="137">
        <v>50</v>
      </c>
      <c r="I386" s="24"/>
      <c r="J386" s="24">
        <v>0</v>
      </c>
      <c r="K386" s="139">
        <f t="shared" si="417"/>
        <v>81</v>
      </c>
      <c r="L386" s="514" t="str">
        <f t="shared" si="418"/>
        <v>Tốt</v>
      </c>
      <c r="M386" s="130">
        <f t="shared" si="419"/>
        <v>31</v>
      </c>
      <c r="N386" s="586">
        <f>IF(ROUND(AVERAGE(VLOOKUP($S386,'Hệ số'!$B$5:$C$15,2,0),VLOOKUP($T386,'Hệ số'!$B$5:$C$15,2,0),VLOOKUP($U386,'Hệ số'!$B$5:$C$15,2,0)),1)&gt;=7.5,60,50)</f>
        <v>50</v>
      </c>
      <c r="O386" s="130" t="str">
        <f>IFERROR((VLOOKUP($E386,'[31]16.3-15.6 (total)  (2)'!$C$12:$F$138, 4,0)),"0")</f>
        <v>0</v>
      </c>
      <c r="P386" s="130"/>
      <c r="Q386" s="145">
        <f t="shared" si="420"/>
        <v>81</v>
      </c>
      <c r="R386" s="135" t="str">
        <f t="shared" si="421"/>
        <v>Tốt</v>
      </c>
      <c r="S386" s="461" t="str">
        <f>IFERROR((VLOOKUP($E386,'[1]XET CUOI NAM'!$D$9:$AC$341,21,0)),"-")</f>
        <v>A3</v>
      </c>
      <c r="T386" s="461" t="str">
        <f>IFERROR((VLOOKUP($E386,'[1]XET CUOI NAM'!$D$9:$AC$341,23,0)),"-")</f>
        <v>A4</v>
      </c>
      <c r="U386" s="588" t="str">
        <f>IFERROR((VLOOKUP($E386,[2]Sheet1!$D$7:$P$389,8,0)),"-")</f>
        <v>A4</v>
      </c>
      <c r="V386" s="490">
        <f t="shared" si="433"/>
        <v>0</v>
      </c>
      <c r="W386" s="490">
        <f t="shared" si="434"/>
        <v>0</v>
      </c>
      <c r="X386" s="682">
        <f t="shared" si="435"/>
        <v>1</v>
      </c>
      <c r="Y386" s="490">
        <f>IFERROR((VLOOKUP($E386,'[5]Chi tiet'!$D$7:$P$385,12,0)),"-")+IFERROR((VLOOKUP($E386,[6]Sheet1!$D$7:$P$382,12,0)),"-")+IFERROR((VLOOKUP($E386,[2]Sheet1!$D$7:$P$389,12,0)),"-")</f>
        <v>0</v>
      </c>
      <c r="Z386" s="490">
        <f>IFERROR((VLOOKUP($E386,'[5]Chi tiet'!$D$7:$P$385,13,0)),"-")+IFERROR((VLOOKUP($E386,[6]Sheet1!$D$7:$P$382,13,0)),"-")+IFERROR((VLOOKUP($E386,[2]Sheet1!$D$7:$P$389,13,0)),"-")</f>
        <v>1</v>
      </c>
      <c r="AA386" s="576" t="str">
        <f>IF(W386&gt;=1,"Không hoàn thành",IF(AND($Q386&gt;=90,$Q386&lt;=100,V386=0),"Xuất sắc",IF(AND($Q386&gt;=90,$Q386&lt;=100,V386=1),"Tốt",IF(AND($Q386&gt;=90,$Q386&lt;=100,V386=2),"Hoàn thành",IF(AND($Q386&gt;=90,$Q386&lt;=100,V386&gt;=3),"Không hoàn thành",IF(AND($Q386&gt;=75,$Q386&lt;90,V386=0),"Tốt",IF(AND($Q386&gt;=75,$Q386&lt;90,V386=1),"Hoàn thành",IF(AND($Q386&gt;=75,$Q386&lt;90,V386&gt;=2),"Không hoàn thành",IF(AND($Q386&gt;=50,$Q386&lt;75,V386=0),"Hoàn thành",IF(AND($Q386&gt;=50,$Q386&lt;=75,V386&gt;=1),"Không hoàn thành",IF(AND($Q386&gt;0,$Q386&lt;50),"Không hoàn thành",IF($Q386=0,"Không đánh giá",""))))))))))))</f>
        <v>Tốt</v>
      </c>
      <c r="AB386" s="539"/>
      <c r="AC386" s="10" t="str">
        <f t="shared" si="423"/>
        <v/>
      </c>
      <c r="AD386" s="10"/>
      <c r="AE386" s="82" t="str">
        <f t="shared" si="424"/>
        <v>X</v>
      </c>
      <c r="AF386" s="82"/>
      <c r="AG386" s="10" t="str">
        <f t="shared" si="425"/>
        <v/>
      </c>
      <c r="AH386" s="82"/>
      <c r="AI386" s="10" t="str">
        <f t="shared" si="426"/>
        <v/>
      </c>
      <c r="AJ386" s="506"/>
      <c r="AK386" s="10" t="str">
        <f t="shared" si="427"/>
        <v/>
      </c>
      <c r="AL386" s="141"/>
      <c r="AM386" s="10" t="str">
        <f t="shared" si="428"/>
        <v/>
      </c>
      <c r="AN386" s="10"/>
      <c r="AO386" s="82" t="str">
        <f t="shared" si="429"/>
        <v>X</v>
      </c>
      <c r="AP386" s="82"/>
      <c r="AQ386" s="10" t="str">
        <f t="shared" si="430"/>
        <v/>
      </c>
      <c r="AR386" s="82"/>
      <c r="AS386" s="10" t="str">
        <f t="shared" si="431"/>
        <v/>
      </c>
      <c r="AT386" s="506"/>
      <c r="AU386" s="10" t="str">
        <f t="shared" si="432"/>
        <v/>
      </c>
      <c r="AV386" s="141"/>
      <c r="AW386" s="10"/>
    </row>
    <row r="387" spans="1:49" s="3" customFormat="1" ht="42.75" customHeight="1" x14ac:dyDescent="0.25">
      <c r="A387" s="19">
        <v>6</v>
      </c>
      <c r="B387" s="66" t="s">
        <v>276</v>
      </c>
      <c r="C387" s="125" t="s">
        <v>277</v>
      </c>
      <c r="D387" s="595">
        <v>51200000905</v>
      </c>
      <c r="E387" s="630" t="s">
        <v>1139</v>
      </c>
      <c r="F387" s="137">
        <v>94</v>
      </c>
      <c r="G387" s="137">
        <v>32</v>
      </c>
      <c r="H387" s="137">
        <v>60</v>
      </c>
      <c r="I387" s="595">
        <v>1</v>
      </c>
      <c r="J387" s="503">
        <v>0</v>
      </c>
      <c r="K387" s="139">
        <f t="shared" si="417"/>
        <v>93</v>
      </c>
      <c r="L387" s="514" t="str">
        <f t="shared" si="418"/>
        <v>Xuất sắc</v>
      </c>
      <c r="M387" s="130">
        <f t="shared" si="419"/>
        <v>32</v>
      </c>
      <c r="N387" s="586">
        <f>IF(ROUND(AVERAGE(VLOOKUP($S387,'Hệ số'!$B$5:$C$15,2,0),VLOOKUP($T387,'Hệ số'!$B$5:$C$15,2,0),VLOOKUP($U387,'Hệ số'!$B$5:$C$15,2,0)),1)&gt;=7.5,60,50)</f>
        <v>60</v>
      </c>
      <c r="O387" s="130">
        <f>IFERROR((VLOOKUP($E387,'[31]16.3-15.6 (total)  (2)'!$C$12:$F$138, 4,0)),"0")+1</f>
        <v>1</v>
      </c>
      <c r="P387" s="130"/>
      <c r="Q387" s="145">
        <f t="shared" si="420"/>
        <v>93</v>
      </c>
      <c r="R387" s="135" t="str">
        <f t="shared" si="421"/>
        <v>Xuất sắc</v>
      </c>
      <c r="S387" s="461" t="str">
        <f>IFERROR((VLOOKUP($E387,'[1]XET CUOI NAM'!$D$9:$AC$341,21,0)),"-")</f>
        <v>A3</v>
      </c>
      <c r="T387" s="461" t="str">
        <f>IFERROR((VLOOKUP($E387,'[1]XET CUOI NAM'!$D$9:$AC$341,23,0)),"-")</f>
        <v>A3</v>
      </c>
      <c r="U387" s="588" t="str">
        <f>IFERROR((VLOOKUP($E387,[2]Sheet1!$D$7:$P$389,8,0)),"-")</f>
        <v>A3</v>
      </c>
      <c r="V387" s="490">
        <f t="shared" si="433"/>
        <v>0</v>
      </c>
      <c r="W387" s="490">
        <f t="shared" si="434"/>
        <v>0</v>
      </c>
      <c r="X387" s="682">
        <f t="shared" si="435"/>
        <v>3</v>
      </c>
      <c r="Y387" s="490">
        <f>IFERROR((VLOOKUP($E387,'[5]Chi tiet'!$D$7:$P$385,12,0)),"-")+IFERROR((VLOOKUP($E387,[6]Sheet1!$D$7:$P$382,12,0)),"-")+IFERROR((VLOOKUP($E387,[2]Sheet1!$D$7:$P$389,12,0)),"-")</f>
        <v>2</v>
      </c>
      <c r="Z387" s="490">
        <f>IFERROR((VLOOKUP($E387,'[5]Chi tiet'!$D$7:$P$385,13,0)),"-")+IFERROR((VLOOKUP($E387,[6]Sheet1!$D$7:$P$382,13,0)),"-")+IFERROR((VLOOKUP($E387,[2]Sheet1!$D$7:$P$389,13,0)),"-")</f>
        <v>1</v>
      </c>
      <c r="AA387" s="576" t="str">
        <f>IF(W387&gt;=1,"Không hoàn thành",IF(AND($Q387&gt;=90,$Q387&lt;=100,V387=0),"Xuất sắc",IF(AND($Q387&gt;=90,$Q387&lt;=100,V387=1),"Tốt",IF(AND($Q387&gt;=90,$Q387&lt;=100,V387=2),"Hoàn thành",IF(AND($Q387&gt;=90,$Q387&lt;=100,V387&gt;=3),"Không hoàn thành",IF(AND($Q387&gt;=75,$Q387&lt;90,V387=0),"Tốt",IF(AND($Q387&gt;=75,$Q387&lt;90,V387=1),"Hoàn thành",IF(AND($Q387&gt;=75,$Q387&lt;90,V387&gt;=2),"Không hoàn thành",IF(AND($Q387&gt;=50,$Q387&lt;75,V387=0),"Hoàn thành",IF(AND($Q387&gt;=50,$Q387&lt;=75,V387&gt;=1),"Không hoàn thành",IF(AND($Q387&gt;0,$Q387&lt;50),"Không hoàn thành",IF($Q387=0,"Không đánh giá",""))))))))))))</f>
        <v>Xuất sắc</v>
      </c>
      <c r="AB387" s="539"/>
      <c r="AC387" s="10" t="str">
        <f t="shared" si="423"/>
        <v>X</v>
      </c>
      <c r="AD387" s="10"/>
      <c r="AE387" s="82" t="str">
        <f t="shared" si="424"/>
        <v/>
      </c>
      <c r="AF387" s="82"/>
      <c r="AG387" s="10" t="str">
        <f t="shared" si="425"/>
        <v/>
      </c>
      <c r="AH387" s="82"/>
      <c r="AI387" s="10" t="str">
        <f t="shared" si="426"/>
        <v/>
      </c>
      <c r="AJ387" s="506"/>
      <c r="AK387" s="10" t="str">
        <f t="shared" si="427"/>
        <v/>
      </c>
      <c r="AL387" s="141"/>
      <c r="AM387" s="10" t="str">
        <f t="shared" si="428"/>
        <v>X</v>
      </c>
      <c r="AN387" s="10"/>
      <c r="AO387" s="82" t="str">
        <f t="shared" si="429"/>
        <v/>
      </c>
      <c r="AP387" s="82"/>
      <c r="AQ387" s="10" t="str">
        <f t="shared" si="430"/>
        <v/>
      </c>
      <c r="AR387" s="82"/>
      <c r="AS387" s="10" t="str">
        <f t="shared" si="431"/>
        <v/>
      </c>
      <c r="AT387" s="506"/>
      <c r="AU387" s="10" t="str">
        <f t="shared" si="432"/>
        <v/>
      </c>
      <c r="AV387" s="141"/>
      <c r="AW387" s="10"/>
    </row>
    <row r="388" spans="1:49" s="3" customFormat="1" ht="61.5" customHeight="1" x14ac:dyDescent="0.25">
      <c r="A388" s="674">
        <v>7</v>
      </c>
      <c r="B388" s="66" t="s">
        <v>278</v>
      </c>
      <c r="C388" s="125" t="s">
        <v>279</v>
      </c>
      <c r="D388" s="595">
        <v>60200000517</v>
      </c>
      <c r="E388" s="630" t="s">
        <v>1140</v>
      </c>
      <c r="F388" s="137">
        <v>85</v>
      </c>
      <c r="G388" s="137">
        <v>33</v>
      </c>
      <c r="H388" s="137">
        <v>50</v>
      </c>
      <c r="I388" s="24"/>
      <c r="J388" s="24">
        <v>2.4299999999999997</v>
      </c>
      <c r="K388" s="139">
        <f t="shared" si="417"/>
        <v>80.569999999999993</v>
      </c>
      <c r="L388" s="514" t="str">
        <f t="shared" si="418"/>
        <v>Tốt</v>
      </c>
      <c r="M388" s="130">
        <f t="shared" si="419"/>
        <v>33</v>
      </c>
      <c r="N388" s="586">
        <f>IF(ROUND(AVERAGE(VLOOKUP($S388,'Hệ số'!$B$5:$C$15,2,0),VLOOKUP($T388,'Hệ số'!$B$5:$C$15,2,0),VLOOKUP($U388,'Hệ số'!$B$5:$C$15,2,0)),1)&gt;=7.5,60,50)</f>
        <v>50</v>
      </c>
      <c r="O388" s="130">
        <f>IFERROR((VLOOKUP($E388,'[31]16.3-15.6 (total)  (2)'!$C$12:$F$138, 4,0)),"0")</f>
        <v>0</v>
      </c>
      <c r="P388" s="130">
        <f t="shared" ref="P388" si="437">J388</f>
        <v>2.4299999999999997</v>
      </c>
      <c r="Q388" s="145">
        <f t="shared" si="420"/>
        <v>80.569999999999993</v>
      </c>
      <c r="R388" s="135" t="str">
        <f t="shared" si="421"/>
        <v>Tốt</v>
      </c>
      <c r="S388" s="461" t="str">
        <f>IFERROR((VLOOKUP($E388,'[1]XET CUOI NAM'!$D$9:$AC$341,21,0)),"-")</f>
        <v>A3</v>
      </c>
      <c r="T388" s="461" t="str">
        <f>IFERROR((VLOOKUP($E388,'[1]XET CUOI NAM'!$D$9:$AC$341,23,0)),"-")</f>
        <v>A4</v>
      </c>
      <c r="U388" s="588" t="str">
        <f>IFERROR((VLOOKUP($E388,[2]Sheet1!$D$7:$P$389,8,0)),"-")</f>
        <v>A4</v>
      </c>
      <c r="V388" s="490">
        <f t="shared" si="433"/>
        <v>0</v>
      </c>
      <c r="W388" s="490">
        <f t="shared" si="434"/>
        <v>0</v>
      </c>
      <c r="X388" s="682">
        <f t="shared" si="435"/>
        <v>1</v>
      </c>
      <c r="Y388" s="490">
        <f>IFERROR((VLOOKUP($E388,'[5]Chi tiet'!$D$7:$P$385,12,0)),"-")+IFERROR((VLOOKUP($E388,[6]Sheet1!$D$7:$P$382,12,0)),"-")+IFERROR((VLOOKUP($E388,[2]Sheet1!$D$7:$P$389,12,0)),"-")</f>
        <v>0</v>
      </c>
      <c r="Z388" s="490">
        <f>IFERROR((VLOOKUP($E388,'[5]Chi tiet'!$D$7:$P$385,13,0)),"-")+IFERROR((VLOOKUP($E388,[6]Sheet1!$D$7:$P$382,13,0)),"-")+IFERROR((VLOOKUP($E388,[2]Sheet1!$D$7:$P$389,13,0)),"-")</f>
        <v>1</v>
      </c>
      <c r="AA388" s="576" t="s">
        <v>686</v>
      </c>
      <c r="AB388" s="539" t="s">
        <v>1572</v>
      </c>
      <c r="AC388" s="10" t="str">
        <f t="shared" si="423"/>
        <v/>
      </c>
      <c r="AD388" s="10"/>
      <c r="AE388" s="82" t="str">
        <f t="shared" si="424"/>
        <v>X</v>
      </c>
      <c r="AF388" s="82"/>
      <c r="AG388" s="10" t="str">
        <f t="shared" si="425"/>
        <v/>
      </c>
      <c r="AH388" s="82"/>
      <c r="AI388" s="10" t="str">
        <f t="shared" si="426"/>
        <v/>
      </c>
      <c r="AJ388" s="506"/>
      <c r="AK388" s="10" t="str">
        <f t="shared" si="427"/>
        <v/>
      </c>
      <c r="AL388" s="141"/>
      <c r="AM388" s="10" t="str">
        <f t="shared" si="428"/>
        <v/>
      </c>
      <c r="AN388" s="10"/>
      <c r="AO388" s="82" t="str">
        <f t="shared" si="429"/>
        <v>X</v>
      </c>
      <c r="AP388" s="82"/>
      <c r="AQ388" s="10" t="str">
        <f t="shared" si="430"/>
        <v/>
      </c>
      <c r="AR388" s="82"/>
      <c r="AS388" s="10" t="str">
        <f t="shared" si="431"/>
        <v/>
      </c>
      <c r="AT388" s="506"/>
      <c r="AU388" s="10" t="str">
        <f t="shared" si="432"/>
        <v/>
      </c>
      <c r="AV388" s="141"/>
      <c r="AW388" s="10"/>
    </row>
    <row r="389" spans="1:49" s="3" customFormat="1" ht="21.75" customHeight="1" x14ac:dyDescent="0.25">
      <c r="A389" s="19">
        <v>8</v>
      </c>
      <c r="B389" s="66" t="s">
        <v>280</v>
      </c>
      <c r="C389" s="125" t="s">
        <v>281</v>
      </c>
      <c r="D389" s="584">
        <v>71000000507</v>
      </c>
      <c r="E389" s="630" t="s">
        <v>1142</v>
      </c>
      <c r="F389" s="137">
        <v>85</v>
      </c>
      <c r="G389" s="137">
        <v>30</v>
      </c>
      <c r="H389" s="137">
        <v>50</v>
      </c>
      <c r="I389" s="24">
        <v>1</v>
      </c>
      <c r="J389" s="24">
        <v>0</v>
      </c>
      <c r="K389" s="139">
        <f t="shared" si="417"/>
        <v>81</v>
      </c>
      <c r="L389" s="514" t="str">
        <f t="shared" si="418"/>
        <v>Tốt</v>
      </c>
      <c r="M389" s="130">
        <f t="shared" si="419"/>
        <v>30</v>
      </c>
      <c r="N389" s="586">
        <f>IF(ROUND(AVERAGE(VLOOKUP($S389,'Hệ số'!$B$5:$C$15,2,0),VLOOKUP($T389,'Hệ số'!$B$5:$C$15,2,0),VLOOKUP($U389,'Hệ số'!$B$5:$C$15,2,0)),1)&gt;=7.5,60,50)</f>
        <v>50</v>
      </c>
      <c r="O389" s="130">
        <f>IFERROR((VLOOKUP($E389,'[31]16.3-15.6 (total)  (2)'!$C$12:$F$138, 4,0)),"0")</f>
        <v>1</v>
      </c>
      <c r="P389" s="130"/>
      <c r="Q389" s="145">
        <f t="shared" si="420"/>
        <v>81</v>
      </c>
      <c r="R389" s="135" t="str">
        <f t="shared" si="421"/>
        <v>Tốt</v>
      </c>
      <c r="S389" s="461" t="str">
        <f>IFERROR((VLOOKUP($E389,'[1]XET CUOI NAM'!$D$9:$AC$341,21,0)),"-")</f>
        <v>A4</v>
      </c>
      <c r="T389" s="461" t="str">
        <f>IFERROR((VLOOKUP($E389,'[1]XET CUOI NAM'!$D$9:$AC$341,23,0)),"-")</f>
        <v>A4</v>
      </c>
      <c r="U389" s="588" t="str">
        <f>IFERROR((VLOOKUP($E389,[2]Sheet1!$D$7:$P$389,8,0)),"-")</f>
        <v>A4</v>
      </c>
      <c r="V389" s="490">
        <f t="shared" si="433"/>
        <v>0</v>
      </c>
      <c r="W389" s="490">
        <f t="shared" si="434"/>
        <v>0</v>
      </c>
      <c r="X389" s="682">
        <f t="shared" si="435"/>
        <v>1</v>
      </c>
      <c r="Y389" s="490">
        <f>IFERROR((VLOOKUP($E389,'[5]Chi tiet'!$D$7:$P$385,12,0)),"-")+IFERROR((VLOOKUP($E389,[6]Sheet1!$D$7:$P$382,12,0)),"-")+IFERROR((VLOOKUP($E389,[2]Sheet1!$D$7:$P$389,12,0)),"-")</f>
        <v>0</v>
      </c>
      <c r="Z389" s="490">
        <f>IFERROR((VLOOKUP($E389,'[5]Chi tiet'!$D$7:$P$385,13,0)),"-")+IFERROR((VLOOKUP($E389,[6]Sheet1!$D$7:$P$382,13,0)),"-")+IFERROR((VLOOKUP($E389,[2]Sheet1!$D$7:$P$389,13,0)),"-")</f>
        <v>1</v>
      </c>
      <c r="AA389" s="576" t="str">
        <f>IF(W389&gt;=1,"Không hoàn thành",IF(AND($Q389&gt;=90,$Q389&lt;=100,V389=0),"Xuất sắc",IF(AND($Q389&gt;=90,$Q389&lt;=100,V389=1),"Tốt",IF(AND($Q389&gt;=90,$Q389&lt;=100,V389=2),"Hoàn thành",IF(AND($Q389&gt;=90,$Q389&lt;=100,V389&gt;=3),"Không hoàn thành",IF(AND($Q389&gt;=75,$Q389&lt;90,V389=0),"Tốt",IF(AND($Q389&gt;=75,$Q389&lt;90,V389=1),"Hoàn thành",IF(AND($Q389&gt;=75,$Q389&lt;90,V389&gt;=2),"Không hoàn thành",IF(AND($Q389&gt;=50,$Q389&lt;75,V389=0),"Hoàn thành",IF(AND($Q389&gt;=50,$Q389&lt;=75,V389&gt;=1),"Không hoàn thành",IF(AND($Q389&gt;0,$Q389&lt;50),"Không hoàn thành",IF($Q389=0,"Không đánh giá",""))))))))))))</f>
        <v>Tốt</v>
      </c>
      <c r="AB389" s="538"/>
      <c r="AC389" s="10" t="str">
        <f t="shared" si="423"/>
        <v/>
      </c>
      <c r="AD389" s="10"/>
      <c r="AE389" s="82" t="str">
        <f t="shared" si="424"/>
        <v>X</v>
      </c>
      <c r="AF389" s="82"/>
      <c r="AG389" s="10" t="str">
        <f t="shared" si="425"/>
        <v/>
      </c>
      <c r="AH389" s="82"/>
      <c r="AI389" s="10" t="str">
        <f t="shared" si="426"/>
        <v/>
      </c>
      <c r="AJ389" s="506"/>
      <c r="AK389" s="10" t="str">
        <f t="shared" si="427"/>
        <v/>
      </c>
      <c r="AL389" s="141"/>
      <c r="AM389" s="10" t="str">
        <f t="shared" si="428"/>
        <v/>
      </c>
      <c r="AN389" s="10"/>
      <c r="AO389" s="82" t="str">
        <f t="shared" si="429"/>
        <v>X</v>
      </c>
      <c r="AP389" s="82"/>
      <c r="AQ389" s="10" t="str">
        <f t="shared" si="430"/>
        <v/>
      </c>
      <c r="AR389" s="82"/>
      <c r="AS389" s="10" t="str">
        <f t="shared" si="431"/>
        <v/>
      </c>
      <c r="AT389" s="506"/>
      <c r="AU389" s="10" t="str">
        <f t="shared" si="432"/>
        <v/>
      </c>
      <c r="AV389" s="141"/>
      <c r="AW389" s="10"/>
    </row>
    <row r="390" spans="1:49" s="4" customFormat="1" ht="32.25" customHeight="1" x14ac:dyDescent="0.25">
      <c r="A390" s="807">
        <v>9</v>
      </c>
      <c r="B390" s="66" t="s">
        <v>283</v>
      </c>
      <c r="C390" s="125" t="s">
        <v>229</v>
      </c>
      <c r="D390" s="584">
        <v>60300000115</v>
      </c>
      <c r="E390" s="630" t="s">
        <v>1145</v>
      </c>
      <c r="F390" s="137">
        <v>76</v>
      </c>
      <c r="G390" s="137">
        <v>32</v>
      </c>
      <c r="H390" s="137">
        <v>50</v>
      </c>
      <c r="I390" s="24"/>
      <c r="J390" s="24">
        <v>0</v>
      </c>
      <c r="K390" s="139">
        <f t="shared" si="417"/>
        <v>82</v>
      </c>
      <c r="L390" s="514" t="str">
        <f t="shared" si="418"/>
        <v>Tốt</v>
      </c>
      <c r="M390" s="130">
        <f t="shared" si="419"/>
        <v>32</v>
      </c>
      <c r="N390" s="586">
        <f>IF(ROUND(AVERAGE(VLOOKUP($S390,'Hệ số'!$B$5:$C$15,2,0),VLOOKUP($T390,'Hệ số'!$B$5:$C$15,2,0),VLOOKUP($U390,'Hệ số'!$B$5:$C$15,2,0)),1)&gt;=7.5,60,50)</f>
        <v>50</v>
      </c>
      <c r="O390" s="130" t="str">
        <f>IFERROR((VLOOKUP($E390,'[31]16.3-15.6 (total)  (2)'!$C$12:$F$138, 4,0)),"0")</f>
        <v>0</v>
      </c>
      <c r="P390" s="130"/>
      <c r="Q390" s="145">
        <f t="shared" si="420"/>
        <v>82</v>
      </c>
      <c r="R390" s="135" t="str">
        <f t="shared" si="421"/>
        <v>Tốt</v>
      </c>
      <c r="S390" s="461" t="str">
        <f>IFERROR((VLOOKUP($E390,'[1]XET CUOI NAM'!$D$9:$AC$341,21,0)),"-")</f>
        <v>B1</v>
      </c>
      <c r="T390" s="461" t="str">
        <f>IFERROR((VLOOKUP($E390,'[1]XET CUOI NAM'!$D$9:$AC$341,23,0)),"-")</f>
        <v>A4</v>
      </c>
      <c r="U390" s="588" t="str">
        <f>IFERROR((VLOOKUP($E390,[2]Sheet1!$D$7:$P$389,8,0)),"-")</f>
        <v>A4</v>
      </c>
      <c r="V390" s="490">
        <f t="shared" si="433"/>
        <v>1</v>
      </c>
      <c r="W390" s="490">
        <f t="shared" si="434"/>
        <v>0</v>
      </c>
      <c r="X390" s="682">
        <f t="shared" si="435"/>
        <v>0</v>
      </c>
      <c r="Y390" s="490">
        <f>IFERROR((VLOOKUP($E390,'[5]Chi tiet'!$D$7:$P$385,12,0)),"-")+IFERROR((VLOOKUP($E390,[6]Sheet1!$D$7:$P$382,12,0)),"-")+IFERROR((VLOOKUP($E390,[2]Sheet1!$D$7:$P$389,12,0)),"-")</f>
        <v>0</v>
      </c>
      <c r="Z390" s="490">
        <f>IFERROR((VLOOKUP($E390,'[5]Chi tiet'!$D$7:$P$385,13,0)),"-")+IFERROR((VLOOKUP($E390,[6]Sheet1!$D$7:$P$382,13,0)),"-")+IFERROR((VLOOKUP($E390,[2]Sheet1!$D$7:$P$389,13,0)),"-")</f>
        <v>0</v>
      </c>
      <c r="AA390" s="576" t="str">
        <f t="shared" ref="AA390:AA391" si="438">IF(W390&gt;=1,"Không hoàn thành",IF(AND($Q390&gt;=90,$Q390&lt;=100,V390=0),"Xuất sắc",IF(AND($Q390&gt;=90,$Q390&lt;=100,V390=1),"Tốt",IF(AND($Q390&gt;=90,$Q390&lt;=100,V390=2),"Hoàn thành",IF(AND($Q390&gt;=90,$Q390&lt;=100,V390&gt;=3),"Không hoàn thành",IF(AND($Q390&gt;=75,$Q390&lt;90,V390=0),"Tốt",IF(AND($Q390&gt;=75,$Q390&lt;90,V390=1),"Hoàn thành",IF(AND($Q390&gt;=75,$Q390&lt;90,V390&gt;=2),"Không hoàn thành",IF(AND($Q390&gt;=50,$Q390&lt;75,V390=0),"Hoàn thành",IF(AND($Q390&gt;=50,$Q390&lt;=75,V390&gt;=1),"Không hoàn thành",IF(AND($Q390&gt;0,$Q390&lt;50),"Không hoàn thành",IF($Q390=0,"Không đánh giá",""))))))))))))</f>
        <v>Hoàn thành</v>
      </c>
      <c r="AB390" s="491" t="s">
        <v>1573</v>
      </c>
      <c r="AC390" s="10" t="str">
        <f t="shared" si="423"/>
        <v/>
      </c>
      <c r="AD390" s="10"/>
      <c r="AE390" s="82" t="str">
        <f t="shared" si="424"/>
        <v>X</v>
      </c>
      <c r="AF390" s="82"/>
      <c r="AG390" s="10" t="str">
        <f t="shared" si="425"/>
        <v/>
      </c>
      <c r="AH390" s="82"/>
      <c r="AI390" s="10" t="str">
        <f t="shared" si="426"/>
        <v/>
      </c>
      <c r="AJ390" s="506"/>
      <c r="AK390" s="10" t="str">
        <f t="shared" si="427"/>
        <v/>
      </c>
      <c r="AL390" s="141"/>
      <c r="AM390" s="10" t="str">
        <f t="shared" si="428"/>
        <v/>
      </c>
      <c r="AN390" s="10"/>
      <c r="AO390" s="82" t="str">
        <f t="shared" si="429"/>
        <v/>
      </c>
      <c r="AP390" s="82"/>
      <c r="AQ390" s="10" t="str">
        <f t="shared" si="430"/>
        <v>X</v>
      </c>
      <c r="AR390" s="82"/>
      <c r="AS390" s="10" t="str">
        <f t="shared" si="431"/>
        <v/>
      </c>
      <c r="AT390" s="506"/>
      <c r="AU390" s="10" t="str">
        <f t="shared" si="432"/>
        <v/>
      </c>
      <c r="AV390" s="141"/>
      <c r="AW390" s="10"/>
    </row>
    <row r="391" spans="1:49" s="3" customFormat="1" ht="40.5" customHeight="1" x14ac:dyDescent="0.25">
      <c r="A391" s="19">
        <v>10</v>
      </c>
      <c r="B391" s="631" t="s">
        <v>284</v>
      </c>
      <c r="C391" s="688" t="s">
        <v>111</v>
      </c>
      <c r="D391" s="689">
        <v>60300000125</v>
      </c>
      <c r="E391" s="690" t="s">
        <v>1146</v>
      </c>
      <c r="F391" s="674">
        <v>75</v>
      </c>
      <c r="G391" s="674">
        <v>30</v>
      </c>
      <c r="H391" s="674">
        <v>50</v>
      </c>
      <c r="I391" s="676"/>
      <c r="J391" s="676">
        <v>0</v>
      </c>
      <c r="K391" s="511">
        <f t="shared" si="417"/>
        <v>80</v>
      </c>
      <c r="L391" s="514" t="str">
        <f t="shared" si="418"/>
        <v>Tốt</v>
      </c>
      <c r="M391" s="130">
        <f t="shared" si="419"/>
        <v>30</v>
      </c>
      <c r="N391" s="586" t="e">
        <f>IF(ROUND(AVERAGE(VLOOKUP($S391,'Hệ số'!$B$5:$C$15,2,0),VLOOKUP($T391,'Hệ số'!$B$5:$C$15,2,0),VLOOKUP($U391,'Hệ số'!$B$5:$C$15,2,0)),1)&gt;=7.5,60,50)</f>
        <v>#N/A</v>
      </c>
      <c r="O391" s="130" t="str">
        <f>IFERROR((VLOOKUP($E391,'[31]16.3-15.6 (total)  (2)'!$C$12:$F$138, 4,0)),"0")</f>
        <v>0</v>
      </c>
      <c r="P391" s="130"/>
      <c r="Q391" s="145" t="e">
        <f t="shared" si="420"/>
        <v>#N/A</v>
      </c>
      <c r="R391" s="135" t="e">
        <f t="shared" si="421"/>
        <v>#N/A</v>
      </c>
      <c r="S391" s="461" t="str">
        <f>IFERROR((VLOOKUP($E391,'[1]XET CUOI NAM'!$D$9:$AC$341,21,0)),"-")</f>
        <v>A DN</v>
      </c>
      <c r="T391" s="461" t="str">
        <f>IFERROR((VLOOKUP($E391,'[1]XET CUOI NAM'!$D$9:$AC$341,23,0)),"-")</f>
        <v>A DN</v>
      </c>
      <c r="U391" s="588" t="str">
        <f>IFERROR((VLOOKUP($E391,[2]Sheet1!$D$7:$P$389,8,0)),"-")</f>
        <v>A DN</v>
      </c>
      <c r="V391" s="490">
        <f t="shared" si="433"/>
        <v>0</v>
      </c>
      <c r="W391" s="490">
        <f t="shared" si="434"/>
        <v>0</v>
      </c>
      <c r="X391" s="682">
        <f t="shared" si="435"/>
        <v>0</v>
      </c>
      <c r="Y391" s="490">
        <f>IFERROR((VLOOKUP($E391,'[5]Chi tiet'!$D$7:$P$385,12,0)),"-")+IFERROR((VLOOKUP($E391,[6]Sheet1!$D$7:$P$382,12,0)),"-")+IFERROR((VLOOKUP($E391,[2]Sheet1!$D$7:$P$389,12,0)),"-")</f>
        <v>0</v>
      </c>
      <c r="Z391" s="490">
        <f>IFERROR((VLOOKUP($E391,'[5]Chi tiet'!$D$7:$P$385,13,0)),"-")+IFERROR((VLOOKUP($E391,[6]Sheet1!$D$7:$P$382,13,0)),"-")+IFERROR((VLOOKUP($E391,[2]Sheet1!$D$7:$P$389,13,0)),"-")</f>
        <v>0</v>
      </c>
      <c r="AA391" s="576" t="e">
        <f t="shared" si="438"/>
        <v>#N/A</v>
      </c>
      <c r="AB391" s="553" t="s">
        <v>1579</v>
      </c>
      <c r="AC391" s="10" t="str">
        <f t="shared" si="423"/>
        <v/>
      </c>
      <c r="AD391" s="10"/>
      <c r="AE391" s="82" t="str">
        <f t="shared" si="424"/>
        <v>X</v>
      </c>
      <c r="AF391" s="82"/>
      <c r="AG391" s="10" t="str">
        <f t="shared" si="425"/>
        <v/>
      </c>
      <c r="AH391" s="82"/>
      <c r="AI391" s="10" t="str">
        <f t="shared" si="426"/>
        <v/>
      </c>
      <c r="AJ391" s="506"/>
      <c r="AK391" s="10" t="str">
        <f t="shared" si="427"/>
        <v/>
      </c>
      <c r="AL391" s="141"/>
      <c r="AM391" s="10" t="e">
        <f t="shared" si="428"/>
        <v>#N/A</v>
      </c>
      <c r="AN391" s="10"/>
      <c r="AO391" s="82" t="e">
        <f t="shared" si="429"/>
        <v>#N/A</v>
      </c>
      <c r="AP391" s="82"/>
      <c r="AQ391" s="10" t="e">
        <f t="shared" si="430"/>
        <v>#N/A</v>
      </c>
      <c r="AR391" s="82"/>
      <c r="AS391" s="10" t="e">
        <f t="shared" si="431"/>
        <v>#N/A</v>
      </c>
      <c r="AT391" s="506"/>
      <c r="AU391" s="10" t="e">
        <f t="shared" si="432"/>
        <v>#N/A</v>
      </c>
      <c r="AV391" s="141"/>
      <c r="AW391" s="10"/>
    </row>
    <row r="392" spans="1:49" s="5" customFormat="1" ht="27.75" customHeight="1" x14ac:dyDescent="0.25">
      <c r="A392" s="19">
        <v>11</v>
      </c>
      <c r="B392" s="66" t="s">
        <v>285</v>
      </c>
      <c r="C392" s="125" t="s">
        <v>207</v>
      </c>
      <c r="D392" s="595">
        <v>81000000906</v>
      </c>
      <c r="E392" s="629" t="s">
        <v>1134</v>
      </c>
      <c r="F392" s="137">
        <v>85</v>
      </c>
      <c r="G392" s="137">
        <v>29</v>
      </c>
      <c r="H392" s="137">
        <v>50</v>
      </c>
      <c r="I392" s="24"/>
      <c r="J392" s="24">
        <v>0</v>
      </c>
      <c r="K392" s="139">
        <f>G392+H392+I392-J392</f>
        <v>79</v>
      </c>
      <c r="L392" s="514" t="str">
        <f t="shared" si="418"/>
        <v>Tốt</v>
      </c>
      <c r="M392" s="130">
        <f>G392</f>
        <v>29</v>
      </c>
      <c r="N392" s="586">
        <f>IF(ROUND(AVERAGE(VLOOKUP($S392,'Hệ số'!$B$5:$C$15,2,0),VLOOKUP($T392,'Hệ số'!$B$5:$C$15,2,0),VLOOKUP($U392,'Hệ số'!$B$5:$C$15,2,0)),1)&gt;=7.5,60,50)</f>
        <v>50</v>
      </c>
      <c r="O392" s="130" t="str">
        <f>IFERROR((VLOOKUP($E392,'[31]16.3-15.6 (total)  (2)'!$C$12:$F$138, 4,0)),"0")</f>
        <v>0</v>
      </c>
      <c r="P392" s="130"/>
      <c r="Q392" s="145">
        <f>M392+N392+O392-P392</f>
        <v>79</v>
      </c>
      <c r="R392" s="135" t="str">
        <f t="shared" si="421"/>
        <v>Tốt</v>
      </c>
      <c r="S392" s="461" t="str">
        <f>IFERROR((VLOOKUP($E392,'[1]XET CUOI NAM'!$D$9:$AC$341,21,0)),"-")</f>
        <v>A4</v>
      </c>
      <c r="T392" s="461" t="str">
        <f>IFERROR((VLOOKUP($E392,'[1]XET CUOI NAM'!$D$9:$AC$341,23,0)),"-")</f>
        <v>A4</v>
      </c>
      <c r="U392" s="588" t="str">
        <f>IFERROR((VLOOKUP($E392,[2]Sheet1!$D$7:$P$389,8,0)),"-")</f>
        <v>A4</v>
      </c>
      <c r="V392" s="490">
        <f>COUNTIF(S392:U392,"B1")+COUNTIF(S392:U392,"B2")*2</f>
        <v>0</v>
      </c>
      <c r="W392" s="490">
        <f>+COUNTIF(S392:U392,"C*")+COUNTIF(S392:U392,"D")</f>
        <v>0</v>
      </c>
      <c r="X392" s="682">
        <f t="shared" ref="X392:X393" si="439">SUM(Y392:Z392)</f>
        <v>0</v>
      </c>
      <c r="Y392" s="490">
        <f>IFERROR((VLOOKUP($E392,'[5]Chi tiet'!$D$7:$P$385,12,0)),"-")+IFERROR((VLOOKUP($E392,[6]Sheet1!$D$7:$P$382,12,0)),"-")+IFERROR((VLOOKUP($E392,[2]Sheet1!$D$7:$P$389,12,0)),"-")</f>
        <v>0</v>
      </c>
      <c r="Z392" s="490">
        <f>IFERROR((VLOOKUP($E392,'[5]Chi tiet'!$D$7:$P$385,13,0)),"-")+IFERROR((VLOOKUP($E392,[6]Sheet1!$D$7:$P$382,13,0)),"-")+IFERROR((VLOOKUP($E392,[2]Sheet1!$D$7:$P$389,13,0)),"-")</f>
        <v>0</v>
      </c>
      <c r="AA392" s="576" t="str">
        <f>IF(W392&gt;=1,"Không hoàn thành",IF(AND($Q392&gt;=90,$Q392&lt;=100,V392=0),"Xuất sắc",IF(AND($Q392&gt;=90,$Q392&lt;=100,V392=1),"Tốt",IF(AND($Q392&gt;=90,$Q392&lt;=100,V392=2),"Hoàn thành",IF(AND($Q392&gt;=90,$Q392&lt;=100,V392&gt;=3),"Không hoàn thành",IF(AND($Q392&gt;=75,$Q392&lt;90,V392=0),"Tốt",IF(AND($Q392&gt;=75,$Q392&lt;90,V392=1),"Hoàn thành",IF(AND($Q392&gt;=75,$Q392&lt;90,V392&gt;=2),"Không hoàn thành",IF(AND($Q392&gt;=50,$Q392&lt;75,V392=0),"Hoàn thành",IF(AND($Q392&gt;=50,$Q392&lt;=75,V392&gt;=1),"Không hoàn thành",IF(AND($Q392&gt;0,$Q392&lt;50),"Không hoàn thành",IF($Q392=0,"Không đánh giá",""))))))))))))</f>
        <v>Tốt</v>
      </c>
      <c r="AB392" s="491"/>
      <c r="AC392" s="10" t="str">
        <f>IF($L392="Xuất sắc","X","")</f>
        <v/>
      </c>
      <c r="AD392" s="10"/>
      <c r="AE392" s="82" t="str">
        <f>IF($L392="Tốt","X","")</f>
        <v>X</v>
      </c>
      <c r="AF392" s="82"/>
      <c r="AG392" s="10" t="str">
        <f>IF($L392="Hoàn thành","X","")</f>
        <v/>
      </c>
      <c r="AH392" s="82"/>
      <c r="AI392" s="10" t="str">
        <f>IF($L392="Không hoàn thành","X","")</f>
        <v/>
      </c>
      <c r="AJ392" s="580"/>
      <c r="AK392" s="10" t="str">
        <f>IF($L392="Không đánh giá","X","")</f>
        <v/>
      </c>
      <c r="AL392" s="141"/>
      <c r="AM392" s="10" t="str">
        <f>IF($AA392="Xuất sắc","X","")</f>
        <v/>
      </c>
      <c r="AN392" s="10"/>
      <c r="AO392" s="82" t="str">
        <f>IF($AA392="Tốt","X","")</f>
        <v>X</v>
      </c>
      <c r="AP392" s="82"/>
      <c r="AQ392" s="10" t="str">
        <f>IF($AA392="Hoàn thành","X","")</f>
        <v/>
      </c>
      <c r="AR392" s="82"/>
      <c r="AS392" s="10" t="str">
        <f>IF($AA392="Không hoàn thành","X","")</f>
        <v/>
      </c>
      <c r="AT392" s="580"/>
      <c r="AU392" s="10" t="str">
        <f>IF($AA392="Không đánh giá","X","")</f>
        <v/>
      </c>
      <c r="AV392" s="141"/>
      <c r="AW392" s="556"/>
    </row>
    <row r="393" spans="1:49" s="5" customFormat="1" ht="27.75" customHeight="1" x14ac:dyDescent="0.25">
      <c r="A393" s="19">
        <v>12</v>
      </c>
      <c r="B393" s="278" t="s">
        <v>373</v>
      </c>
      <c r="C393" s="127" t="s">
        <v>420</v>
      </c>
      <c r="D393" s="605">
        <v>91100000289</v>
      </c>
      <c r="E393" s="630" t="s">
        <v>1141</v>
      </c>
      <c r="F393" s="137">
        <v>93</v>
      </c>
      <c r="G393" s="137">
        <v>31</v>
      </c>
      <c r="H393" s="137">
        <v>60</v>
      </c>
      <c r="I393" s="24">
        <v>0.5</v>
      </c>
      <c r="J393" s="24">
        <v>0</v>
      </c>
      <c r="K393" s="139">
        <f>G393+H393+I393-J393</f>
        <v>91.5</v>
      </c>
      <c r="L393" s="514" t="str">
        <f t="shared" si="418"/>
        <v>Xuất sắc</v>
      </c>
      <c r="M393" s="130">
        <f>G393</f>
        <v>31</v>
      </c>
      <c r="N393" s="586">
        <f>IF(ROUND(AVERAGE(VLOOKUP($S393,'Hệ số'!$B$5:$C$15,2,0),VLOOKUP($T393,'Hệ số'!$B$5:$C$15,2,0),VLOOKUP($U393,'Hệ số'!$B$5:$C$15,2,0)),1)&gt;=7.5,60,50)</f>
        <v>60</v>
      </c>
      <c r="O393" s="130">
        <f>IFERROR((VLOOKUP($E393,'[31]16.3-15.6 (total)  (2)'!$C$12:$F$138, 4,0)),"0")</f>
        <v>0.5</v>
      </c>
      <c r="P393" s="130"/>
      <c r="Q393" s="145">
        <f>M393+N393+O393-P393</f>
        <v>91.5</v>
      </c>
      <c r="R393" s="135" t="str">
        <f t="shared" si="421"/>
        <v>Xuất sắc</v>
      </c>
      <c r="S393" s="461" t="str">
        <f>IFERROR((VLOOKUP($E393,'[1]XET CUOI NAM'!$D$9:$AC$341,21,0)),"-")</f>
        <v>A2</v>
      </c>
      <c r="T393" s="461" t="str">
        <f>IFERROR((VLOOKUP($E393,'[1]XET CUOI NAM'!$D$9:$AC$341,23,0)),"-")</f>
        <v>A3</v>
      </c>
      <c r="U393" s="588" t="str">
        <f>IFERROR((VLOOKUP($E393,[2]Sheet1!$D$7:$P$389,8,0)),"-")</f>
        <v>A3</v>
      </c>
      <c r="V393" s="490">
        <f t="shared" si="433"/>
        <v>0</v>
      </c>
      <c r="W393" s="490">
        <f t="shared" si="434"/>
        <v>0</v>
      </c>
      <c r="X393" s="682">
        <f t="shared" si="439"/>
        <v>4</v>
      </c>
      <c r="Y393" s="490">
        <f>IFERROR((VLOOKUP($E393,'[5]Chi tiet'!$D$7:$P$385,12,0)),"-")+IFERROR((VLOOKUP($E393,[6]Sheet1!$D$7:$P$382,12,0)),"-")+IFERROR((VLOOKUP($E393,[2]Sheet1!$D$7:$P$389,12,0)),"-")</f>
        <v>2</v>
      </c>
      <c r="Z393" s="490">
        <f>IFERROR((VLOOKUP($E393,'[5]Chi tiet'!$D$7:$P$385,13,0)),"-")+IFERROR((VLOOKUP($E393,[6]Sheet1!$D$7:$P$382,13,0)),"-")+IFERROR((VLOOKUP($E393,[2]Sheet1!$D$7:$P$389,13,0)),"-")</f>
        <v>2</v>
      </c>
      <c r="AA393" s="576" t="str">
        <f>IF(W393&gt;=1,"Không hoàn thành",IF(AND($Q393&gt;=90,$Q393&lt;=100,V393=0),"Xuất sắc",IF(AND($Q393&gt;=90,$Q393&lt;=100,V393=1),"Tốt",IF(AND($Q393&gt;=90,$Q393&lt;=100,V393=2),"Hoàn thành",IF(AND($Q393&gt;=90,$Q393&lt;=100,V393&gt;=3),"Không hoàn thành",IF(AND($Q393&gt;=75,$Q393&lt;90,V393=0),"Tốt",IF(AND($Q393&gt;=75,$Q393&lt;90,V393=1),"Hoàn thành",IF(AND($Q393&gt;=75,$Q393&lt;90,V393&gt;=2),"Không hoàn thành",IF(AND($Q393&gt;=50,$Q393&lt;75,V393=0),"Hoàn thành",IF(AND($Q393&gt;=50,$Q393&lt;=75,V393&gt;=1),"Không hoàn thành",IF(AND($Q393&gt;0,$Q393&lt;50),"Không hoàn thành",IF($Q393=0,"Không đánh giá",""))))))))))))</f>
        <v>Xuất sắc</v>
      </c>
      <c r="AB393" s="491"/>
      <c r="AC393" s="10" t="str">
        <f>IF($L393="Xuất sắc","X","")</f>
        <v>X</v>
      </c>
      <c r="AD393" s="10"/>
      <c r="AE393" s="82" t="str">
        <f>IF($L393="Tốt","X","")</f>
        <v/>
      </c>
      <c r="AF393" s="82"/>
      <c r="AG393" s="10" t="str">
        <f>IF($L393="Hoàn thành","X","")</f>
        <v/>
      </c>
      <c r="AH393" s="82"/>
      <c r="AI393" s="10" t="str">
        <f>IF($L393="Không hoàn thành","X","")</f>
        <v/>
      </c>
      <c r="AJ393" s="506"/>
      <c r="AK393" s="10" t="str">
        <f>IF($L393="Không đánh giá","X","")</f>
        <v/>
      </c>
      <c r="AL393" s="141"/>
      <c r="AM393" s="10" t="str">
        <f>IF($AA393="Xuất sắc","X","")</f>
        <v>X</v>
      </c>
      <c r="AN393" s="10"/>
      <c r="AO393" s="82" t="str">
        <f>IF($AA393="Tốt","X","")</f>
        <v/>
      </c>
      <c r="AP393" s="82"/>
      <c r="AQ393" s="10" t="str">
        <f>IF($AA393="Hoàn thành","X","")</f>
        <v/>
      </c>
      <c r="AR393" s="82"/>
      <c r="AS393" s="10" t="str">
        <f>IF($AA393="Không hoàn thành","X","")</f>
        <v/>
      </c>
      <c r="AT393" s="506"/>
      <c r="AU393" s="10" t="str">
        <f>IF($AA393="Không đánh giá","X","")</f>
        <v/>
      </c>
      <c r="AV393" s="141"/>
      <c r="AW393" s="556"/>
    </row>
    <row r="394" spans="1:49" s="5" customFormat="1" ht="27.75" customHeight="1" x14ac:dyDescent="0.25">
      <c r="A394" s="19">
        <v>13</v>
      </c>
      <c r="B394" s="317" t="s">
        <v>800</v>
      </c>
      <c r="C394" s="377" t="s">
        <v>801</v>
      </c>
      <c r="D394" s="606" t="s">
        <v>802</v>
      </c>
      <c r="E394" s="629" t="s">
        <v>1135</v>
      </c>
      <c r="F394" s="137">
        <v>92</v>
      </c>
      <c r="G394" s="138">
        <v>31</v>
      </c>
      <c r="H394" s="138">
        <v>50</v>
      </c>
      <c r="I394" s="50"/>
      <c r="J394" s="50">
        <v>0</v>
      </c>
      <c r="K394" s="139">
        <f t="shared" ref="K394:K395" si="440">G394+H394+I394-J394</f>
        <v>81</v>
      </c>
      <c r="L394" s="514" t="str">
        <f t="shared" si="418"/>
        <v>Tốt</v>
      </c>
      <c r="M394" s="130">
        <f t="shared" ref="M394:M395" si="441">G394</f>
        <v>31</v>
      </c>
      <c r="N394" s="586">
        <f>IF(ROUND(AVERAGE(VLOOKUP($S394,'Hệ số'!$B$5:$C$15,2,0),VLOOKUP($T394,'Hệ số'!$B$5:$C$15,2,0),VLOOKUP($U394,'Hệ số'!$B$5:$C$15,2,0)),1)&gt;=7.5,60,50)</f>
        <v>50</v>
      </c>
      <c r="O394" s="130" t="str">
        <f>IFERROR((VLOOKUP($E394,'[31]16.3-15.6 (total)  (2)'!$C$12:$F$138, 4,0)),"0")</f>
        <v>0</v>
      </c>
      <c r="P394" s="130"/>
      <c r="Q394" s="145">
        <f t="shared" ref="Q394:Q395" si="442">M394+N394+O394-P394</f>
        <v>81</v>
      </c>
      <c r="R394" s="135" t="str">
        <f t="shared" si="421"/>
        <v>Tốt</v>
      </c>
      <c r="S394" s="461" t="str">
        <f>IFERROR((VLOOKUP($E394,'[1]XET CUOI NAM'!$D$9:$AC$341,21,0)),"-")</f>
        <v>A4</v>
      </c>
      <c r="T394" s="461" t="str">
        <f>IFERROR((VLOOKUP($E394,'[1]XET CUOI NAM'!$D$9:$AC$341,23,0)),"-")</f>
        <v>A4</v>
      </c>
      <c r="U394" s="588" t="str">
        <f>IFERROR((VLOOKUP($E394,[2]Sheet1!$D$7:$P$389,8,0)),"-")</f>
        <v>A4</v>
      </c>
      <c r="V394" s="490">
        <f t="shared" ref="V394:V395" si="443">COUNTIF(S394:U394,"B1")+COUNTIF(S394:U394,"B2")*2</f>
        <v>0</v>
      </c>
      <c r="W394" s="490">
        <f t="shared" ref="W394:W395" si="444">+COUNTIF(S394:U394,"C*")+COUNTIF(S394:U394,"D")</f>
        <v>0</v>
      </c>
      <c r="X394" s="682">
        <f t="shared" ref="X394:X395" si="445">SUM(Y394:Z394)</f>
        <v>0</v>
      </c>
      <c r="Y394" s="490">
        <f>IFERROR((VLOOKUP($E394,'[5]Chi tiet'!$D$7:$P$385,12,0)),"-")+IFERROR((VLOOKUP($E394,[6]Sheet1!$D$7:$P$382,12,0)),"-")+IFERROR((VLOOKUP($E394,[2]Sheet1!$D$7:$P$389,12,0)),"-")</f>
        <v>0</v>
      </c>
      <c r="Z394" s="490">
        <f>IFERROR((VLOOKUP($E394,'[5]Chi tiet'!$D$7:$P$385,13,0)),"-")+IFERROR((VLOOKUP($E394,[6]Sheet1!$D$7:$P$382,13,0)),"-")+IFERROR((VLOOKUP($E394,[2]Sheet1!$D$7:$P$389,13,0)),"-")</f>
        <v>0</v>
      </c>
      <c r="AA394" s="576" t="str">
        <f t="shared" ref="AA394:AA395" si="446">IF(W394&gt;=1,"Không hoàn thành",IF(AND($Q394&gt;=90,$Q394&lt;=100,V394=0),"Xuất sắc",IF(AND($Q394&gt;=90,$Q394&lt;=100,V394=1),"Tốt",IF(AND($Q394&gt;=90,$Q394&lt;=100,V394=2),"Hoàn thành",IF(AND($Q394&gt;=90,$Q394&lt;=100,V394&gt;=3),"Không hoàn thành",IF(AND($Q394&gt;=75,$Q394&lt;90,V394=0),"Tốt",IF(AND($Q394&gt;=75,$Q394&lt;90,V394=1),"Hoàn thành",IF(AND($Q394&gt;=75,$Q394&lt;90,V394&gt;=2),"Không hoàn thành",IF(AND($Q394&gt;=50,$Q394&lt;75,V394=0),"Hoàn thành",IF(AND($Q394&gt;=50,$Q394&lt;=75,V394&gt;=1),"Không hoàn thành",IF(AND($Q394&gt;0,$Q394&lt;50),"Không hoàn thành",IF($Q394=0,"Không đánh giá",""))))))))))))</f>
        <v>Tốt</v>
      </c>
      <c r="AB394" s="491"/>
      <c r="AC394" s="10"/>
      <c r="AD394" s="10"/>
      <c r="AE394" s="82"/>
      <c r="AF394" s="82"/>
      <c r="AG394" s="10"/>
      <c r="AH394" s="82"/>
      <c r="AI394" s="10"/>
      <c r="AJ394" s="776"/>
      <c r="AK394" s="10"/>
      <c r="AL394" s="141"/>
      <c r="AM394" s="10"/>
      <c r="AN394" s="10"/>
      <c r="AO394" s="82"/>
      <c r="AP394" s="82"/>
      <c r="AQ394" s="10"/>
      <c r="AR394" s="82"/>
      <c r="AS394" s="10"/>
      <c r="AT394" s="776"/>
      <c r="AU394" s="10"/>
      <c r="AV394" s="141"/>
      <c r="AW394" s="556"/>
    </row>
    <row r="395" spans="1:49" s="5" customFormat="1" ht="27.75" customHeight="1" x14ac:dyDescent="0.25">
      <c r="A395" s="19">
        <v>14</v>
      </c>
      <c r="B395" s="66" t="s">
        <v>1571</v>
      </c>
      <c r="C395" s="377" t="s">
        <v>298</v>
      </c>
      <c r="D395" s="606"/>
      <c r="E395" s="796" t="s">
        <v>1570</v>
      </c>
      <c r="F395" s="137">
        <v>97</v>
      </c>
      <c r="G395" s="138">
        <v>30</v>
      </c>
      <c r="H395" s="138">
        <v>50</v>
      </c>
      <c r="I395" s="50"/>
      <c r="J395" s="50">
        <v>0</v>
      </c>
      <c r="K395" s="139">
        <f t="shared" si="440"/>
        <v>80</v>
      </c>
      <c r="L395" s="514" t="str">
        <f t="shared" si="418"/>
        <v>Tốt</v>
      </c>
      <c r="M395" s="130">
        <f t="shared" si="441"/>
        <v>30</v>
      </c>
      <c r="N395" s="586" t="e">
        <f>IF(ROUND(AVERAGE(VLOOKUP($S395,'Hệ số'!$B$5:$C$15,2,0),VLOOKUP($T395,'Hệ số'!$B$5:$C$15,2,0),VLOOKUP($U395,'Hệ số'!$B$5:$C$15,2,0)),1)&gt;=7.5,60,50)</f>
        <v>#N/A</v>
      </c>
      <c r="O395" s="130" t="str">
        <f>IFERROR((VLOOKUP($E395,'[31]16.3-15.6 (total)  (2)'!$C$12:$F$138, 4,0)),"0")</f>
        <v>0</v>
      </c>
      <c r="P395" s="130"/>
      <c r="Q395" s="145" t="e">
        <f t="shared" si="442"/>
        <v>#N/A</v>
      </c>
      <c r="R395" s="135" t="e">
        <f t="shared" si="421"/>
        <v>#N/A</v>
      </c>
      <c r="S395" s="461">
        <f>IFERROR((VLOOKUP($E395,'[1]XET CUOI NAM'!$D$9:$AC$341,21,0)),"-")</f>
        <v>0</v>
      </c>
      <c r="T395" s="461" t="str">
        <f>IFERROR((VLOOKUP($E395,'[1]XET CUOI NAM'!$D$9:$AC$341,23,0)),"-")</f>
        <v>A4</v>
      </c>
      <c r="U395" s="588" t="str">
        <f>IFERROR((VLOOKUP($E395,[2]Sheet1!$D$7:$P$389,8,0)),"-")</f>
        <v>A4</v>
      </c>
      <c r="V395" s="490">
        <f t="shared" si="443"/>
        <v>0</v>
      </c>
      <c r="W395" s="490">
        <f t="shared" si="444"/>
        <v>0</v>
      </c>
      <c r="X395" s="682" t="e">
        <f t="shared" si="445"/>
        <v>#VALUE!</v>
      </c>
      <c r="Y395" s="490" t="e">
        <f>IFERROR((VLOOKUP($E395,'[5]Chi tiet'!$D$7:$P$385,12,0)),"-")+IFERROR((VLOOKUP($E395,[6]Sheet1!$D$7:$P$382,12,0)),"-")+IFERROR((VLOOKUP($E395,[2]Sheet1!$D$7:$P$389,12,0)),"-")</f>
        <v>#VALUE!</v>
      </c>
      <c r="Z395" s="490" t="e">
        <f>IFERROR((VLOOKUP($E395,'[5]Chi tiet'!$D$7:$P$385,13,0)),"-")+IFERROR((VLOOKUP($E395,[6]Sheet1!$D$7:$P$382,13,0)),"-")+IFERROR((VLOOKUP($E395,[2]Sheet1!$D$7:$P$389,13,0)),"-")</f>
        <v>#VALUE!</v>
      </c>
      <c r="AA395" s="576" t="e">
        <f t="shared" si="446"/>
        <v>#N/A</v>
      </c>
      <c r="AB395" s="491"/>
      <c r="AC395" s="10"/>
      <c r="AD395" s="10"/>
      <c r="AE395" s="82"/>
      <c r="AF395" s="82"/>
      <c r="AG395" s="10"/>
      <c r="AH395" s="82"/>
      <c r="AI395" s="10"/>
      <c r="AJ395" s="776"/>
      <c r="AK395" s="10"/>
      <c r="AL395" s="141"/>
      <c r="AM395" s="10"/>
      <c r="AN395" s="10"/>
      <c r="AO395" s="82"/>
      <c r="AP395" s="82"/>
      <c r="AQ395" s="10"/>
      <c r="AR395" s="82"/>
      <c r="AS395" s="10"/>
      <c r="AT395" s="776"/>
      <c r="AU395" s="10"/>
      <c r="AV395" s="141"/>
      <c r="AW395" s="556"/>
    </row>
    <row r="396" spans="1:49" s="5" customFormat="1" ht="21.75" customHeight="1" x14ac:dyDescent="0.25">
      <c r="A396" s="74" t="s">
        <v>673</v>
      </c>
      <c r="B396" s="75" t="s">
        <v>27</v>
      </c>
      <c r="C396" s="76"/>
      <c r="D396" s="593"/>
      <c r="E396" s="593"/>
      <c r="F396" s="74"/>
      <c r="G396" s="77"/>
      <c r="H396" s="77"/>
      <c r="I396" s="77"/>
      <c r="J396" s="77"/>
      <c r="K396" s="77"/>
      <c r="L396" s="513"/>
      <c r="M396" s="160"/>
      <c r="N396" s="160"/>
      <c r="O396" s="160"/>
      <c r="P396" s="160"/>
      <c r="Q396" s="145"/>
      <c r="R396" s="135"/>
      <c r="S396" s="461" t="str">
        <f>IFERROR((VLOOKUP($E396,'[1]XET CUOI NAM'!$D$9:$AC$341,21,0)),"-")</f>
        <v>-</v>
      </c>
      <c r="T396" s="461" t="str">
        <f>IFERROR((VLOOKUP($E396,'[1]XET CUOI NAM'!$D$9:$AC$341,23,0)),"-")</f>
        <v>-</v>
      </c>
      <c r="U396" s="588">
        <f>IFERROR((VLOOKUP($E396,[2]Sheet1!$D$7:$P$389,8,0)),"-")</f>
        <v>4</v>
      </c>
      <c r="V396" s="490"/>
      <c r="W396" s="490"/>
      <c r="X396" s="682"/>
      <c r="Y396" s="490"/>
      <c r="Z396" s="490"/>
      <c r="AA396" s="576"/>
      <c r="AB396" s="532"/>
      <c r="AC396" s="78">
        <f>COUNTIF(AC397:AC400,"x")</f>
        <v>0</v>
      </c>
      <c r="AD396" s="84">
        <f>AC396/($AC396+$AE396+$AG396+$AI396+$AK396)</f>
        <v>0</v>
      </c>
      <c r="AE396" s="78">
        <f>COUNTIF(AE397:AE400,"x")</f>
        <v>3</v>
      </c>
      <c r="AF396" s="84">
        <f>AE396/($AC396+$AE396+$AG396+$AI396+$AK396)</f>
        <v>1</v>
      </c>
      <c r="AG396" s="78">
        <f>COUNTIF(AG397:AG400,"x")</f>
        <v>0</v>
      </c>
      <c r="AH396" s="84">
        <f>AG396/($AC396+$AE396+$AG396+$AI396+$AK396)</f>
        <v>0</v>
      </c>
      <c r="AI396" s="78">
        <f>COUNTIF(AI397:AI400,"x")</f>
        <v>0</v>
      </c>
      <c r="AJ396" s="84">
        <f>AI396/($AC396+$AE396+$AG396+$AI396+$AK396)</f>
        <v>0</v>
      </c>
      <c r="AK396" s="78">
        <f>COUNTIF(AK397:AK400,"x")</f>
        <v>0</v>
      </c>
      <c r="AL396" s="84">
        <f>AK396/($AC396+$AE396+$AG396+$AI396+$AK396)</f>
        <v>0</v>
      </c>
      <c r="AM396" s="78">
        <f>COUNTIF(AM397:AM400,"x")</f>
        <v>0</v>
      </c>
      <c r="AN396" s="84">
        <f>AM396/($AM396+$AO396+$AQ396+$AS396+$AU396)</f>
        <v>0</v>
      </c>
      <c r="AO396" s="78">
        <f>COUNTIF(AO397:AO400,"x")</f>
        <v>0</v>
      </c>
      <c r="AP396" s="84">
        <f>AO396/($AM396+$AO396+$AQ396+$AS396+$AU396)</f>
        <v>0</v>
      </c>
      <c r="AQ396" s="78">
        <f>COUNTIF(AQ397:AQ400,"x")</f>
        <v>0</v>
      </c>
      <c r="AR396" s="84">
        <f>AQ396/($AM396+$AO396+$AQ396+$AS396+$AU396)</f>
        <v>0</v>
      </c>
      <c r="AS396" s="78">
        <f>COUNTIF(AS397:AS400,"x")</f>
        <v>1</v>
      </c>
      <c r="AT396" s="84">
        <f>AS396/($AM396+$AO396+$AQ396+$AS396+$AU396)</f>
        <v>1</v>
      </c>
      <c r="AU396" s="78">
        <f>COUNTIF(AU397:AU400,"x")</f>
        <v>0</v>
      </c>
      <c r="AV396" s="84">
        <f>AU396/($AM396+$AO396+$AQ396+$AS396+$AU396)</f>
        <v>0</v>
      </c>
      <c r="AW396" s="556"/>
    </row>
    <row r="397" spans="1:49" s="5" customFormat="1" ht="27.75" customHeight="1" x14ac:dyDescent="0.25">
      <c r="A397" s="674">
        <v>15</v>
      </c>
      <c r="B397" s="66" t="s">
        <v>824</v>
      </c>
      <c r="C397" s="377" t="s">
        <v>519</v>
      </c>
      <c r="D397" s="606"/>
      <c r="E397" s="630" t="s">
        <v>1137</v>
      </c>
      <c r="F397" s="137">
        <v>84</v>
      </c>
      <c r="G397" s="137">
        <v>30</v>
      </c>
      <c r="H397" s="137">
        <v>50</v>
      </c>
      <c r="I397" s="24"/>
      <c r="J397" s="24">
        <v>2.4</v>
      </c>
      <c r="K397" s="139">
        <f>G397+H397+I397-J397</f>
        <v>77.599999999999994</v>
      </c>
      <c r="L397" s="514" t="str">
        <f t="shared" si="418"/>
        <v>Tốt</v>
      </c>
      <c r="M397" s="130">
        <f t="shared" ref="M397:M400" si="447">G397</f>
        <v>30</v>
      </c>
      <c r="N397" s="586">
        <f>IF(ROUND(AVERAGE(VLOOKUP($S397,'Hệ số'!$B$5:$C$15,2,0),VLOOKUP($T397,'Hệ số'!$B$5:$C$15,2,0),VLOOKUP($U397,'Hệ số'!$B$5:$C$15,2,0)),1)&gt;=7.5,60,50)</f>
        <v>50</v>
      </c>
      <c r="O397" s="130" t="str">
        <f>IFERROR((VLOOKUP($E397,'[31]16.3-15.6 (total)  (2)'!$C$12:$F$138, 4,0)),"0")</f>
        <v>0</v>
      </c>
      <c r="P397" s="130"/>
      <c r="Q397" s="498">
        <f>M397+N397+O397-P397</f>
        <v>80</v>
      </c>
      <c r="R397" s="135" t="str">
        <f>IF(AND($Q397&gt;=90,$Q397&lt;=100),"Xuất sắc",IF(AND($Q397&gt;=75,$Q397&lt;90),"Tốt",IF(AND($Q397&gt;=50,$Q397&lt;75),"Hoàn thành",IF(AND($Q397&lt;50,$Q397&gt;0),"Không hoàn thành",IF($Q397=0,"Không đánh giá","")))))</f>
        <v>Tốt</v>
      </c>
      <c r="S397" s="461" t="str">
        <f>IFERROR((VLOOKUP($E397,'[1]XET CUOI NAM'!$D$9:$AC$341,21,0)),"-")</f>
        <v>A4</v>
      </c>
      <c r="T397" s="461" t="str">
        <f>IFERROR((VLOOKUP($E397,'[1]XET CUOI NAM'!$D$9:$AC$341,23,0)),"-")</f>
        <v>B1</v>
      </c>
      <c r="U397" s="588" t="str">
        <f>IFERROR((VLOOKUP($E397,[2]Sheet1!$D$7:$P$389,8,0)),"-")</f>
        <v>B1</v>
      </c>
      <c r="V397" s="490">
        <f>COUNTIF(S397:U397,"B1")+COUNTIF(S397:U397,"B2")*2</f>
        <v>2</v>
      </c>
      <c r="W397" s="490">
        <f>+COUNTIF(S397:U397,"C*")+COUNTIF(S397:U397,"D")</f>
        <v>0</v>
      </c>
      <c r="X397" s="682">
        <f t="shared" ref="X397:X400" si="448">SUM(Y397:Z397)</f>
        <v>1</v>
      </c>
      <c r="Y397" s="490">
        <f>IFERROR((VLOOKUP($E397,'[5]Chi tiet'!$D$7:$P$385,12,0)),"-")+IFERROR((VLOOKUP($E397,[6]Sheet1!$D$7:$P$382,12,0)),"-")+IFERROR((VLOOKUP($E397,[2]Sheet1!$D$7:$P$389,12,0)),"-")</f>
        <v>0</v>
      </c>
      <c r="Z397" s="490">
        <f>IFERROR((VLOOKUP($E397,'[5]Chi tiet'!$D$7:$P$385,13,0)),"-")+IFERROR((VLOOKUP($E397,[6]Sheet1!$D$7:$P$382,13,0)),"-")+IFERROR((VLOOKUP($E397,[2]Sheet1!$D$7:$P$389,13,0)),"-")</f>
        <v>1</v>
      </c>
      <c r="AA397" s="576" t="str">
        <f>IF(W397&gt;=1,"Không hoàn thành",IF(AND($Q397&gt;=90,$Q397&lt;=100,V397=0),"Xuất sắc",IF(AND($Q397&gt;=90,$Q397&lt;=100,V397=1),"Tốt",IF(AND($Q397&gt;=90,$Q397&lt;=100,V397=2),"Hoàn thành",IF(AND($Q397&gt;=90,$Q397&lt;=100,V397&gt;=3),"Không hoàn thành",IF(AND($Q397&gt;=75,$Q397&lt;90,V397=0),"Tốt",IF(AND($Q397&gt;=75,$Q397&lt;90,V397=1),"Hoàn thành",IF(AND($Q397&gt;=75,$Q397&lt;90,V397&gt;=2),"Không hoàn thành",IF(AND($Q397&gt;=50,$Q397&lt;75,V397=0),"Hoàn thành",IF(AND($Q397&gt;=50,$Q397&lt;=75,V397&gt;=1),"Không hoàn thành",IF(AND($Q397&gt;0,$Q397&lt;50),"Không hoàn thành",IF($Q397=0,"Không đánh giá",""))))))))))))</f>
        <v>Không hoàn thành</v>
      </c>
      <c r="AB397" s="539" t="s">
        <v>1574</v>
      </c>
      <c r="AC397" s="10" t="str">
        <f>IF($L397="Xuất sắc","X","")</f>
        <v/>
      </c>
      <c r="AD397" s="10"/>
      <c r="AE397" s="82" t="str">
        <f>IF($L397="Tốt","X","")</f>
        <v>X</v>
      </c>
      <c r="AF397" s="82"/>
      <c r="AG397" s="10" t="str">
        <f>IF($L397="Hoàn thành","X","")</f>
        <v/>
      </c>
      <c r="AH397" s="82"/>
      <c r="AI397" s="10" t="str">
        <f>IF($L397="Không hoàn thành","X","")</f>
        <v/>
      </c>
      <c r="AJ397" s="506"/>
      <c r="AK397" s="10" t="str">
        <f>IF($L397="Không đánh giá","X","")</f>
        <v/>
      </c>
      <c r="AL397" s="141"/>
      <c r="AM397" s="10" t="str">
        <f>IF($AA397="Xuất sắc","X","")</f>
        <v/>
      </c>
      <c r="AN397" s="10"/>
      <c r="AO397" s="82" t="str">
        <f>IF($AA397="Tốt","X","")</f>
        <v/>
      </c>
      <c r="AP397" s="82"/>
      <c r="AQ397" s="10" t="str">
        <f>IF($AA397="Hoàn thành","X","")</f>
        <v/>
      </c>
      <c r="AR397" s="82"/>
      <c r="AS397" s="10" t="str">
        <f>IF($AA397="Không hoàn thành","X","")</f>
        <v>X</v>
      </c>
      <c r="AT397" s="506"/>
      <c r="AU397" s="10" t="str">
        <f>IF($AA397="Không đánh giá","X","")</f>
        <v/>
      </c>
      <c r="AV397" s="141"/>
      <c r="AW397" s="556"/>
    </row>
    <row r="398" spans="1:49" s="5" customFormat="1" ht="31.5" customHeight="1" x14ac:dyDescent="0.25">
      <c r="A398" s="674">
        <v>16</v>
      </c>
      <c r="B398" s="66" t="s">
        <v>810</v>
      </c>
      <c r="C398" s="377" t="s">
        <v>281</v>
      </c>
      <c r="D398" s="606"/>
      <c r="E398" s="616" t="s">
        <v>1143</v>
      </c>
      <c r="F398" s="137">
        <v>85</v>
      </c>
      <c r="G398" s="137">
        <v>30</v>
      </c>
      <c r="H398" s="137">
        <v>50</v>
      </c>
      <c r="I398" s="24"/>
      <c r="J398" s="24">
        <v>2.4</v>
      </c>
      <c r="K398" s="139">
        <f>G398+H398+I398-J398</f>
        <v>77.599999999999994</v>
      </c>
      <c r="L398" s="514" t="str">
        <f t="shared" si="418"/>
        <v>Tốt</v>
      </c>
      <c r="M398" s="130"/>
      <c r="N398" s="586"/>
      <c r="O398" s="130" t="str">
        <f>IFERROR((VLOOKUP($E398,'[31]16.3-15.6 (total)  (2)'!$C$12:$F$138, 4,0)),"0")</f>
        <v>0</v>
      </c>
      <c r="P398" s="130"/>
      <c r="Q398" s="498"/>
      <c r="R398" s="135"/>
      <c r="S398" s="461" t="str">
        <f>IFERROR((VLOOKUP($E398,'[1]XET CUOI NAM'!$D$9:$AC$341,21,0)),"-")</f>
        <v>A4</v>
      </c>
      <c r="T398" s="461" t="str">
        <f>IFERROR((VLOOKUP($E398,'[1]XET CUOI NAM'!$D$9:$AC$341,23,0)),"-")</f>
        <v>A4</v>
      </c>
      <c r="U398" s="588"/>
      <c r="V398" s="490"/>
      <c r="W398" s="490"/>
      <c r="X398" s="682"/>
      <c r="Y398" s="490"/>
      <c r="Z398" s="490"/>
      <c r="AA398" s="576"/>
      <c r="AB398" s="539" t="s">
        <v>1572</v>
      </c>
      <c r="AC398" s="10"/>
      <c r="AD398" s="10"/>
      <c r="AE398" s="82"/>
      <c r="AF398" s="82"/>
      <c r="AG398" s="10"/>
      <c r="AH398" s="82"/>
      <c r="AI398" s="10"/>
      <c r="AJ398" s="776"/>
      <c r="AK398" s="10"/>
      <c r="AL398" s="141"/>
      <c r="AM398" s="10"/>
      <c r="AN398" s="10"/>
      <c r="AO398" s="82"/>
      <c r="AP398" s="82"/>
      <c r="AQ398" s="10"/>
      <c r="AR398" s="82"/>
      <c r="AS398" s="10"/>
      <c r="AT398" s="776"/>
      <c r="AU398" s="10"/>
      <c r="AV398" s="141"/>
      <c r="AW398" s="556"/>
    </row>
    <row r="399" spans="1:49" s="5" customFormat="1" ht="27.75" customHeight="1" x14ac:dyDescent="0.25">
      <c r="A399" s="19">
        <v>17</v>
      </c>
      <c r="B399" s="66" t="s">
        <v>1566</v>
      </c>
      <c r="C399" s="377" t="s">
        <v>193</v>
      </c>
      <c r="E399" s="796" t="s">
        <v>1568</v>
      </c>
      <c r="F399" s="137">
        <v>85</v>
      </c>
      <c r="G399" s="137">
        <v>30</v>
      </c>
      <c r="H399" s="137">
        <v>50</v>
      </c>
      <c r="I399" s="24"/>
      <c r="J399" s="24">
        <v>0</v>
      </c>
      <c r="K399" s="139">
        <f>G399+H399+I399-J399</f>
        <v>80</v>
      </c>
      <c r="L399" s="514" t="str">
        <f t="shared" si="418"/>
        <v>Tốt</v>
      </c>
      <c r="M399" s="130">
        <f t="shared" si="447"/>
        <v>30</v>
      </c>
      <c r="N399" s="586" t="e">
        <f>IF(ROUND(AVERAGE(VLOOKUP($S399,'Hệ số'!$B$5:$C$15,2,0),VLOOKUP($T399,'Hệ số'!$B$5:$C$15,2,0),VLOOKUP($U399,'Hệ số'!$B$5:$C$15,2,0)),1)&gt;=7.5,60,50)</f>
        <v>#N/A</v>
      </c>
      <c r="O399" s="130" t="str">
        <f>IFERROR((VLOOKUP($E399,'[31]16.3-15.6 (total)  (2)'!$C$12:$F$138, 4,0)),"0")</f>
        <v>0</v>
      </c>
      <c r="P399" s="130"/>
      <c r="Q399" s="145" t="e">
        <f>M399+N399+O399-P399</f>
        <v>#N/A</v>
      </c>
      <c r="R399" s="135" t="e">
        <f>IF(AND($Q399&gt;=90,$Q399&lt;=100),"Xuất sắc",IF(AND($Q399&gt;=75,$Q399&lt;90),"Tốt",IF(AND($Q399&gt;=50,$Q399&lt;75),"Hoàn thành",IF(AND($Q399&lt;50,$Q399&gt;0),"Không hoàn thành",IF($Q399=0,"Không đánh giá","")))))</f>
        <v>#N/A</v>
      </c>
      <c r="S399" s="461">
        <f>IFERROR((VLOOKUP($E399,'[1]XET CUOI NAM'!$D$9:$AC$341,21,0)),"-")</f>
        <v>0</v>
      </c>
      <c r="T399" s="461" t="str">
        <f>IFERROR((VLOOKUP($E399,'[1]XET CUOI NAM'!$D$9:$AC$341,23,0)),"-")</f>
        <v>A4</v>
      </c>
      <c r="U399" s="588" t="str">
        <f>IFERROR((VLOOKUP($E394,[2]Sheet1!$D$7:$P$389,8,0)),"-")</f>
        <v>A4</v>
      </c>
      <c r="V399" s="490">
        <f>COUNTIF(S399:U399,"B1")+COUNTIF(S399:U399,"B2")*2</f>
        <v>0</v>
      </c>
      <c r="W399" s="490">
        <f>+COUNTIF(S399:U399,"C*")+COUNTIF(S399:U399,"D")</f>
        <v>0</v>
      </c>
      <c r="X399" s="682">
        <f t="shared" si="448"/>
        <v>0</v>
      </c>
      <c r="Y399" s="490">
        <f>IFERROR((VLOOKUP($E394,'[5]Chi tiet'!$D$7:$P$385,12,0)),"-")+IFERROR((VLOOKUP($E394,[6]Sheet1!$D$7:$P$382,12,0)),"-")+IFERROR((VLOOKUP($E394,[2]Sheet1!$D$7:$P$389,12,0)),"-")</f>
        <v>0</v>
      </c>
      <c r="Z399" s="490">
        <f>IFERROR((VLOOKUP($E394,'[5]Chi tiet'!$D$7:$P$385,13,0)),"-")+IFERROR((VLOOKUP($E394,[6]Sheet1!$D$7:$P$382,13,0)),"-")+IFERROR((VLOOKUP($E394,[2]Sheet1!$D$7:$P$389,13,0)),"-")</f>
        <v>0</v>
      </c>
      <c r="AA399" s="576" t="e">
        <f>IF(W399&gt;=1,"Không hoàn thành",IF(AND($Q399&gt;=90,$Q399&lt;=100,V399=0),"Xuất sắc",IF(AND($Q399&gt;=90,$Q399&lt;=100,V399=1),"Tốt",IF(AND($Q399&gt;=90,$Q399&lt;=100,V399=2),"Hoàn thành",IF(AND($Q399&gt;=90,$Q399&lt;=100,V399&gt;=3),"Không hoàn thành",IF(AND($Q399&gt;=75,$Q399&lt;90,V399=0),"Tốt",IF(AND($Q399&gt;=75,$Q399&lt;90,V399=1),"Hoàn thành",IF(AND($Q399&gt;=75,$Q399&lt;90,V399&gt;=2),"Không hoàn thành",IF(AND($Q399&gt;=50,$Q399&lt;75,V399=0),"Hoàn thành",IF(AND($Q399&gt;=50,$Q399&lt;=75,V399&gt;=1),"Không hoàn thành",IF(AND($Q399&gt;0,$Q399&lt;50),"Không hoàn thành",IF($Q399=0,"Không đánh giá",""))))))))))))</f>
        <v>#N/A</v>
      </c>
      <c r="AB399" s="542"/>
      <c r="AC399" s="10" t="str">
        <f>IF($L399="Xuất sắc","X","")</f>
        <v/>
      </c>
      <c r="AD399" s="10"/>
      <c r="AE399" s="82" t="str">
        <f>IF($L399="Tốt","X","")</f>
        <v>X</v>
      </c>
      <c r="AF399" s="82"/>
      <c r="AG399" s="10" t="str">
        <f>IF($L399="Hoàn thành","X","")</f>
        <v/>
      </c>
      <c r="AH399" s="82"/>
      <c r="AI399" s="10" t="str">
        <f>IF($L399="Không hoàn thành","X","")</f>
        <v/>
      </c>
      <c r="AJ399" s="506"/>
      <c r="AK399" s="10" t="str">
        <f>IF($L399="Không đánh giá","X","")</f>
        <v/>
      </c>
      <c r="AL399" s="141"/>
      <c r="AM399" s="10" t="e">
        <f>IF($AA399="Xuất sắc","X","")</f>
        <v>#N/A</v>
      </c>
      <c r="AN399" s="10"/>
      <c r="AO399" s="82" t="e">
        <f>IF($AA399="Tốt","X","")</f>
        <v>#N/A</v>
      </c>
      <c r="AP399" s="82"/>
      <c r="AQ399" s="10" t="e">
        <f>IF($AA399="Hoàn thành","X","")</f>
        <v>#N/A</v>
      </c>
      <c r="AR399" s="82"/>
      <c r="AS399" s="10" t="e">
        <f>IF($AA399="Không hoàn thành","X","")</f>
        <v>#N/A</v>
      </c>
      <c r="AT399" s="506"/>
      <c r="AU399" s="10" t="e">
        <f>IF($AA399="Không đánh giá","X","")</f>
        <v>#N/A</v>
      </c>
      <c r="AV399" s="141"/>
      <c r="AW399" s="556"/>
    </row>
    <row r="400" spans="1:49" s="5" customFormat="1" ht="31.5" customHeight="1" x14ac:dyDescent="0.25">
      <c r="A400" s="19">
        <v>18</v>
      </c>
      <c r="B400" s="66" t="s">
        <v>1567</v>
      </c>
      <c r="C400" s="377" t="s">
        <v>151</v>
      </c>
      <c r="E400" s="796" t="s">
        <v>1569</v>
      </c>
      <c r="F400" s="137">
        <v>76</v>
      </c>
      <c r="G400" s="137">
        <v>30</v>
      </c>
      <c r="H400" s="137">
        <v>50</v>
      </c>
      <c r="I400" s="24"/>
      <c r="J400" s="24">
        <v>0</v>
      </c>
      <c r="K400" s="139">
        <f>G400+H400+I400-J400</f>
        <v>80</v>
      </c>
      <c r="L400" s="514" t="str">
        <f t="shared" si="418"/>
        <v>Tốt</v>
      </c>
      <c r="M400" s="130">
        <f t="shared" si="447"/>
        <v>30</v>
      </c>
      <c r="N400" s="586" t="e">
        <f>IF(ROUND(AVERAGE(VLOOKUP($S400,'Hệ số'!$B$5:$C$15,2,0),VLOOKUP($T400,'Hệ số'!$B$5:$C$15,2,0),VLOOKUP($U400,'Hệ số'!$B$5:$C$15,2,0)),1)&gt;=7.5,60,50)</f>
        <v>#N/A</v>
      </c>
      <c r="O400" s="130" t="str">
        <f>IFERROR((VLOOKUP($E400,'[31]16.3-15.6 (total)  (2)'!$C$12:$F$138, 4,0)),"0")</f>
        <v>0</v>
      </c>
      <c r="P400" s="130"/>
      <c r="Q400" s="145" t="e">
        <f>M400+N400+O400-P400</f>
        <v>#N/A</v>
      </c>
      <c r="R400" s="135" t="e">
        <f>IF(AND($Q400&gt;=90,$Q400&lt;=100),"Xuất sắc",IF(AND($Q400&gt;=75,$Q400&lt;90),"Tốt",IF(AND($Q400&gt;=50,$Q400&lt;75),"Hoàn thành",IF(AND($Q400&lt;50,$Q400&gt;0),"Không hoàn thành",IF($Q400=0,"Không đánh giá","")))))</f>
        <v>#N/A</v>
      </c>
      <c r="S400" s="461">
        <f>IFERROR((VLOOKUP($E400,'[1]XET CUOI NAM'!$D$9:$AC$341,21,0)),"-")</f>
        <v>0</v>
      </c>
      <c r="T400" s="461" t="str">
        <f>IFERROR((VLOOKUP($E400,'[1]XET CUOI NAM'!$D$9:$AC$341,23,0)),"-")</f>
        <v>A4</v>
      </c>
      <c r="U400" s="588" t="str">
        <f>IFERROR((VLOOKUP($E398,[2]Sheet1!$D$7:$P$389,8,0)),"-")</f>
        <v>A4</v>
      </c>
      <c r="V400" s="490">
        <f>COUNTIF(S400:U400,"B1")+COUNTIF(S400:U400,"B2")*2</f>
        <v>0</v>
      </c>
      <c r="W400" s="490">
        <f>+COUNTIF(S400:U400,"C*")+COUNTIF(S400:U400,"D")</f>
        <v>0</v>
      </c>
      <c r="X400" s="682">
        <f t="shared" si="448"/>
        <v>1</v>
      </c>
      <c r="Y400" s="490">
        <f>IFERROR((VLOOKUP($E398,'[5]Chi tiet'!$D$7:$P$385,12,0)),"-")+IFERROR((VLOOKUP($E398,[6]Sheet1!$D$7:$P$382,12,0)),"-")+IFERROR((VLOOKUP($E398,[2]Sheet1!$D$7:$P$389,12,0)),"-")</f>
        <v>1</v>
      </c>
      <c r="Z400" s="490">
        <f>IFERROR((VLOOKUP($E398,'[5]Chi tiet'!$D$7:$P$385,13,0)),"-")+IFERROR((VLOOKUP($E398,[6]Sheet1!$D$7:$P$382,13,0)),"-")+IFERROR((VLOOKUP($E398,[2]Sheet1!$D$7:$P$389,13,0)),"-")</f>
        <v>0</v>
      </c>
      <c r="AA400" s="576" t="e">
        <f>IF(W400&gt;=1,"Không hoàn thành",IF(AND($Q400&gt;=90,$Q400&lt;=100,V400=0),"Xuất sắc",IF(AND($Q400&gt;=90,$Q400&lt;=100,V400=1),"Tốt",IF(AND($Q400&gt;=90,$Q400&lt;=100,V400=2),"Hoàn thành",IF(AND($Q400&gt;=90,$Q400&lt;=100,V400&gt;=3),"Không hoàn thành",IF(AND($Q400&gt;=75,$Q400&lt;90,V400=0),"Tốt",IF(AND($Q400&gt;=75,$Q400&lt;90,V400=1),"Hoàn thành",IF(AND($Q400&gt;=75,$Q400&lt;90,V400&gt;=2),"Không hoàn thành",IF(AND($Q400&gt;=50,$Q400&lt;75,V400=0),"Hoàn thành",IF(AND($Q400&gt;=50,$Q400&lt;=75,V400&gt;=1),"Không hoàn thành",IF(AND($Q400&gt;0,$Q400&lt;50),"Không hoàn thành",IF($Q400=0,"Không đánh giá",""))))))))))))</f>
        <v>#N/A</v>
      </c>
      <c r="AB400" s="491"/>
      <c r="AC400" s="10" t="str">
        <f>IF($L400="Xuất sắc","X","")</f>
        <v/>
      </c>
      <c r="AD400" s="10"/>
      <c r="AE400" s="82" t="str">
        <f>IF($L400="Tốt","X","")</f>
        <v>X</v>
      </c>
      <c r="AF400" s="82"/>
      <c r="AG400" s="10" t="str">
        <f>IF($L400="Hoàn thành","X","")</f>
        <v/>
      </c>
      <c r="AH400" s="82"/>
      <c r="AI400" s="10" t="str">
        <f>IF($L400="Không hoàn thành","X","")</f>
        <v/>
      </c>
      <c r="AJ400" s="506"/>
      <c r="AK400" s="10" t="str">
        <f>IF($L400="Không đánh giá","X","")</f>
        <v/>
      </c>
      <c r="AL400" s="141"/>
      <c r="AM400" s="10" t="e">
        <f>IF($AA400="Xuất sắc","X","")</f>
        <v>#N/A</v>
      </c>
      <c r="AN400" s="10"/>
      <c r="AO400" s="82" t="e">
        <f>IF($AA400="Tốt","X","")</f>
        <v>#N/A</v>
      </c>
      <c r="AP400" s="82"/>
      <c r="AQ400" s="10" t="e">
        <f>IF($AA400="Hoàn thành","X","")</f>
        <v>#N/A</v>
      </c>
      <c r="AR400" s="82"/>
      <c r="AS400" s="10" t="e">
        <f>IF($AA400="Không hoàn thành","X","")</f>
        <v>#N/A</v>
      </c>
      <c r="AT400" s="506"/>
      <c r="AU400" s="10" t="e">
        <f>IF($AA400="Không đánh giá","X","")</f>
        <v>#N/A</v>
      </c>
      <c r="AV400" s="141"/>
      <c r="AW400" s="556"/>
    </row>
    <row r="401" spans="1:49" s="28" customFormat="1" ht="26.25" customHeight="1" x14ac:dyDescent="0.25">
      <c r="A401" s="778" t="s">
        <v>458</v>
      </c>
      <c r="B401" s="792" t="s">
        <v>629</v>
      </c>
      <c r="C401" s="789"/>
      <c r="D401" s="705"/>
      <c r="E401" s="705"/>
      <c r="F401" s="676"/>
      <c r="G401" s="676"/>
      <c r="H401" s="676"/>
      <c r="I401" s="676"/>
      <c r="J401" s="676"/>
      <c r="K401" s="814"/>
      <c r="L401" s="814"/>
      <c r="M401" s="705"/>
      <c r="N401" s="705"/>
      <c r="O401" s="705"/>
      <c r="P401" s="705"/>
      <c r="Q401" s="498"/>
      <c r="R401" s="135"/>
      <c r="S401" s="461" t="str">
        <f>IFERROR((VLOOKUP($E401,'[1]XET CUOI NAM'!$D$9:$AC$341,21,0)),"-")</f>
        <v>-</v>
      </c>
      <c r="T401" s="461" t="str">
        <f>IFERROR((VLOOKUP($E401,'[1]XET CUOI NAM'!$D$9:$AC$341,23,0)),"-")</f>
        <v>-</v>
      </c>
      <c r="U401" s="588">
        <f>IFERROR((VLOOKUP($E401,[2]Sheet1!$D$7:$P$389,8,0)),"-")</f>
        <v>4</v>
      </c>
      <c r="V401" s="490"/>
      <c r="W401" s="490"/>
      <c r="X401" s="682"/>
      <c r="Y401" s="490"/>
      <c r="Z401" s="490"/>
      <c r="AA401" s="576"/>
      <c r="AB401" s="546"/>
      <c r="AC401" s="30">
        <f>AC402+AC406</f>
        <v>1</v>
      </c>
      <c r="AD401" s="85">
        <f>AC401/($AC401+$AE401+$AG401+$AI401+$AK401)</f>
        <v>0.25</v>
      </c>
      <c r="AE401" s="30">
        <f>AE402+AE406</f>
        <v>3</v>
      </c>
      <c r="AF401" s="85">
        <f>AE401/($AC401+$AE401+$AG401+$AI401+$AK401)</f>
        <v>0.75</v>
      </c>
      <c r="AG401" s="30">
        <f>AG402+AG406</f>
        <v>0</v>
      </c>
      <c r="AH401" s="85">
        <f>AG401/($AC401+$AE401+$AG401+$AI401+$AK401)</f>
        <v>0</v>
      </c>
      <c r="AI401" s="30">
        <f>AI402+AI406</f>
        <v>0</v>
      </c>
      <c r="AJ401" s="85">
        <f>AI401/($AC401+$AE401+$AG401+$AI401+$AK401)</f>
        <v>0</v>
      </c>
      <c r="AK401" s="30">
        <f>AK402+AK406</f>
        <v>0</v>
      </c>
      <c r="AL401" s="85">
        <f>AK401/($AC401+$AE401+$AG401+$AI401+$AK401)</f>
        <v>0</v>
      </c>
      <c r="AM401" s="30">
        <f>AM402+AM406</f>
        <v>1</v>
      </c>
      <c r="AN401" s="85">
        <f>AM401/($AM401+$AO401+$AQ401+$AS401+$AU401)</f>
        <v>0.25</v>
      </c>
      <c r="AO401" s="30">
        <f>AO402+AO406</f>
        <v>3</v>
      </c>
      <c r="AP401" s="85">
        <f>AO401/($AM401+$AO401+$AQ401+$AS401+$AU401)</f>
        <v>0.75</v>
      </c>
      <c r="AQ401" s="30">
        <f>AQ402+AQ406</f>
        <v>0</v>
      </c>
      <c r="AR401" s="85">
        <f>AQ401/($AM401+$AO401+$AQ401+$AS401+$AU401)</f>
        <v>0</v>
      </c>
      <c r="AS401" s="30">
        <f>AS402+AS406</f>
        <v>0</v>
      </c>
      <c r="AT401" s="85">
        <f>AS401/($AM401+$AO401+$AQ401+$AS401+$AU401)</f>
        <v>0</v>
      </c>
      <c r="AU401" s="30">
        <f>AU402+AU406</f>
        <v>0</v>
      </c>
      <c r="AV401" s="85">
        <f>AU401/($AM401+$AO401+$AQ401+$AS401+$AU401)</f>
        <v>0</v>
      </c>
      <c r="AW401" s="556"/>
    </row>
    <row r="402" spans="1:49" s="3" customFormat="1" ht="26.25" customHeight="1" x14ac:dyDescent="0.25">
      <c r="A402" s="74" t="s">
        <v>672</v>
      </c>
      <c r="B402" s="75" t="s">
        <v>23</v>
      </c>
      <c r="C402" s="76"/>
      <c r="D402" s="604"/>
      <c r="E402" s="604"/>
      <c r="F402" s="74"/>
      <c r="G402" s="77"/>
      <c r="H402" s="77"/>
      <c r="I402" s="77"/>
      <c r="J402" s="77"/>
      <c r="K402" s="77"/>
      <c r="L402" s="513"/>
      <c r="M402" s="160"/>
      <c r="N402" s="160"/>
      <c r="O402" s="160"/>
      <c r="P402" s="160"/>
      <c r="Q402" s="160"/>
      <c r="R402" s="135"/>
      <c r="S402" s="461" t="str">
        <f>IFERROR((VLOOKUP($E402,'[1]XET CUOI NAM'!$D$9:$AC$341,21,0)),"-")</f>
        <v>-</v>
      </c>
      <c r="T402" s="461" t="str">
        <f>IFERROR((VLOOKUP($E402,'[1]XET CUOI NAM'!$D$9:$AC$341,23,0)),"-")</f>
        <v>-</v>
      </c>
      <c r="U402" s="588">
        <f>IFERROR((VLOOKUP($E402,[2]Sheet1!$D$7:$P$389,8,0)),"-")</f>
        <v>4</v>
      </c>
      <c r="V402" s="490"/>
      <c r="W402" s="490"/>
      <c r="X402" s="682"/>
      <c r="Y402" s="490"/>
      <c r="Z402" s="490"/>
      <c r="AA402" s="576"/>
      <c r="AB402" s="532"/>
      <c r="AC402" s="78">
        <f>COUNTIF(AC403:AC404,"x")</f>
        <v>1</v>
      </c>
      <c r="AD402" s="84">
        <f>AC402/($AC402+$AE402+$AG402+$AI402+$AK402)</f>
        <v>0.5</v>
      </c>
      <c r="AE402" s="78">
        <f>COUNTIF(AE403:AE404,"x")</f>
        <v>1</v>
      </c>
      <c r="AF402" s="84">
        <f>AE402/($AC402+$AE402+$AG402+$AI402+$AK402)</f>
        <v>0.5</v>
      </c>
      <c r="AG402" s="78">
        <f>COUNTIF(AG403:AG404,"x")</f>
        <v>0</v>
      </c>
      <c r="AH402" s="84">
        <f>AG402/($AC402+$AE402+$AG402+$AI402+$AK402)</f>
        <v>0</v>
      </c>
      <c r="AI402" s="78">
        <f>COUNTIF(AI403:AI404,"x")</f>
        <v>0</v>
      </c>
      <c r="AJ402" s="84">
        <f>AI402/($AC402+$AE402+$AG402+$AI402+$AK402)</f>
        <v>0</v>
      </c>
      <c r="AK402" s="78">
        <f>COUNTIF(AK403:AK404,"x")</f>
        <v>0</v>
      </c>
      <c r="AL402" s="84">
        <f>AK402/($AC402+$AE402+$AG402+$AI402+$AK402)</f>
        <v>0</v>
      </c>
      <c r="AM402" s="78">
        <f>COUNTIF(AM403:AM404,"x")</f>
        <v>1</v>
      </c>
      <c r="AN402" s="84">
        <f>AM402/($AM402+$AO402+$AQ402+$AS402+$AU402)</f>
        <v>0.5</v>
      </c>
      <c r="AO402" s="78">
        <f>COUNTIF(AO403:AO404,"x")</f>
        <v>1</v>
      </c>
      <c r="AP402" s="84">
        <f>AO402/($AM402+$AO402+$AQ402+$AS402+$AU402)</f>
        <v>0.5</v>
      </c>
      <c r="AQ402" s="78">
        <f>COUNTIF(AQ403:AQ404,"x")</f>
        <v>0</v>
      </c>
      <c r="AR402" s="84">
        <f>AQ402/($AM402+$AO402+$AQ402+$AS402+$AU402)</f>
        <v>0</v>
      </c>
      <c r="AS402" s="78">
        <f>COUNTIF(AS403:AS404,"x")</f>
        <v>0</v>
      </c>
      <c r="AT402" s="84">
        <f>AS402/($AM402+$AO402+$AQ402+$AS402+$AU402)</f>
        <v>0</v>
      </c>
      <c r="AU402" s="78">
        <f>COUNTIF(AU403:AU404,"x")</f>
        <v>0</v>
      </c>
      <c r="AV402" s="84">
        <f>AU402/($AM402+$AO402+$AQ402+$AS402+$AU402)</f>
        <v>0</v>
      </c>
      <c r="AW402" s="10"/>
    </row>
    <row r="403" spans="1:49" s="3" customFormat="1" ht="30.75" customHeight="1" x14ac:dyDescent="0.25">
      <c r="A403" s="13">
        <v>1</v>
      </c>
      <c r="B403" s="20" t="s">
        <v>422</v>
      </c>
      <c r="C403" s="40" t="s">
        <v>423</v>
      </c>
      <c r="D403" s="594">
        <v>80600000693</v>
      </c>
      <c r="E403" s="226" t="s">
        <v>1147</v>
      </c>
      <c r="F403" s="137">
        <v>97</v>
      </c>
      <c r="G403" s="137">
        <v>37</v>
      </c>
      <c r="H403" s="137">
        <v>60</v>
      </c>
      <c r="I403" s="24"/>
      <c r="J403" s="24"/>
      <c r="K403" s="139">
        <f>G403+H403+I403-J403</f>
        <v>97</v>
      </c>
      <c r="L403" s="514" t="str">
        <f t="shared" ref="L403:L405" si="449">IF(AND($K403&gt;=90,$K403&lt;=100),"Xuất sắc",IF(AND($K403&gt;=75,$K403&lt;90),"Tốt",IF(AND($K403&gt;=50,$K403&lt;75),"Hoàn thành",IF(AND($K403&lt;50,$K403&gt;0),"Không hoàn thành",IF($K403=0,"Không đánh giá","")))))</f>
        <v>Xuất sắc</v>
      </c>
      <c r="M403" s="130">
        <f>G403</f>
        <v>37</v>
      </c>
      <c r="N403" s="586">
        <f>IF(ROUND(AVERAGE(VLOOKUP($S403,'Hệ số'!$B$5:$C$15,2,0),VLOOKUP($T403,'Hệ số'!$B$5:$C$15,2,0),VLOOKUP($U403,'Hệ số'!$B$5:$C$15,2,0)),1)&gt;=7.5,60,50)</f>
        <v>60</v>
      </c>
      <c r="O403" s="130" t="str">
        <f>IFERROR((VLOOKUP($E403,'[31]16.3-15.6 (total)  (2)'!$C$12:$F$138, 4,0)),"0")</f>
        <v>0</v>
      </c>
      <c r="P403" s="130"/>
      <c r="Q403" s="145">
        <f>M403+N403+O403-P403</f>
        <v>97</v>
      </c>
      <c r="R403" s="135" t="str">
        <f>IF(AND($Q403&gt;=90,$Q403&lt;=100),"Xuất sắc",IF(AND($Q403&gt;=75,$Q403&lt;90),"Tốt",IF(AND($Q403&gt;=50,$Q403&lt;75),"Hoàn thành",IF(AND($Q403&lt;50,$Q403&gt;0),"Không hoàn thành",IF($Q403=0,"Không đánh giá","")))))</f>
        <v>Xuất sắc</v>
      </c>
      <c r="S403" s="461" t="str">
        <f>IFERROR((VLOOKUP($E403,'[1]XET CUOI NAM'!$D$9:$AC$341,21,0)),"-")</f>
        <v>A1</v>
      </c>
      <c r="T403" s="461" t="str">
        <f>IFERROR((VLOOKUP($E403,'[1]XET CUOI NAM'!$D$9:$AC$341,23,0)),"-")</f>
        <v>A1</v>
      </c>
      <c r="U403" s="588" t="str">
        <f>IFERROR((VLOOKUP($E403,[2]Sheet1!$D$7:$P$389,8,0)),"-")</f>
        <v>A1</v>
      </c>
      <c r="V403" s="490">
        <f>COUNTIF(S403:U403,"B1")+COUNTIF(S403:U403,"B2")*2</f>
        <v>0</v>
      </c>
      <c r="W403" s="490">
        <f>+COUNTIF(S403:U403,"C*")+COUNTIF(S403:U403,"D")</f>
        <v>0</v>
      </c>
      <c r="X403" s="682">
        <f t="shared" ref="X403:X404" si="450">SUM(Y403:Z403)</f>
        <v>12</v>
      </c>
      <c r="Y403" s="490">
        <f>IFERROR((VLOOKUP($E403,'[5]Chi tiet'!$D$7:$P$385,12,0)),"-")+IFERROR((VLOOKUP($E403,[6]Sheet1!$D$7:$P$382,12,0)),"-")+IFERROR((VLOOKUP($E403,[2]Sheet1!$D$7:$P$389,12,0)),"-")</f>
        <v>6</v>
      </c>
      <c r="Z403" s="490">
        <f>IFERROR((VLOOKUP($E403,'[5]Chi tiet'!$D$7:$P$385,13,0)),"-")+IFERROR((VLOOKUP($E403,[6]Sheet1!$D$7:$P$382,13,0)),"-")+IFERROR((VLOOKUP($E403,[2]Sheet1!$D$7:$P$389,13,0)),"-")</f>
        <v>6</v>
      </c>
      <c r="AA403" s="576" t="str">
        <f>IF(W403&gt;=1,"Không hoàn thành",IF(AND($Q403&gt;=90,$Q403&lt;=100,V403=0),"Xuất sắc",IF(AND($Q403&gt;=90,$Q403&lt;=100,V403=1),"Tốt",IF(AND($Q403&gt;=90,$Q403&lt;=100,V403=2),"Hoàn thành",IF(AND($Q403&gt;=90,$Q403&lt;=100,V403&gt;=3),"Không hoàn thành",IF(AND($Q403&gt;=75,$Q403&lt;90,V403=0),"Tốt",IF(AND($Q403&gt;=75,$Q403&lt;90,V403=1),"Hoàn thành",IF(AND($Q403&gt;=75,$Q403&lt;90,V403&gt;=2),"Không hoàn thành",IF(AND($Q403&gt;=50,$Q403&lt;75,V403=0),"Hoàn thành",IF(AND($Q403&gt;=50,$Q403&lt;=75,V403&gt;=1),"Không hoàn thành",IF(AND($Q403&gt;0,$Q403&lt;50),"Không hoàn thành",IF($Q403=0,"Không đánh giá",""))))))))))))</f>
        <v>Xuất sắc</v>
      </c>
      <c r="AB403" s="538"/>
      <c r="AC403" s="10" t="str">
        <f>IF($L403="Xuất sắc","X","")</f>
        <v>X</v>
      </c>
      <c r="AD403" s="10"/>
      <c r="AE403" s="82" t="str">
        <f>IF($L403="Tốt","X","")</f>
        <v/>
      </c>
      <c r="AF403" s="82"/>
      <c r="AG403" s="10" t="str">
        <f>IF($L403="Hoàn thành","X","")</f>
        <v/>
      </c>
      <c r="AH403" s="82"/>
      <c r="AI403" s="10" t="str">
        <f>IF($L403="Không hoàn thành","X","")</f>
        <v/>
      </c>
      <c r="AJ403" s="506"/>
      <c r="AK403" s="10" t="str">
        <f>IF($L403="Không đánh giá","X","")</f>
        <v/>
      </c>
      <c r="AL403" s="141"/>
      <c r="AM403" s="10" t="str">
        <f>IF($AA403="Xuất sắc","X","")</f>
        <v>X</v>
      </c>
      <c r="AN403" s="10"/>
      <c r="AO403" s="82" t="str">
        <f>IF($AA403="Tốt","X","")</f>
        <v/>
      </c>
      <c r="AP403" s="82"/>
      <c r="AQ403" s="10" t="str">
        <f>IF($AA403="Hoàn thành","X","")</f>
        <v/>
      </c>
      <c r="AR403" s="82"/>
      <c r="AS403" s="10" t="str">
        <f>IF($AA403="Không hoàn thành","X","")</f>
        <v/>
      </c>
      <c r="AT403" s="506"/>
      <c r="AU403" s="10" t="str">
        <f>IF($AA403="Không đánh giá","X","")</f>
        <v/>
      </c>
      <c r="AV403" s="141"/>
      <c r="AW403" s="72" t="s">
        <v>827</v>
      </c>
    </row>
    <row r="404" spans="1:49" s="5" customFormat="1" ht="33" customHeight="1" x14ac:dyDescent="0.25">
      <c r="A404" s="19">
        <v>2</v>
      </c>
      <c r="B404" s="66" t="s">
        <v>266</v>
      </c>
      <c r="C404" s="125" t="s">
        <v>103</v>
      </c>
      <c r="D404" s="607">
        <v>90400000056</v>
      </c>
      <c r="E404" s="226" t="s">
        <v>1148</v>
      </c>
      <c r="F404" s="137">
        <v>77</v>
      </c>
      <c r="G404" s="137">
        <v>25</v>
      </c>
      <c r="H404" s="137">
        <v>50</v>
      </c>
      <c r="I404" s="24"/>
      <c r="J404" s="24"/>
      <c r="K404" s="139">
        <f>G404+H404+I404-J404</f>
        <v>75</v>
      </c>
      <c r="L404" s="514" t="str">
        <f t="shared" si="449"/>
        <v>Tốt</v>
      </c>
      <c r="M404" s="130">
        <f>G404</f>
        <v>25</v>
      </c>
      <c r="N404" s="586">
        <f>IF(ROUND(AVERAGE(VLOOKUP($S404,'Hệ số'!$B$5:$C$15,2,0),VLOOKUP($T404,'Hệ số'!$B$5:$C$15,2,0),VLOOKUP($U404,'Hệ số'!$B$5:$C$15,2,0)),1)&gt;=7.5,60,50)</f>
        <v>50</v>
      </c>
      <c r="O404" s="130" t="str">
        <f>IFERROR((VLOOKUP($E404,'[31]16.3-15.6 (total)  (2)'!$C$12:$F$138, 4,0)),"0")</f>
        <v>0</v>
      </c>
      <c r="P404" s="130"/>
      <c r="Q404" s="145">
        <f>M404+N404+O404-P404</f>
        <v>75</v>
      </c>
      <c r="R404" s="135" t="str">
        <f>IF(AND($Q404&gt;=90,$Q404&lt;=100),"Xuất sắc",IF(AND($Q404&gt;=75,$Q404&lt;90),"Tốt",IF(AND($Q404&gt;=50,$Q404&lt;75),"Hoàn thành",IF(AND($Q404&lt;50,$Q404&gt;0),"Không hoàn thành",IF($Q404=0,"Không đánh giá","")))))</f>
        <v>Tốt</v>
      </c>
      <c r="S404" s="461" t="str">
        <f>IFERROR((VLOOKUP($E404,'[1]XET CUOI NAM'!$D$9:$AC$341,21,0)),"-")</f>
        <v>A4</v>
      </c>
      <c r="T404" s="461" t="str">
        <f>IFERROR((VLOOKUP($E404,'[1]XET CUOI NAM'!$D$9:$AC$341,23,0)),"-")</f>
        <v>A4</v>
      </c>
      <c r="U404" s="588" t="str">
        <f>IFERROR((VLOOKUP($E404,[2]Sheet1!$D$7:$P$389,8,0)),"-")</f>
        <v>A4</v>
      </c>
      <c r="V404" s="490">
        <f>COUNTIF(S404:U404,"B1")+COUNTIF(S404:U404,"B2")*2</f>
        <v>0</v>
      </c>
      <c r="W404" s="490">
        <f>+COUNTIF(S404:U404,"C*")+COUNTIF(S404:U404,"D")</f>
        <v>0</v>
      </c>
      <c r="X404" s="682">
        <f t="shared" si="450"/>
        <v>2</v>
      </c>
      <c r="Y404" s="490">
        <f>IFERROR((VLOOKUP($E404,'[5]Chi tiet'!$D$7:$P$385,12,0)),"-")+IFERROR((VLOOKUP($E404,[6]Sheet1!$D$7:$P$382,12,0)),"-")+IFERROR((VLOOKUP($E404,[2]Sheet1!$D$7:$P$389,12,0)),"-")</f>
        <v>0</v>
      </c>
      <c r="Z404" s="490">
        <f>IFERROR((VLOOKUP($E404,'[5]Chi tiet'!$D$7:$P$385,13,0)),"-")+IFERROR((VLOOKUP($E404,[6]Sheet1!$D$7:$P$382,13,0)),"-")+IFERROR((VLOOKUP($E404,[2]Sheet1!$D$7:$P$389,13,0)),"-")</f>
        <v>2</v>
      </c>
      <c r="AA404" s="576" t="str">
        <f>IF(W404&gt;=1,"Không hoàn thành",IF(AND($Q404&gt;=90,$Q404&lt;=100,V404=0),"Xuất sắc",IF(AND($Q404&gt;=90,$Q404&lt;=100,V404=1),"Tốt",IF(AND($Q404&gt;=90,$Q404&lt;=100,V404=2),"Hoàn thành",IF(AND($Q404&gt;=90,$Q404&lt;=100,V404&gt;=3),"Không hoàn thành",IF(AND($Q404&gt;=75,$Q404&lt;90,V404=0),"Tốt",IF(AND($Q404&gt;=75,$Q404&lt;90,V404=1),"Hoàn thành",IF(AND($Q404&gt;=75,$Q404&lt;90,V404&gt;=2),"Không hoàn thành",IF(AND($Q404&gt;=50,$Q404&lt;75,V404=0),"Hoàn thành",IF(AND($Q404&gt;=50,$Q404&lt;=75,V404&gt;=1),"Không hoàn thành",IF(AND($Q404&gt;0,$Q404&lt;50),"Không hoàn thành",IF($Q404=0,"Không đánh giá",""))))))))))))</f>
        <v>Tốt</v>
      </c>
      <c r="AB404" s="491"/>
      <c r="AC404" s="10" t="str">
        <f>IF($L404="Xuất sắc","X","")</f>
        <v/>
      </c>
      <c r="AD404" s="10"/>
      <c r="AE404" s="82" t="str">
        <f>IF($L404="Tốt","X","")</f>
        <v>X</v>
      </c>
      <c r="AF404" s="82"/>
      <c r="AG404" s="10" t="str">
        <f>IF($L404="Hoàn thành","X","")</f>
        <v/>
      </c>
      <c r="AH404" s="82"/>
      <c r="AI404" s="10" t="str">
        <f>IF($L404="Không hoàn thành","X","")</f>
        <v/>
      </c>
      <c r="AJ404" s="509"/>
      <c r="AK404" s="10" t="str">
        <f>IF($L404="Không đánh giá","X","")</f>
        <v/>
      </c>
      <c r="AL404" s="141"/>
      <c r="AM404" s="10" t="str">
        <f>IF($AA404="Xuất sắc","X","")</f>
        <v/>
      </c>
      <c r="AN404" s="10"/>
      <c r="AO404" s="82" t="str">
        <f>IF($AA404="Tốt","X","")</f>
        <v>X</v>
      </c>
      <c r="AP404" s="82"/>
      <c r="AQ404" s="10" t="str">
        <f>IF($AA404="Hoàn thành","X","")</f>
        <v/>
      </c>
      <c r="AR404" s="82"/>
      <c r="AS404" s="10" t="str">
        <f>IF($AA404="Không hoàn thành","X","")</f>
        <v/>
      </c>
      <c r="AT404" s="509"/>
      <c r="AU404" s="10" t="str">
        <f>IF($AA404="Không đánh giá","X","")</f>
        <v/>
      </c>
      <c r="AV404" s="141"/>
      <c r="AW404" s="556"/>
    </row>
    <row r="405" spans="1:49" s="5" customFormat="1" ht="33" customHeight="1" x14ac:dyDescent="0.25">
      <c r="A405" s="19">
        <v>3</v>
      </c>
      <c r="B405" s="66" t="s">
        <v>260</v>
      </c>
      <c r="C405" s="125" t="s">
        <v>217</v>
      </c>
      <c r="D405" s="602" t="s">
        <v>803</v>
      </c>
      <c r="E405" s="616" t="s">
        <v>1149</v>
      </c>
      <c r="F405" s="137">
        <v>80</v>
      </c>
      <c r="G405" s="138">
        <v>25</v>
      </c>
      <c r="H405" s="138">
        <v>50</v>
      </c>
      <c r="I405" s="50"/>
      <c r="J405" s="50"/>
      <c r="K405" s="139">
        <f>G405+H405+I405-J405</f>
        <v>75</v>
      </c>
      <c r="L405" s="514" t="str">
        <f t="shared" si="449"/>
        <v>Tốt</v>
      </c>
      <c r="M405" s="130">
        <f>G405</f>
        <v>25</v>
      </c>
      <c r="N405" s="586">
        <f>IF(ROUND(AVERAGE(VLOOKUP($S405,'Hệ số'!$B$5:$C$15,2,0),VLOOKUP($T405,'Hệ số'!$B$5:$C$15,2,0),VLOOKUP($U405,'Hệ số'!$B$5:$C$15,2,0)),1)&gt;=7.5,60,50)</f>
        <v>50</v>
      </c>
      <c r="O405" s="130" t="str">
        <f>IFERROR((VLOOKUP($E405,'[31]16.3-15.6 (total)  (2)'!$C$12:$F$138, 4,0)),"0")</f>
        <v>0</v>
      </c>
      <c r="P405" s="130"/>
      <c r="Q405" s="145">
        <f>M405+N405+O405-P405</f>
        <v>75</v>
      </c>
      <c r="R405" s="135" t="str">
        <f>IF(AND($Q405&gt;=90,$Q405&lt;=100),"Xuất sắc",IF(AND($Q405&gt;=75,$Q405&lt;90),"Tốt",IF(AND($Q405&gt;=50,$Q405&lt;75),"Hoàn thành",IF(AND($Q405&lt;50,$Q405&gt;0),"Không hoàn thành",IF($Q405=0,"Không đánh giá","")))))</f>
        <v>Tốt</v>
      </c>
      <c r="S405" s="461" t="str">
        <f>IFERROR((VLOOKUP($E405,'[1]XET CUOI NAM'!$D$9:$AC$341,21,0)),"-")</f>
        <v>A3</v>
      </c>
      <c r="T405" s="461" t="str">
        <f>IFERROR((VLOOKUP($E405,'[1]XET CUOI NAM'!$D$9:$AC$341,23,0)),"-")</f>
        <v>A4</v>
      </c>
      <c r="U405" s="588" t="str">
        <f>IFERROR((VLOOKUP($E405,[2]Sheet1!$D$7:$P$389,8,0)),"-")</f>
        <v>A4</v>
      </c>
      <c r="V405" s="490">
        <f>COUNTIF(S405:U405,"B1")+COUNTIF(S405:U405,"B2")*2</f>
        <v>0</v>
      </c>
      <c r="W405" s="490">
        <f>+COUNTIF(S405:U405,"C*")+COUNTIF(S405:U405,"D")</f>
        <v>0</v>
      </c>
      <c r="X405" s="682">
        <f t="shared" ref="X405" si="451">SUM(Y405:Z405)</f>
        <v>2</v>
      </c>
      <c r="Y405" s="490">
        <f>IFERROR((VLOOKUP($E405,'[5]Chi tiet'!$D$7:$P$385,12,0)),"-")+IFERROR((VLOOKUP($E405,[6]Sheet1!$D$7:$P$382,12,0)),"-")+IFERROR((VLOOKUP($E405,[2]Sheet1!$D$7:$P$389,12,0)),"-")</f>
        <v>0</v>
      </c>
      <c r="Z405" s="490">
        <f>IFERROR((VLOOKUP($E405,'[5]Chi tiet'!$D$7:$P$385,13,0)),"-")+IFERROR((VLOOKUP($E405,[6]Sheet1!$D$7:$P$382,13,0)),"-")+IFERROR((VLOOKUP($E405,[2]Sheet1!$D$7:$P$389,13,0)),"-")</f>
        <v>2</v>
      </c>
      <c r="AA405" s="576" t="str">
        <f>IF(W405&gt;=1,"Không hoàn thành",IF(AND($Q405&gt;=90,$Q405&lt;=100,V405=0),"Xuất sắc",IF(AND($Q405&gt;=90,$Q405&lt;=100,V405=1),"Tốt",IF(AND($Q405&gt;=90,$Q405&lt;=100,V405=2),"Hoàn thành",IF(AND($Q405&gt;=90,$Q405&lt;=100,V405&gt;=3),"Không hoàn thành",IF(AND($Q405&gt;=75,$Q405&lt;90,V405=0),"Tốt",IF(AND($Q405&gt;=75,$Q405&lt;90,V405=1),"Hoàn thành",IF(AND($Q405&gt;=75,$Q405&lt;90,V405&gt;=2),"Không hoàn thành",IF(AND($Q405&gt;=50,$Q405&lt;75,V405=0),"Hoàn thành",IF(AND($Q405&gt;=50,$Q405&lt;=75,V405&gt;=1),"Không hoàn thành",IF(AND($Q405&gt;0,$Q405&lt;50),"Không hoàn thành",IF($Q405=0,"Không đánh giá",""))))))))))))</f>
        <v>Tốt</v>
      </c>
      <c r="AB405" s="491"/>
      <c r="AC405" s="10"/>
      <c r="AD405" s="10"/>
      <c r="AE405" s="82"/>
      <c r="AF405" s="82"/>
      <c r="AG405" s="10"/>
      <c r="AH405" s="82"/>
      <c r="AI405" s="10"/>
      <c r="AJ405" s="776"/>
      <c r="AK405" s="10"/>
      <c r="AL405" s="141"/>
      <c r="AM405" s="10"/>
      <c r="AN405" s="10"/>
      <c r="AO405" s="82"/>
      <c r="AP405" s="82"/>
      <c r="AQ405" s="10"/>
      <c r="AR405" s="82"/>
      <c r="AS405" s="10"/>
      <c r="AT405" s="776"/>
      <c r="AU405" s="10"/>
      <c r="AV405" s="141"/>
      <c r="AW405" s="556"/>
    </row>
    <row r="406" spans="1:49" s="5" customFormat="1" ht="26.25" customHeight="1" x14ac:dyDescent="0.25">
      <c r="A406" s="74" t="s">
        <v>673</v>
      </c>
      <c r="B406" s="75" t="s">
        <v>27</v>
      </c>
      <c r="C406" s="76"/>
      <c r="D406" s="593"/>
      <c r="E406" s="593"/>
      <c r="F406" s="74"/>
      <c r="G406" s="77"/>
      <c r="H406" s="77"/>
      <c r="I406" s="77"/>
      <c r="J406" s="77"/>
      <c r="K406" s="77"/>
      <c r="L406" s="513"/>
      <c r="M406" s="160"/>
      <c r="N406" s="160"/>
      <c r="O406" s="160"/>
      <c r="P406" s="160"/>
      <c r="Q406" s="160"/>
      <c r="R406" s="135"/>
      <c r="S406" s="461" t="str">
        <f>IFERROR((VLOOKUP($E406,'[1]XET CUOI NAM'!$D$9:$AC$341,21,0)),"-")</f>
        <v>-</v>
      </c>
      <c r="T406" s="461" t="str">
        <f>IFERROR((VLOOKUP($E406,'[1]XET CUOI NAM'!$D$9:$AC$341,23,0)),"-")</f>
        <v>-</v>
      </c>
      <c r="U406" s="588">
        <f>IFERROR((VLOOKUP($E406,[2]Sheet1!$D$7:$P$389,8,0)),"-")</f>
        <v>4</v>
      </c>
      <c r="V406" s="490"/>
      <c r="W406" s="490"/>
      <c r="X406" s="682"/>
      <c r="Y406" s="490"/>
      <c r="Z406" s="490"/>
      <c r="AA406" s="576"/>
      <c r="AB406" s="532"/>
      <c r="AC406" s="78">
        <f>COUNTIF(AC407:AC408,"x")</f>
        <v>0</v>
      </c>
      <c r="AD406" s="84">
        <f>AC406/($AC406+$AE406+$AG406+$AI406+$AK406)</f>
        <v>0</v>
      </c>
      <c r="AE406" s="78">
        <f>COUNTIF(AE407:AE408,"x")</f>
        <v>2</v>
      </c>
      <c r="AF406" s="84">
        <f>AE406/($AC406+$AE406+$AG406+$AI406+$AK406)</f>
        <v>1</v>
      </c>
      <c r="AG406" s="78">
        <f>COUNTIF(AG407:AG408,"x")</f>
        <v>0</v>
      </c>
      <c r="AH406" s="84">
        <f>AG406/($AC406+$AE406+$AG406+$AI406+$AK406)</f>
        <v>0</v>
      </c>
      <c r="AI406" s="78">
        <f>COUNTIF(AI407:AI408,"x")</f>
        <v>0</v>
      </c>
      <c r="AJ406" s="84">
        <f>AI406/($AC406+$AE406+$AG406+$AI406+$AK406)</f>
        <v>0</v>
      </c>
      <c r="AK406" s="78">
        <f>COUNTIF(AK407:AK408,"x")</f>
        <v>0</v>
      </c>
      <c r="AL406" s="84">
        <f>AK406/($AC406+$AE406+$AG406+$AI406+$AK406)</f>
        <v>0</v>
      </c>
      <c r="AM406" s="78">
        <f>COUNTIF(AM407:AM408,"x")</f>
        <v>0</v>
      </c>
      <c r="AN406" s="84">
        <f>AM406/($AM406+$AO406+$AQ406+$AS406+$AU406)</f>
        <v>0</v>
      </c>
      <c r="AO406" s="78">
        <f>COUNTIF(AO407:AO408,"x")</f>
        <v>2</v>
      </c>
      <c r="AP406" s="84">
        <f>AO406/($AM406+$AO406+$AQ406+$AS406+$AU406)</f>
        <v>1</v>
      </c>
      <c r="AQ406" s="78">
        <f>COUNTIF(AQ407:AQ408,"x")</f>
        <v>0</v>
      </c>
      <c r="AR406" s="84">
        <f>AQ406/($AM406+$AO406+$AQ406+$AS406+$AU406)</f>
        <v>0</v>
      </c>
      <c r="AS406" s="78">
        <f>COUNTIF(AS407:AS408,"x")</f>
        <v>0</v>
      </c>
      <c r="AT406" s="84">
        <f>AS406/($AM406+$AO406+$AQ406+$AS406+$AU406)</f>
        <v>0</v>
      </c>
      <c r="AU406" s="78">
        <f>COUNTIF(AU407:AU408,"x")</f>
        <v>0</v>
      </c>
      <c r="AV406" s="84">
        <f>AU406/($AM406+$AO406+$AQ406+$AS406+$AU406)</f>
        <v>0</v>
      </c>
      <c r="AW406" s="556"/>
    </row>
    <row r="407" spans="1:49" s="5" customFormat="1" ht="35.25" customHeight="1" x14ac:dyDescent="0.25">
      <c r="A407" s="19">
        <v>4</v>
      </c>
      <c r="B407" s="274" t="s">
        <v>683</v>
      </c>
      <c r="C407" s="177" t="s">
        <v>566</v>
      </c>
      <c r="D407" s="602"/>
      <c r="E407" s="616" t="s">
        <v>1150</v>
      </c>
      <c r="F407" s="137">
        <v>80</v>
      </c>
      <c r="G407" s="137">
        <v>25</v>
      </c>
      <c r="H407" s="137">
        <v>50</v>
      </c>
      <c r="I407" s="24"/>
      <c r="J407" s="24"/>
      <c r="K407" s="139">
        <f>G407+H407+I407-J407</f>
        <v>75</v>
      </c>
      <c r="L407" s="514" t="str">
        <f t="shared" ref="L407:L408" si="452">IF(AND($K407&gt;=90,$K407&lt;=100),"Xuất sắc",IF(AND($K407&gt;=75,$K407&lt;90),"Tốt",IF(AND($K407&gt;=50,$K407&lt;75),"Hoàn thành",IF(AND($K407&lt;50,$K407&gt;0),"Không hoàn thành",IF($K407=0,"Không đánh giá","")))))</f>
        <v>Tốt</v>
      </c>
      <c r="M407" s="130">
        <f>G407</f>
        <v>25</v>
      </c>
      <c r="N407" s="586">
        <f>IF(ROUND(AVERAGE(VLOOKUP($S407,'Hệ số'!$B$5:$C$15,2,0),VLOOKUP($T407,'Hệ số'!$B$5:$C$15,2,0),VLOOKUP($U407,'Hệ số'!$B$5:$C$15,2,0)),1)&gt;=7.5,60,50)</f>
        <v>50</v>
      </c>
      <c r="O407" s="130" t="str">
        <f>IFERROR((VLOOKUP($E407,'[31]16.3-15.6 (total)  (2)'!$C$12:$F$138, 4,0)),"0")</f>
        <v>0</v>
      </c>
      <c r="P407" s="130"/>
      <c r="Q407" s="145">
        <f>M407+N407+O407-P407</f>
        <v>75</v>
      </c>
      <c r="R407" s="135" t="str">
        <f>IF(AND($Q407&gt;=90,$Q407&lt;=100),"Xuất sắc",IF(AND($Q407&gt;=75,$Q407&lt;90),"Tốt",IF(AND($Q407&gt;=50,$Q407&lt;75),"Hoàn thành",IF(AND($Q407&lt;50,$Q407&gt;0),"Không hoàn thành",IF($Q407=0,"Không đánh giá","")))))</f>
        <v>Tốt</v>
      </c>
      <c r="S407" s="461" t="str">
        <f>IFERROR((VLOOKUP($E407,'[1]XET CUOI NAM'!$D$9:$AC$341,21,0)),"-")</f>
        <v>A3</v>
      </c>
      <c r="T407" s="461" t="str">
        <f>IFERROR((VLOOKUP($E407,'[1]XET CUOI NAM'!$D$9:$AC$341,23,0)),"-")</f>
        <v>A4</v>
      </c>
      <c r="U407" s="588" t="str">
        <f>IFERROR((VLOOKUP($E405,[2]Sheet1!$D$7:$P$389,8,0)),"-")</f>
        <v>A4</v>
      </c>
      <c r="V407" s="490">
        <f>COUNTIF(S407:U407,"B1")+COUNTIF(S407:U407,"B2")*2</f>
        <v>0</v>
      </c>
      <c r="W407" s="490">
        <f>+COUNTIF(S407:U407,"C*")+COUNTIF(S407:U407,"D")</f>
        <v>0</v>
      </c>
      <c r="X407" s="682">
        <f t="shared" ref="X407:X408" si="453">SUM(Y407:Z407)</f>
        <v>2</v>
      </c>
      <c r="Y407" s="490">
        <f>IFERROR((VLOOKUP($E405,'[5]Chi tiet'!$D$7:$P$385,12,0)),"-")+IFERROR((VLOOKUP($E405,[6]Sheet1!$D$7:$P$382,12,0)),"-")+IFERROR((VLOOKUP($E405,[2]Sheet1!$D$7:$P$389,12,0)),"-")</f>
        <v>0</v>
      </c>
      <c r="Z407" s="490">
        <f>IFERROR((VLOOKUP($E405,'[5]Chi tiet'!$D$7:$P$385,13,0)),"-")+IFERROR((VLOOKUP($E405,[6]Sheet1!$D$7:$P$382,13,0)),"-")+IFERROR((VLOOKUP($E405,[2]Sheet1!$D$7:$P$389,13,0)),"-")</f>
        <v>2</v>
      </c>
      <c r="AA407" s="576" t="str">
        <f>IF(W407&gt;=1,"Không hoàn thành",IF(AND($Q407&gt;=90,$Q407&lt;=100,V407=0),"Xuất sắc",IF(AND($Q407&gt;=90,$Q407&lt;=100,V407=1),"Tốt",IF(AND($Q407&gt;=90,$Q407&lt;=100,V407=2),"Hoàn thành",IF(AND($Q407&gt;=90,$Q407&lt;=100,V407&gt;=3),"Không hoàn thành",IF(AND($Q407&gt;=75,$Q407&lt;90,V407=0),"Tốt",IF(AND($Q407&gt;=75,$Q407&lt;90,V407=1),"Hoàn thành",IF(AND($Q407&gt;=75,$Q407&lt;90,V407&gt;=2),"Không hoàn thành",IF(AND($Q407&gt;=50,$Q407&lt;75,V407=0),"Hoàn thành",IF(AND($Q407&gt;=50,$Q407&lt;=75,V407&gt;=1),"Không hoàn thành",IF(AND($Q407&gt;0,$Q407&lt;50),"Không hoàn thành",IF($Q407=0,"Không đánh giá",""))))))))))))</f>
        <v>Tốt</v>
      </c>
      <c r="AB407" s="539"/>
      <c r="AC407" s="10" t="str">
        <f>IF($L407="Xuất sắc","X","")</f>
        <v/>
      </c>
      <c r="AD407" s="10"/>
      <c r="AE407" s="82" t="str">
        <f>IF($L407="Tốt","X","")</f>
        <v>X</v>
      </c>
      <c r="AF407" s="82"/>
      <c r="AG407" s="10" t="str">
        <f>IF($L407="Hoàn thành","X","")</f>
        <v/>
      </c>
      <c r="AH407" s="82"/>
      <c r="AI407" s="10" t="str">
        <f>IF($L407="Không hoàn thành","X","")</f>
        <v/>
      </c>
      <c r="AJ407" s="509"/>
      <c r="AK407" s="10" t="str">
        <f>IF($L407="Không đánh giá","X","")</f>
        <v/>
      </c>
      <c r="AL407" s="141"/>
      <c r="AM407" s="10" t="str">
        <f>IF($AA407="Xuất sắc","X","")</f>
        <v/>
      </c>
      <c r="AN407" s="10"/>
      <c r="AO407" s="82" t="str">
        <f>IF($AA407="Tốt","X","")</f>
        <v>X</v>
      </c>
      <c r="AP407" s="82"/>
      <c r="AQ407" s="10" t="str">
        <f>IF($AA407="Hoàn thành","X","")</f>
        <v/>
      </c>
      <c r="AR407" s="82"/>
      <c r="AS407" s="10" t="str">
        <f>IF($AA407="Không hoàn thành","X","")</f>
        <v/>
      </c>
      <c r="AT407" s="509"/>
      <c r="AU407" s="10" t="str">
        <f>IF($AA407="Không đánh giá","X","")</f>
        <v/>
      </c>
      <c r="AV407" s="141"/>
      <c r="AW407" s="556"/>
    </row>
    <row r="408" spans="1:49" s="5" customFormat="1" ht="26.25" customHeight="1" x14ac:dyDescent="0.25">
      <c r="A408" s="19">
        <v>5</v>
      </c>
      <c r="B408" s="812" t="s">
        <v>1594</v>
      </c>
      <c r="C408" s="813" t="s">
        <v>229</v>
      </c>
      <c r="D408" s="811"/>
      <c r="E408" s="796" t="s">
        <v>1595</v>
      </c>
      <c r="F408" s="137">
        <v>80</v>
      </c>
      <c r="G408" s="137">
        <v>27</v>
      </c>
      <c r="H408" s="137">
        <v>50</v>
      </c>
      <c r="I408" s="24"/>
      <c r="J408" s="24"/>
      <c r="K408" s="139">
        <f>G408+H408+I408-J408</f>
        <v>77</v>
      </c>
      <c r="L408" s="514" t="str">
        <f t="shared" si="452"/>
        <v>Tốt</v>
      </c>
      <c r="M408" s="130">
        <f>G408</f>
        <v>27</v>
      </c>
      <c r="N408" s="586">
        <f>IF(ROUND(AVERAGE(VLOOKUP($S408,'Hệ số'!$B$5:$C$15,2,0),VLOOKUP($T408,'Hệ số'!$B$5:$C$15,2,0),VLOOKUP($U408,'Hệ số'!$B$5:$C$15,2,0)),1)&gt;=7.5,60,50)</f>
        <v>50</v>
      </c>
      <c r="O408" s="130" t="str">
        <f>IFERROR((VLOOKUP($E408,'[31]16.3-15.6 (total)  (2)'!$C$12:$F$138, 4,0)),"0")</f>
        <v>0</v>
      </c>
      <c r="P408" s="131"/>
      <c r="Q408" s="145">
        <f>M408+N408+O408-P408</f>
        <v>77</v>
      </c>
      <c r="R408" s="135" t="str">
        <f>IF(AND($Q408&gt;=90,$Q408&lt;=100),"Xuất sắc",IF(AND($Q408&gt;=75,$Q408&lt;90),"Tốt",IF(AND($Q408&gt;=50,$Q408&lt;75),"Hoàn thành",IF(AND($Q408&lt;50,$Q408&gt;0),"Không hoàn thành",IF($Q408=0,"Không đánh giá","")))))</f>
        <v>Tốt</v>
      </c>
      <c r="S408" s="461" t="str">
        <f>IFERROR((VLOOKUP($E408,'[1]XET CUOI NAM'!$D$9:$AC$341,21,0)),"-")</f>
        <v>A4</v>
      </c>
      <c r="T408" s="461" t="str">
        <f>IFERROR((VLOOKUP($E408,'[1]XET CUOI NAM'!$D$9:$AC$341,23,0)),"-")</f>
        <v>A3</v>
      </c>
      <c r="U408" s="588" t="str">
        <f>IFERROR((VLOOKUP($E407,[2]Sheet1!$D$7:$P$389,8,0)),"-")</f>
        <v>A4</v>
      </c>
      <c r="V408" s="490">
        <f>COUNTIF(S408:U408,"B1")+COUNTIF(S408:U408,"B2")*2</f>
        <v>0</v>
      </c>
      <c r="W408" s="490">
        <f>+COUNTIF(S408:U408,"C*")+COUNTIF(S408:U408,"D")</f>
        <v>0</v>
      </c>
      <c r="X408" s="682">
        <f t="shared" si="453"/>
        <v>2</v>
      </c>
      <c r="Y408" s="490">
        <f>IFERROR((VLOOKUP($E407,'[5]Chi tiet'!$D$7:$P$385,12,0)),"-")+IFERROR((VLOOKUP($E407,[6]Sheet1!$D$7:$P$382,12,0)),"-")+IFERROR((VLOOKUP($E407,[2]Sheet1!$D$7:$P$389,12,0)),"-")</f>
        <v>0</v>
      </c>
      <c r="Z408" s="490">
        <f>IFERROR((VLOOKUP($E407,'[5]Chi tiet'!$D$7:$P$385,13,0)),"-")+IFERROR((VLOOKUP($E407,[6]Sheet1!$D$7:$P$382,13,0)),"-")+IFERROR((VLOOKUP($E407,[2]Sheet1!$D$7:$P$389,13,0)),"-")</f>
        <v>2</v>
      </c>
      <c r="AA408" s="576" t="str">
        <f>IF(W408&gt;=1,"Không hoàn thành",IF(AND($Q408&gt;=90,$Q408&lt;=100,V408=0),"Xuất sắc",IF(AND($Q408&gt;=90,$Q408&lt;=100,V408=1),"Tốt",IF(AND($Q408&gt;=90,$Q408&lt;=100,V408=2),"Hoàn thành",IF(AND($Q408&gt;=90,$Q408&lt;=100,V408&gt;=3),"Không hoàn thành",IF(AND($Q408&gt;=75,$Q408&lt;90,V408=0),"Tốt",IF(AND($Q408&gt;=75,$Q408&lt;90,V408=1),"Hoàn thành",IF(AND($Q408&gt;=75,$Q408&lt;90,V408&gt;=2),"Không hoàn thành",IF(AND($Q408&gt;=50,$Q408&lt;75,V408=0),"Hoàn thành",IF(AND($Q408&gt;=50,$Q408&lt;=75,V408&gt;=1),"Không hoàn thành",IF(AND($Q408&gt;0,$Q408&lt;50),"Không hoàn thành",IF($Q408=0,"Không đánh giá",""))))))))))))</f>
        <v>Tốt</v>
      </c>
      <c r="AB408" s="542"/>
      <c r="AC408" s="10" t="str">
        <f>IF($L408="Xuất sắc","X","")</f>
        <v/>
      </c>
      <c r="AD408" s="10"/>
      <c r="AE408" s="82" t="str">
        <f>IF($L408="Tốt","X","")</f>
        <v>X</v>
      </c>
      <c r="AF408" s="82"/>
      <c r="AG408" s="10" t="str">
        <f>IF($L408="Hoàn thành","X","")</f>
        <v/>
      </c>
      <c r="AH408" s="82"/>
      <c r="AI408" s="10" t="str">
        <f>IF($L408="Không hoàn thành","X","")</f>
        <v/>
      </c>
      <c r="AJ408" s="506"/>
      <c r="AK408" s="10" t="str">
        <f>IF($L408="Không đánh giá","X","")</f>
        <v/>
      </c>
      <c r="AL408" s="141"/>
      <c r="AM408" s="10" t="str">
        <f>IF($AA408="Xuất sắc","X","")</f>
        <v/>
      </c>
      <c r="AN408" s="10"/>
      <c r="AO408" s="82" t="str">
        <f>IF($AA408="Tốt","X","")</f>
        <v>X</v>
      </c>
      <c r="AP408" s="82"/>
      <c r="AQ408" s="10" t="str">
        <f>IF($AA408="Hoàn thành","X","")</f>
        <v/>
      </c>
      <c r="AR408" s="82"/>
      <c r="AS408" s="10" t="str">
        <f>IF($AA408="Không hoàn thành","X","")</f>
        <v/>
      </c>
      <c r="AT408" s="506"/>
      <c r="AU408" s="10" t="str">
        <f>IF($AA408="Không đánh giá","X","")</f>
        <v/>
      </c>
      <c r="AV408" s="141"/>
      <c r="AW408" s="556"/>
    </row>
    <row r="409" spans="1:49" s="12" customFormat="1" x14ac:dyDescent="0.25">
      <c r="A409" s="8"/>
      <c r="B409" s="7"/>
      <c r="C409" s="44"/>
      <c r="D409" s="608"/>
      <c r="E409" s="608"/>
      <c r="F409" s="8"/>
      <c r="G409" s="8"/>
      <c r="H409" s="8"/>
      <c r="I409" s="8"/>
      <c r="J409" s="8"/>
      <c r="K409" s="6"/>
      <c r="L409" s="521"/>
      <c r="M409" s="8"/>
      <c r="N409" s="8"/>
      <c r="O409" s="8"/>
      <c r="P409" s="8"/>
      <c r="Q409" s="8"/>
      <c r="R409" s="132"/>
      <c r="S409" s="8"/>
      <c r="T409" s="8"/>
      <c r="U409" s="8"/>
      <c r="V409" s="8"/>
      <c r="W409" s="8"/>
      <c r="X409" s="685"/>
      <c r="Y409" s="8"/>
      <c r="Z409" s="8"/>
      <c r="AA409" s="577"/>
      <c r="AB409" s="529"/>
    </row>
    <row r="410" spans="1:49" ht="25.5" customHeight="1" x14ac:dyDescent="0.25">
      <c r="AC410" s="91">
        <f>AC8+AC14+AC26+AC45+AC75+AC94+AC104+AC144+AC149+AC153+AC161+AC167+AC177+AC184+AC187+AC223+AC241+AC268+AC296+AC328+AC357+AC368+AC380+AC401</f>
        <v>167</v>
      </c>
      <c r="AE410" s="91">
        <f>AE8+AE14+AE26+AE45+AE75+AE94+AE104+AE144+AE149+AE153+AE161+AE167+AE177+AE184+AE187+AE223+AE241+AE268+AE296+AE328+AE357+AE368+AE380+AE401</f>
        <v>151</v>
      </c>
      <c r="AG410" s="91">
        <f>AG8+AG14+AG26+AG45+AG75+AG94+AG104+AG144+AG149+AG153+AG161+AG167+AG177+AG184+AG187+AG223+AG241+AG268+AG296+AG328+AG357+AG368+AG380+AG401</f>
        <v>5</v>
      </c>
      <c r="AI410" s="91">
        <f>AI8+AI14+AI26+AI45+AI75+AI94+AI104+AI144+AI149+AI153+AI161+AI167+AI177+AI184+AI187+AI223+AI241+AI268+AI296+AI328+AI357+AI368+AI380+AI401</f>
        <v>1</v>
      </c>
      <c r="AK410" s="91">
        <f>AK8+AK14+AK26+AK45+AK75+AK94+AK104+AK144+AK149+AK153+AK161+AK167+AK177+AK184+AK187+AK223+AK241+AK268+AK296+AK328+AK357+AK368+AK380+AK401</f>
        <v>1</v>
      </c>
      <c r="AM410" s="91">
        <f>AM8+AM14+AM26+AM45+AM75+AM94+AM104+AM144+AM149+AM153+AM161+AM167+AM177+AM184+AM187+AM223+AM241+AM268+AM296+AM328+AM357+AM368+AM380+AM401</f>
        <v>139</v>
      </c>
      <c r="AO410" s="91">
        <f>AO8+AO14+AO26+AO45+AO75+AO94+AO104+AO144+AO149+AO153+AO161+AO167+AO177+AO184+AO187+AO223+AO241+AO268+AO296+AO328+AO357+AO368+AO380+AO401</f>
        <v>170</v>
      </c>
      <c r="AQ410" s="91">
        <f>AQ8+AQ14+AQ26+AQ45+AQ75+AQ94+AQ104+AQ144+AQ149+AQ153+AQ161+AQ167+AQ177+AQ184+AQ187+AQ223+AQ241+AQ268+AQ296+AQ328+AQ357+AQ368+AQ380+AQ401</f>
        <v>3</v>
      </c>
      <c r="AS410" s="91">
        <f>AS8+AS14+AS26+AS45+AS75+AS94+AS104+AS144+AS149+AS153+AS161+AS167+AS177+AS184+AS187+AS223+AS241+AS268+AS296+AS328+AS357+AS368+AS380+AS401</f>
        <v>6</v>
      </c>
      <c r="AU410" s="91">
        <f>AU8+AU14+AU26+AU45+AU75+AU94+AU104+AU144+AU149+AU153+AU161+AU167+AU177+AU184+AU187+AU223+AU241+AU268+AU296+AU328+AU357+AU368+AU380+AU401</f>
        <v>1</v>
      </c>
    </row>
    <row r="411" spans="1:49" ht="40.5" customHeight="1" x14ac:dyDescent="0.25">
      <c r="B411" s="829" t="s">
        <v>12</v>
      </c>
      <c r="C411" s="829"/>
      <c r="D411" s="829"/>
      <c r="E411" s="829"/>
      <c r="F411" s="829"/>
      <c r="G411" s="829"/>
      <c r="H411" s="829"/>
      <c r="I411" s="829"/>
      <c r="J411" s="834"/>
      <c r="K411" s="836"/>
      <c r="L411" s="837"/>
      <c r="M411" s="838"/>
      <c r="N411" s="839"/>
      <c r="O411" s="839"/>
      <c r="AC411" s="829" t="s">
        <v>12</v>
      </c>
      <c r="AD411" s="829"/>
      <c r="AE411" s="829"/>
      <c r="AF411" s="829"/>
      <c r="AG411" s="829"/>
      <c r="AH411" s="829"/>
      <c r="AI411" s="829"/>
      <c r="AJ411" s="829"/>
      <c r="AK411" s="829"/>
      <c r="AL411" s="657"/>
      <c r="AM411" s="829" t="s">
        <v>12</v>
      </c>
      <c r="AN411" s="829"/>
      <c r="AO411" s="829"/>
      <c r="AP411" s="829"/>
      <c r="AQ411" s="829"/>
      <c r="AR411" s="829"/>
      <c r="AS411" s="829"/>
      <c r="AT411" s="829"/>
      <c r="AU411" s="829"/>
    </row>
    <row r="412" spans="1:49" ht="60" customHeight="1" x14ac:dyDescent="0.25">
      <c r="B412" s="830" t="s">
        <v>4</v>
      </c>
      <c r="C412" s="832"/>
      <c r="D412" s="582"/>
      <c r="E412" s="830" t="s">
        <v>9</v>
      </c>
      <c r="F412" s="832"/>
      <c r="G412" s="830" t="s">
        <v>10</v>
      </c>
      <c r="H412" s="832"/>
      <c r="I412" s="830" t="s">
        <v>11</v>
      </c>
      <c r="J412" s="832"/>
      <c r="AC412" s="830" t="s">
        <v>4</v>
      </c>
      <c r="AD412" s="831"/>
      <c r="AE412" s="832"/>
      <c r="AF412" s="830" t="s">
        <v>9</v>
      </c>
      <c r="AG412" s="832"/>
      <c r="AH412" s="830" t="s">
        <v>10</v>
      </c>
      <c r="AI412" s="832"/>
      <c r="AJ412" s="833" t="s">
        <v>11</v>
      </c>
      <c r="AK412" s="833"/>
      <c r="AM412" s="830" t="s">
        <v>4</v>
      </c>
      <c r="AN412" s="831"/>
      <c r="AO412" s="832"/>
      <c r="AP412" s="830" t="s">
        <v>9</v>
      </c>
      <c r="AQ412" s="832"/>
      <c r="AR412" s="830" t="s">
        <v>10</v>
      </c>
      <c r="AS412" s="832"/>
      <c r="AT412" s="833" t="s">
        <v>11</v>
      </c>
      <c r="AU412" s="833"/>
    </row>
    <row r="413" spans="1:49" ht="34.5" customHeight="1" x14ac:dyDescent="0.25">
      <c r="B413" s="824" t="s">
        <v>1</v>
      </c>
      <c r="C413" s="826"/>
      <c r="D413" s="626"/>
      <c r="E413" s="653" t="str">
        <f>IF(AND($F10&gt;=90,$F10&lt;=100),"Xuất sắc",IF(AND($F10&gt;=75,$F10&lt;90),"Tốt",IF(AND($F10&gt;=50,$F10&lt;75),"Hoàn thành",IF(AND($F10&lt;50,$F10&gt;0),"Không hoàn thành",IF($F10=0,"Không đánh giá","")))))</f>
        <v>Xuất sắc</v>
      </c>
      <c r="F413" s="723"/>
      <c r="G413" s="653">
        <f>COUNTIF($AA$10:$AA$408,"Xuất sắc")</f>
        <v>139</v>
      </c>
      <c r="H413" s="654"/>
      <c r="I413" s="655">
        <f>G413/($G$413+$G$414+$G$415+$G$416+$G$417)</f>
        <v>0.42901234567901236</v>
      </c>
      <c r="J413" s="656"/>
      <c r="AC413" s="824" t="s">
        <v>1</v>
      </c>
      <c r="AD413" s="825"/>
      <c r="AE413" s="826"/>
      <c r="AF413" s="824"/>
      <c r="AG413" s="826"/>
      <c r="AH413" s="824">
        <f>COUNTIF($AA$10:$AA$408,"Xuất sắc")</f>
        <v>139</v>
      </c>
      <c r="AI413" s="826"/>
      <c r="AJ413" s="827">
        <f>AH413/($G$413+$G$414+$G$415+$G$416+$G$417)</f>
        <v>0.42901234567901236</v>
      </c>
      <c r="AK413" s="828"/>
      <c r="AM413" s="824" t="s">
        <v>1</v>
      </c>
      <c r="AN413" s="825"/>
      <c r="AO413" s="826"/>
      <c r="AP413" s="824"/>
      <c r="AQ413" s="826"/>
      <c r="AR413" s="824">
        <f>COUNTIF($AA$10:$AA$408,"Xuất sắc")</f>
        <v>139</v>
      </c>
      <c r="AS413" s="826"/>
      <c r="AT413" s="827">
        <f>AR413/($G$413+$G$414+$G$415+$G$416+$G$417)</f>
        <v>0.42901234567901236</v>
      </c>
      <c r="AU413" s="828"/>
    </row>
    <row r="414" spans="1:49" ht="48" customHeight="1" x14ac:dyDescent="0.25">
      <c r="B414" s="824" t="s">
        <v>5</v>
      </c>
      <c r="C414" s="826"/>
      <c r="D414" s="626"/>
      <c r="E414" s="653"/>
      <c r="F414" s="654"/>
      <c r="G414" s="653">
        <f>COUNTIF($AA$10:$AA$408,"Tốt")</f>
        <v>175</v>
      </c>
      <c r="H414" s="654"/>
      <c r="I414" s="655">
        <f>G414/($G$413+$G$414+$G$415+$G$416+$G$417)</f>
        <v>0.54012345679012341</v>
      </c>
      <c r="J414" s="656"/>
      <c r="AC414" s="824" t="s">
        <v>5</v>
      </c>
      <c r="AD414" s="825"/>
      <c r="AE414" s="826"/>
      <c r="AF414" s="824"/>
      <c r="AG414" s="826"/>
      <c r="AH414" s="824">
        <f>COUNTIF($AA$10:$AA$408,"Tốt")</f>
        <v>175</v>
      </c>
      <c r="AI414" s="826"/>
      <c r="AJ414" s="827">
        <f>AH414/($G$413+$G$414+$G$415+$G$416+$G$417)</f>
        <v>0.54012345679012341</v>
      </c>
      <c r="AK414" s="828"/>
      <c r="AM414" s="824" t="s">
        <v>5</v>
      </c>
      <c r="AN414" s="825"/>
      <c r="AO414" s="826"/>
      <c r="AP414" s="824"/>
      <c r="AQ414" s="826"/>
      <c r="AR414" s="824">
        <f>COUNTIF($AA$10:$AA$408,"Tốt")</f>
        <v>175</v>
      </c>
      <c r="AS414" s="826"/>
      <c r="AT414" s="827">
        <f>AR414/($G$413+$G$414+$G$415+$G$416+$G$417)</f>
        <v>0.54012345679012341</v>
      </c>
      <c r="AU414" s="828"/>
    </row>
    <row r="415" spans="1:49" ht="66.75" customHeight="1" x14ac:dyDescent="0.25">
      <c r="B415" s="824" t="s">
        <v>2</v>
      </c>
      <c r="C415" s="826"/>
      <c r="D415" s="626"/>
      <c r="E415" s="653"/>
      <c r="F415" s="654"/>
      <c r="G415" s="653">
        <f>COUNTIF($AA$10:$AA$408,"Hoàn thành")</f>
        <v>3</v>
      </c>
      <c r="H415" s="654"/>
      <c r="I415" s="655">
        <f>G415/($G$413+$G$414+$G$415+$G$416+$G$417)</f>
        <v>9.2592592592592587E-3</v>
      </c>
      <c r="J415" s="656"/>
      <c r="AC415" s="824" t="s">
        <v>2</v>
      </c>
      <c r="AD415" s="825"/>
      <c r="AE415" s="826"/>
      <c r="AF415" s="824"/>
      <c r="AG415" s="826"/>
      <c r="AH415" s="824">
        <f>COUNTIF($AA$10:$AA$408,"Hoàn thành")</f>
        <v>3</v>
      </c>
      <c r="AI415" s="826"/>
      <c r="AJ415" s="827">
        <f>AH415/($G$413+$G$414+$G$415+$G$416+$G$417)</f>
        <v>9.2592592592592587E-3</v>
      </c>
      <c r="AK415" s="828"/>
      <c r="AM415" s="824" t="s">
        <v>2</v>
      </c>
      <c r="AN415" s="825"/>
      <c r="AO415" s="826"/>
      <c r="AP415" s="824"/>
      <c r="AQ415" s="826"/>
      <c r="AR415" s="824">
        <f>COUNTIF($AA$10:$AA$408,"Hoàn thành")</f>
        <v>3</v>
      </c>
      <c r="AS415" s="826"/>
      <c r="AT415" s="827">
        <f>AR415/($G$413+$G$414+$G$415+$G$416+$G$417)</f>
        <v>9.2592592592592587E-3</v>
      </c>
      <c r="AU415" s="828"/>
    </row>
    <row r="416" spans="1:49" ht="34.5" customHeight="1" x14ac:dyDescent="0.25">
      <c r="B416" s="824" t="s">
        <v>3</v>
      </c>
      <c r="C416" s="826"/>
      <c r="D416" s="626"/>
      <c r="E416" s="653"/>
      <c r="F416" s="654"/>
      <c r="G416" s="653">
        <f>COUNTIF($AA$10:$AA$408,"Không hoàn thành")</f>
        <v>6</v>
      </c>
      <c r="H416" s="654"/>
      <c r="I416" s="655">
        <f>G416/($G$413+$G$414+$G$415+$G$416+$G$417)</f>
        <v>1.8518518518518517E-2</v>
      </c>
      <c r="J416" s="656"/>
      <c r="AC416" s="824" t="s">
        <v>3</v>
      </c>
      <c r="AD416" s="825"/>
      <c r="AE416" s="826"/>
      <c r="AF416" s="824"/>
      <c r="AG416" s="826"/>
      <c r="AH416" s="824">
        <f>COUNTIF($AA$10:$AA$408,"Không hoàn thành")</f>
        <v>6</v>
      </c>
      <c r="AI416" s="826"/>
      <c r="AJ416" s="827">
        <f>AH416/($G$413+$G$414+$G$415+$G$416+$G$417)</f>
        <v>1.8518518518518517E-2</v>
      </c>
      <c r="AK416" s="828"/>
      <c r="AM416" s="824" t="s">
        <v>3</v>
      </c>
      <c r="AN416" s="825"/>
      <c r="AO416" s="826"/>
      <c r="AP416" s="824"/>
      <c r="AQ416" s="826"/>
      <c r="AR416" s="824">
        <f>COUNTIF($AA$10:$AA$408,"Không hoàn thành")</f>
        <v>6</v>
      </c>
      <c r="AS416" s="826"/>
      <c r="AT416" s="827">
        <f>AR416/($G$413+$G$414+$G$415+$G$416+$G$417)</f>
        <v>1.8518518518518517E-2</v>
      </c>
      <c r="AU416" s="828"/>
    </row>
    <row r="417" spans="2:47" ht="35.25" customHeight="1" x14ac:dyDescent="0.25">
      <c r="B417" s="824" t="s">
        <v>666</v>
      </c>
      <c r="C417" s="826"/>
      <c r="D417" s="626"/>
      <c r="E417" s="653"/>
      <c r="F417" s="654"/>
      <c r="G417" s="653">
        <f>COUNTIF($AA$10:$AA$408,"Không đánh giá")</f>
        <v>1</v>
      </c>
      <c r="H417" s="654"/>
      <c r="I417" s="655">
        <f>G417/($G$413+$G$414+$G$415+$G$416+$G$417)</f>
        <v>3.0864197530864196E-3</v>
      </c>
      <c r="J417" s="656"/>
      <c r="AC417" s="824" t="s">
        <v>666</v>
      </c>
      <c r="AD417" s="825"/>
      <c r="AE417" s="826"/>
      <c r="AF417" s="824"/>
      <c r="AG417" s="826"/>
      <c r="AH417" s="824">
        <f>COUNTIF($AA$10:$AA$408,"Không đánh giá")</f>
        <v>1</v>
      </c>
      <c r="AI417" s="826"/>
      <c r="AJ417" s="827">
        <f>AH417/($G$413+$G$414+$G$415+$G$416+$G$417)</f>
        <v>3.0864197530864196E-3</v>
      </c>
      <c r="AK417" s="828"/>
      <c r="AM417" s="824" t="s">
        <v>666</v>
      </c>
      <c r="AN417" s="825"/>
      <c r="AO417" s="826"/>
      <c r="AP417" s="824"/>
      <c r="AQ417" s="826"/>
      <c r="AR417" s="824">
        <f>COUNTIF($AA$10:$AA$408,"Không đánh giá")</f>
        <v>1</v>
      </c>
      <c r="AS417" s="826"/>
      <c r="AT417" s="827">
        <f>AR417/($G$413+$G$414+$G$415+$G$416+$G$417)</f>
        <v>3.0864197530864196E-3</v>
      </c>
      <c r="AU417" s="828"/>
    </row>
    <row r="419" spans="2:47" x14ac:dyDescent="0.25">
      <c r="G419" s="157">
        <f>SUM(G413:H417)</f>
        <v>324</v>
      </c>
      <c r="H419" s="157"/>
    </row>
  </sheetData>
  <autoFilter ref="A7:AW408"/>
  <mergeCells count="87">
    <mergeCell ref="AW5:AW6"/>
    <mergeCell ref="AK6:AL6"/>
    <mergeCell ref="AC5:AL5"/>
    <mergeCell ref="AC6:AD6"/>
    <mergeCell ref="AE6:AF6"/>
    <mergeCell ref="AG6:AH6"/>
    <mergeCell ref="AM5:AV5"/>
    <mergeCell ref="AM6:AN6"/>
    <mergeCell ref="AO6:AP6"/>
    <mergeCell ref="AQ6:AR6"/>
    <mergeCell ref="AS6:AT6"/>
    <mergeCell ref="AU6:AV6"/>
    <mergeCell ref="A1:G1"/>
    <mergeCell ref="A2:E2"/>
    <mergeCell ref="H2:AA2"/>
    <mergeCell ref="M5:AA5"/>
    <mergeCell ref="A3:AB3"/>
    <mergeCell ref="AB5:AB6"/>
    <mergeCell ref="A5:A6"/>
    <mergeCell ref="B5:C6"/>
    <mergeCell ref="E5:E6"/>
    <mergeCell ref="G5:L5"/>
    <mergeCell ref="D5:D6"/>
    <mergeCell ref="B411:J411"/>
    <mergeCell ref="B416:C416"/>
    <mergeCell ref="AI6:AJ6"/>
    <mergeCell ref="K411:M411"/>
    <mergeCell ref="N411:O411"/>
    <mergeCell ref="I412:J412"/>
    <mergeCell ref="F5:F6"/>
    <mergeCell ref="B412:C412"/>
    <mergeCell ref="E412:F412"/>
    <mergeCell ref="AF412:AG412"/>
    <mergeCell ref="AH412:AI412"/>
    <mergeCell ref="AJ412:AK412"/>
    <mergeCell ref="B415:C415"/>
    <mergeCell ref="B414:C414"/>
    <mergeCell ref="B413:C413"/>
    <mergeCell ref="G412:H412"/>
    <mergeCell ref="AH413:AI413"/>
    <mergeCell ref="AJ413:AK413"/>
    <mergeCell ref="AF414:AG414"/>
    <mergeCell ref="AH414:AI414"/>
    <mergeCell ref="AJ414:AK414"/>
    <mergeCell ref="AF417:AG417"/>
    <mergeCell ref="AH417:AI417"/>
    <mergeCell ref="AJ417:AK417"/>
    <mergeCell ref="AC412:AE412"/>
    <mergeCell ref="AC413:AE413"/>
    <mergeCell ref="AC414:AE414"/>
    <mergeCell ref="AC415:AE415"/>
    <mergeCell ref="AC416:AE416"/>
    <mergeCell ref="AC417:AE417"/>
    <mergeCell ref="AF415:AG415"/>
    <mergeCell ref="AH415:AI415"/>
    <mergeCell ref="AJ415:AK415"/>
    <mergeCell ref="AF416:AG416"/>
    <mergeCell ref="AH416:AI416"/>
    <mergeCell ref="AJ416:AK416"/>
    <mergeCell ref="AF413:AG413"/>
    <mergeCell ref="B417:C417"/>
    <mergeCell ref="AC411:AK411"/>
    <mergeCell ref="AM411:AU411"/>
    <mergeCell ref="AM412:AO412"/>
    <mergeCell ref="AP412:AQ412"/>
    <mergeCell ref="AR412:AS412"/>
    <mergeCell ref="AT412:AU412"/>
    <mergeCell ref="AM413:AO413"/>
    <mergeCell ref="AP413:AQ413"/>
    <mergeCell ref="AR413:AS413"/>
    <mergeCell ref="AT413:AU413"/>
    <mergeCell ref="AM414:AO414"/>
    <mergeCell ref="AP414:AQ414"/>
    <mergeCell ref="AR414:AS414"/>
    <mergeCell ref="AT414:AU414"/>
    <mergeCell ref="AM415:AO415"/>
    <mergeCell ref="AM417:AO417"/>
    <mergeCell ref="AP417:AQ417"/>
    <mergeCell ref="AR417:AS417"/>
    <mergeCell ref="AT417:AU417"/>
    <mergeCell ref="AP415:AQ415"/>
    <mergeCell ref="AR415:AS415"/>
    <mergeCell ref="AT415:AU415"/>
    <mergeCell ref="AM416:AO416"/>
    <mergeCell ref="AP416:AQ416"/>
    <mergeCell ref="AR416:AS416"/>
    <mergeCell ref="AT416:AU416"/>
  </mergeCells>
  <printOptions horizontalCentered="1"/>
  <pageMargins left="0.48" right="0.33" top="0.65" bottom="0.55000000000000004" header="0.3" footer="0.3"/>
  <pageSetup paperSize="8"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31"/>
  <sheetViews>
    <sheetView zoomScale="110" zoomScaleNormal="110" workbookViewId="0">
      <pane xSplit="4" ySplit="4" topLeftCell="O77" activePane="bottomRight" state="frozen"/>
      <selection pane="topRight" activeCell="E1" sqref="E1"/>
      <selection pane="bottomLeft" activeCell="A5" sqref="A5"/>
      <selection pane="bottomRight" activeCell="Q49" sqref="Q49"/>
    </sheetView>
  </sheetViews>
  <sheetFormatPr defaultRowHeight="18.75" x14ac:dyDescent="0.25"/>
  <cols>
    <col min="1" max="1" width="6.140625" style="96" customWidth="1"/>
    <col min="2" max="2" width="36.42578125" style="95" customWidth="1"/>
    <col min="3" max="3" width="9.42578125" style="95" hidden="1" customWidth="1"/>
    <col min="4" max="4" width="11.140625" style="95" customWidth="1"/>
    <col min="5" max="5" width="9.140625" style="95" customWidth="1"/>
    <col min="6" max="6" width="11.7109375" style="95" customWidth="1"/>
    <col min="7" max="7" width="9.140625" style="95" customWidth="1"/>
    <col min="8" max="8" width="11.85546875" style="95" customWidth="1"/>
    <col min="9" max="9" width="9.140625" style="95" customWidth="1"/>
    <col min="10" max="10" width="14.28515625" style="95" customWidth="1"/>
    <col min="11" max="11" width="9.140625" style="95" customWidth="1"/>
    <col min="12" max="12" width="11.5703125" style="95" customWidth="1"/>
    <col min="13" max="14" width="9.140625" style="95" customWidth="1"/>
    <col min="15" max="15" width="10.42578125" style="95" bestFit="1" customWidth="1"/>
    <col min="16" max="16" width="11.7109375" style="95" customWidth="1"/>
    <col min="17" max="17" width="9.140625" style="95"/>
    <col min="18" max="18" width="11.85546875" style="95" customWidth="1"/>
    <col min="19" max="19" width="9.140625" style="95"/>
    <col min="20" max="20" width="14.28515625" style="95" customWidth="1"/>
    <col min="21" max="21" width="9.140625" style="95"/>
    <col min="22" max="22" width="11.5703125" style="95" customWidth="1"/>
    <col min="23" max="25" width="9.140625" style="95"/>
    <col min="26" max="26" width="9.140625" style="96"/>
    <col min="27" max="16384" width="9.140625" style="95"/>
  </cols>
  <sheetData>
    <row r="1" spans="1:26" ht="32.25" customHeight="1" x14ac:dyDescent="0.25">
      <c r="B1" s="284"/>
      <c r="C1" s="284"/>
      <c r="D1" s="284"/>
      <c r="E1" s="867" t="s">
        <v>667</v>
      </c>
      <c r="F1" s="867"/>
      <c r="G1" s="867"/>
      <c r="H1" s="867"/>
      <c r="I1" s="867"/>
      <c r="J1" s="867"/>
      <c r="K1" s="867"/>
      <c r="L1" s="867"/>
      <c r="M1" s="867"/>
      <c r="N1" s="867"/>
      <c r="O1" s="868" t="s">
        <v>668</v>
      </c>
      <c r="P1" s="868"/>
      <c r="Q1" s="868"/>
      <c r="R1" s="868"/>
      <c r="S1" s="868"/>
      <c r="T1" s="868"/>
      <c r="U1" s="868"/>
      <c r="V1" s="868"/>
      <c r="W1" s="868"/>
      <c r="X1" s="868"/>
    </row>
    <row r="2" spans="1:26" ht="9" customHeight="1" x14ac:dyDescent="0.25">
      <c r="O2" s="285"/>
      <c r="P2" s="285"/>
      <c r="Q2" s="285"/>
      <c r="R2" s="285"/>
      <c r="S2" s="285"/>
      <c r="T2" s="285"/>
      <c r="U2" s="285"/>
      <c r="V2" s="285"/>
      <c r="W2" s="285"/>
      <c r="X2" s="285"/>
    </row>
    <row r="3" spans="1:26" ht="68.25" customHeight="1" x14ac:dyDescent="0.25">
      <c r="A3" s="862" t="s">
        <v>502</v>
      </c>
      <c r="B3" s="862" t="s">
        <v>503</v>
      </c>
      <c r="C3" s="507"/>
      <c r="D3" s="581" t="s">
        <v>504</v>
      </c>
      <c r="E3" s="864" t="s">
        <v>55</v>
      </c>
      <c r="F3" s="864"/>
      <c r="G3" s="864" t="s">
        <v>7</v>
      </c>
      <c r="H3" s="864"/>
      <c r="I3" s="864" t="s">
        <v>25</v>
      </c>
      <c r="J3" s="864"/>
      <c r="K3" s="864" t="s">
        <v>8</v>
      </c>
      <c r="L3" s="864"/>
      <c r="M3" s="864" t="s">
        <v>595</v>
      </c>
      <c r="N3" s="864"/>
      <c r="O3" s="869" t="s">
        <v>55</v>
      </c>
      <c r="P3" s="869"/>
      <c r="Q3" s="869" t="s">
        <v>7</v>
      </c>
      <c r="R3" s="869"/>
      <c r="S3" s="869" t="s">
        <v>25</v>
      </c>
      <c r="T3" s="869"/>
      <c r="U3" s="869" t="s">
        <v>8</v>
      </c>
      <c r="V3" s="869"/>
      <c r="W3" s="869" t="s">
        <v>595</v>
      </c>
      <c r="X3" s="869"/>
    </row>
    <row r="4" spans="1:26" s="96" customFormat="1" x14ac:dyDescent="0.25">
      <c r="A4" s="863"/>
      <c r="B4" s="863"/>
      <c r="C4" s="508"/>
      <c r="D4" s="658"/>
      <c r="E4" s="309" t="s">
        <v>365</v>
      </c>
      <c r="F4" s="309" t="s">
        <v>366</v>
      </c>
      <c r="G4" s="309" t="s">
        <v>365</v>
      </c>
      <c r="H4" s="309" t="s">
        <v>366</v>
      </c>
      <c r="I4" s="309" t="s">
        <v>365</v>
      </c>
      <c r="J4" s="309" t="s">
        <v>366</v>
      </c>
      <c r="K4" s="309" t="s">
        <v>365</v>
      </c>
      <c r="L4" s="309" t="s">
        <v>366</v>
      </c>
      <c r="M4" s="309" t="s">
        <v>365</v>
      </c>
      <c r="N4" s="309" t="s">
        <v>366</v>
      </c>
      <c r="O4" s="444" t="s">
        <v>365</v>
      </c>
      <c r="P4" s="444" t="s">
        <v>366</v>
      </c>
      <c r="Q4" s="444" t="s">
        <v>365</v>
      </c>
      <c r="R4" s="444" t="s">
        <v>366</v>
      </c>
      <c r="S4" s="444" t="s">
        <v>365</v>
      </c>
      <c r="T4" s="444" t="s">
        <v>366</v>
      </c>
      <c r="U4" s="444" t="s">
        <v>365</v>
      </c>
      <c r="V4" s="444" t="s">
        <v>366</v>
      </c>
      <c r="W4" s="444" t="s">
        <v>365</v>
      </c>
      <c r="X4" s="444" t="s">
        <v>366</v>
      </c>
    </row>
    <row r="5" spans="1:26" s="96" customFormat="1" ht="24.75" customHeight="1" x14ac:dyDescent="0.25">
      <c r="A5" s="446" t="s">
        <v>480</v>
      </c>
      <c r="B5" s="447" t="s">
        <v>550</v>
      </c>
      <c r="C5" s="447"/>
      <c r="D5" s="97">
        <f>O5+Q5+S5+U5+W5</f>
        <v>4</v>
      </c>
      <c r="E5" s="104">
        <f>'Mau 4B'!AC9</f>
        <v>4</v>
      </c>
      <c r="F5" s="309"/>
      <c r="G5" s="104">
        <f>'Mau 4B'!AE9</f>
        <v>0</v>
      </c>
      <c r="H5" s="309"/>
      <c r="I5" s="104">
        <f>'Mau 4B'!AG9</f>
        <v>0</v>
      </c>
      <c r="J5" s="309"/>
      <c r="K5" s="283">
        <f>'Mau 4B'!AI9</f>
        <v>0</v>
      </c>
      <c r="L5" s="309"/>
      <c r="M5" s="104">
        <f>'Mau 4B'!AK9</f>
        <v>0</v>
      </c>
      <c r="N5" s="309"/>
      <c r="O5" s="286">
        <f>'Mau 4B'!AM9</f>
        <v>2</v>
      </c>
      <c r="P5" s="444"/>
      <c r="Q5" s="286">
        <f>'Mau 4B'!AO9</f>
        <v>2</v>
      </c>
      <c r="R5" s="444"/>
      <c r="S5" s="286">
        <f>'Mau 4B'!AQ9</f>
        <v>0</v>
      </c>
      <c r="T5" s="444"/>
      <c r="U5" s="286">
        <f>'Mau 4B'!AS9</f>
        <v>0</v>
      </c>
      <c r="V5" s="444"/>
      <c r="W5" s="286">
        <f>'Mau 4B'!AU9</f>
        <v>0</v>
      </c>
      <c r="X5" s="444"/>
    </row>
    <row r="6" spans="1:26" s="404" customFormat="1" ht="24.75" customHeight="1" x14ac:dyDescent="0.25">
      <c r="A6" s="448" t="s">
        <v>481</v>
      </c>
      <c r="B6" s="449" t="s">
        <v>468</v>
      </c>
      <c r="C6" s="449"/>
      <c r="D6" s="97">
        <f>O6+Q6+S6+U6+W6</f>
        <v>7</v>
      </c>
      <c r="E6" s="104">
        <f>'Mau 4B'!AC14</f>
        <v>6</v>
      </c>
      <c r="F6" s="100">
        <f>'Mau 4B'!AD14</f>
        <v>0.75</v>
      </c>
      <c r="G6" s="104">
        <f>'Mau 4B'!AE14</f>
        <v>2</v>
      </c>
      <c r="H6" s="100">
        <f>'Mau 4B'!AF14</f>
        <v>0.25</v>
      </c>
      <c r="I6" s="104">
        <f>'Mau 4B'!AG14</f>
        <v>0</v>
      </c>
      <c r="J6" s="100">
        <f>'Mau 4B'!AH14</f>
        <v>0</v>
      </c>
      <c r="K6" s="104">
        <f>'Mau 4B'!AI14</f>
        <v>0</v>
      </c>
      <c r="L6" s="100">
        <f>'Mau 4B'!AJ14</f>
        <v>0</v>
      </c>
      <c r="M6" s="104">
        <f>'Mau 4B'!AK14</f>
        <v>0</v>
      </c>
      <c r="N6" s="100">
        <f>'Mau 4B'!AL14</f>
        <v>0</v>
      </c>
      <c r="O6" s="286">
        <f>'Mau 4B'!AM14</f>
        <v>5</v>
      </c>
      <c r="P6" s="492">
        <f>'Mau 4B'!AN14</f>
        <v>0.7142857142857143</v>
      </c>
      <c r="Q6" s="286">
        <f>'Mau 4B'!AO14</f>
        <v>2</v>
      </c>
      <c r="R6" s="287">
        <f>'Mau 4B'!AP14</f>
        <v>0.2857142857142857</v>
      </c>
      <c r="S6" s="286">
        <f>'Mau 4B'!AQ14</f>
        <v>0</v>
      </c>
      <c r="T6" s="287">
        <f>'Mau 4B'!AR14</f>
        <v>0</v>
      </c>
      <c r="U6" s="286">
        <f>'Mau 4B'!AS14</f>
        <v>0</v>
      </c>
      <c r="V6" s="287">
        <f>'Mau 4B'!AT14</f>
        <v>0</v>
      </c>
      <c r="W6" s="286">
        <f>'Mau 4B'!AU14</f>
        <v>0</v>
      </c>
      <c r="X6" s="287">
        <f>'Mau 4B'!AV14</f>
        <v>0</v>
      </c>
      <c r="Z6" s="562"/>
    </row>
    <row r="7" spans="1:26" s="404" customFormat="1" ht="24.75" customHeight="1" x14ac:dyDescent="0.25">
      <c r="A7" s="106" t="s">
        <v>672</v>
      </c>
      <c r="B7" s="143" t="s">
        <v>23</v>
      </c>
      <c r="C7" s="143"/>
      <c r="D7" s="97">
        <f>O7+Q7+S7+U7+W7</f>
        <v>5</v>
      </c>
      <c r="E7" s="104"/>
      <c r="F7" s="100"/>
      <c r="G7" s="104"/>
      <c r="H7" s="100"/>
      <c r="I7" s="104"/>
      <c r="J7" s="100"/>
      <c r="K7" s="104"/>
      <c r="L7" s="100"/>
      <c r="M7" s="104"/>
      <c r="N7" s="100"/>
      <c r="O7" s="286">
        <f>'Mau 4B'!AM15</f>
        <v>4</v>
      </c>
      <c r="P7" s="287">
        <f>'Mau 4B'!AN15</f>
        <v>0.8</v>
      </c>
      <c r="Q7" s="286">
        <f>'Mau 4B'!AO15</f>
        <v>1</v>
      </c>
      <c r="R7" s="287">
        <f>'Mau 4B'!AP15</f>
        <v>0.2</v>
      </c>
      <c r="S7" s="286">
        <f>'Mau 4B'!AQ15</f>
        <v>0</v>
      </c>
      <c r="T7" s="287">
        <f>'Mau 4B'!AR15</f>
        <v>0</v>
      </c>
      <c r="U7" s="286">
        <f>'Mau 4B'!AS15</f>
        <v>0</v>
      </c>
      <c r="V7" s="287">
        <f>'Mau 4B'!AT15</f>
        <v>0</v>
      </c>
      <c r="W7" s="286">
        <f>'Mau 4B'!AU15</f>
        <v>0</v>
      </c>
      <c r="X7" s="287">
        <f>'Mau 4B'!AV15</f>
        <v>0</v>
      </c>
      <c r="Z7" s="562"/>
    </row>
    <row r="8" spans="1:26" s="404" customFormat="1" ht="24.75" customHeight="1" x14ac:dyDescent="0.25">
      <c r="A8" s="106"/>
      <c r="B8" s="143" t="s">
        <v>773</v>
      </c>
      <c r="C8" s="143"/>
      <c r="D8" s="99">
        <v>2</v>
      </c>
      <c r="E8" s="104"/>
      <c r="F8" s="100"/>
      <c r="G8" s="104"/>
      <c r="H8" s="100"/>
      <c r="I8" s="104"/>
      <c r="J8" s="100"/>
      <c r="K8" s="104"/>
      <c r="L8" s="100"/>
      <c r="M8" s="104"/>
      <c r="N8" s="100"/>
      <c r="O8" s="286">
        <v>1</v>
      </c>
      <c r="P8" s="287">
        <f>O8/$D$8</f>
        <v>0.5</v>
      </c>
      <c r="Q8" s="286">
        <v>1</v>
      </c>
      <c r="R8" s="287">
        <f>Q8/$D$8</f>
        <v>0.5</v>
      </c>
      <c r="S8" s="286"/>
      <c r="T8" s="287">
        <f>S8/$D$8</f>
        <v>0</v>
      </c>
      <c r="U8" s="286"/>
      <c r="V8" s="287">
        <f>U8/$D$8</f>
        <v>0</v>
      </c>
      <c r="W8" s="286"/>
      <c r="X8" s="287">
        <f>W8/$D$8</f>
        <v>0</v>
      </c>
      <c r="Z8" s="562"/>
    </row>
    <row r="9" spans="1:26" s="404" customFormat="1" ht="24.75" customHeight="1" x14ac:dyDescent="0.25">
      <c r="A9" s="106"/>
      <c r="B9" s="143" t="s">
        <v>767</v>
      </c>
      <c r="C9" s="143"/>
      <c r="D9" s="99">
        <f>D7-D8</f>
        <v>3</v>
      </c>
      <c r="E9" s="104"/>
      <c r="F9" s="100"/>
      <c r="G9" s="104"/>
      <c r="H9" s="100"/>
      <c r="I9" s="104"/>
      <c r="J9" s="100"/>
      <c r="K9" s="104"/>
      <c r="L9" s="100"/>
      <c r="M9" s="104"/>
      <c r="N9" s="100"/>
      <c r="O9" s="286">
        <f>O7-O8</f>
        <v>3</v>
      </c>
      <c r="P9" s="287">
        <f>O9/$D$9</f>
        <v>1</v>
      </c>
      <c r="Q9" s="286">
        <f>Q7-Q8</f>
        <v>0</v>
      </c>
      <c r="R9" s="287">
        <f>Q9/$D$9</f>
        <v>0</v>
      </c>
      <c r="S9" s="286">
        <f>S7-S8</f>
        <v>0</v>
      </c>
      <c r="T9" s="287">
        <f>S9/$D$9</f>
        <v>0</v>
      </c>
      <c r="U9" s="286">
        <f>U7-U8</f>
        <v>0</v>
      </c>
      <c r="V9" s="287">
        <f>U9/$D$9</f>
        <v>0</v>
      </c>
      <c r="W9" s="286">
        <f>W7-W8</f>
        <v>0</v>
      </c>
      <c r="X9" s="287">
        <f>W9/$D$9</f>
        <v>0</v>
      </c>
      <c r="Z9" s="562"/>
    </row>
    <row r="10" spans="1:26" s="404" customFormat="1" ht="24.75" customHeight="1" x14ac:dyDescent="0.25">
      <c r="A10" s="106" t="s">
        <v>675</v>
      </c>
      <c r="B10" s="143" t="s">
        <v>443</v>
      </c>
      <c r="C10" s="143"/>
      <c r="D10" s="97">
        <f>O10+Q10+S10+U10+W10</f>
        <v>2</v>
      </c>
      <c r="E10" s="104"/>
      <c r="F10" s="100"/>
      <c r="G10" s="104"/>
      <c r="H10" s="100"/>
      <c r="I10" s="104"/>
      <c r="J10" s="100"/>
      <c r="K10" s="104"/>
      <c r="L10" s="100"/>
      <c r="M10" s="104"/>
      <c r="N10" s="100"/>
      <c r="O10" s="286">
        <f>'Mau 4B'!AM22</f>
        <v>1</v>
      </c>
      <c r="P10" s="287">
        <f>'Mau 4B'!AN22</f>
        <v>0.5</v>
      </c>
      <c r="Q10" s="286">
        <f>'Mau 4B'!AO22</f>
        <v>1</v>
      </c>
      <c r="R10" s="287">
        <f>'Mau 4B'!AP22</f>
        <v>0.5</v>
      </c>
      <c r="S10" s="286">
        <f>'Mau 4B'!AQ22</f>
        <v>0</v>
      </c>
      <c r="T10" s="287">
        <f>'Mau 4B'!AR22</f>
        <v>0</v>
      </c>
      <c r="U10" s="286">
        <f>'Mau 4B'!AS22</f>
        <v>0</v>
      </c>
      <c r="V10" s="287">
        <f>'Mau 4B'!AT22</f>
        <v>0</v>
      </c>
      <c r="W10" s="286">
        <f>'Mau 4B'!AU22</f>
        <v>0</v>
      </c>
      <c r="X10" s="287">
        <f>'Mau 4B'!AV22</f>
        <v>0</v>
      </c>
      <c r="Z10" s="562"/>
    </row>
    <row r="11" spans="1:26" s="404" customFormat="1" ht="22.5" customHeight="1" x14ac:dyDescent="0.25">
      <c r="A11" s="448" t="s">
        <v>482</v>
      </c>
      <c r="B11" s="449" t="s">
        <v>470</v>
      </c>
      <c r="C11" s="449"/>
      <c r="D11" s="97">
        <f>O11+Q11+S11+U11+W11</f>
        <v>16</v>
      </c>
      <c r="E11" s="104">
        <f>'Mau 4B'!AC26</f>
        <v>12</v>
      </c>
      <c r="F11" s="100">
        <f>'Mau 4B'!AD26</f>
        <v>0.75</v>
      </c>
      <c r="G11" s="104">
        <f>'Mau 4B'!AE26</f>
        <v>4</v>
      </c>
      <c r="H11" s="100">
        <f>'Mau 4B'!AF26</f>
        <v>0.25</v>
      </c>
      <c r="I11" s="104">
        <f>'Mau 4B'!AG26</f>
        <v>0</v>
      </c>
      <c r="J11" s="100">
        <f>'Mau 4B'!AH26</f>
        <v>0</v>
      </c>
      <c r="K11" s="104">
        <f>'Mau 4B'!AI26</f>
        <v>0</v>
      </c>
      <c r="L11" s="100">
        <f>'Mau 4B'!AJ26</f>
        <v>0</v>
      </c>
      <c r="M11" s="104">
        <f>'Mau 4B'!AK26</f>
        <v>0</v>
      </c>
      <c r="N11" s="100">
        <f>'Mau 4B'!AL26</f>
        <v>0</v>
      </c>
      <c r="O11" s="286">
        <f>'Mau 4B'!AM26</f>
        <v>13</v>
      </c>
      <c r="P11" s="492">
        <f>'Mau 4B'!AN26</f>
        <v>0.8125</v>
      </c>
      <c r="Q11" s="286">
        <f>'Mau 4B'!AO26</f>
        <v>3</v>
      </c>
      <c r="R11" s="287">
        <f>'Mau 4B'!AP26</f>
        <v>0.1875</v>
      </c>
      <c r="S11" s="286">
        <f>'Mau 4B'!AQ26</f>
        <v>0</v>
      </c>
      <c r="T11" s="287">
        <f>'Mau 4B'!AR26</f>
        <v>0</v>
      </c>
      <c r="U11" s="286">
        <f>'Mau 4B'!AS26</f>
        <v>0</v>
      </c>
      <c r="V11" s="287">
        <f>'Mau 4B'!AT26</f>
        <v>0</v>
      </c>
      <c r="W11" s="286">
        <f>'Mau 4B'!AU26</f>
        <v>0</v>
      </c>
      <c r="X11" s="287">
        <f>'Mau 4B'!AV26</f>
        <v>0</v>
      </c>
      <c r="Z11" s="562"/>
    </row>
    <row r="12" spans="1:26" s="404" customFormat="1" ht="20.25" customHeight="1" x14ac:dyDescent="0.25">
      <c r="A12" s="106" t="s">
        <v>672</v>
      </c>
      <c r="B12" s="143" t="s">
        <v>23</v>
      </c>
      <c r="C12" s="143"/>
      <c r="D12" s="97">
        <f>O12+Q12+S12+U12+W12</f>
        <v>12</v>
      </c>
      <c r="E12" s="104"/>
      <c r="F12" s="100"/>
      <c r="G12" s="104"/>
      <c r="H12" s="100"/>
      <c r="I12" s="104"/>
      <c r="J12" s="100"/>
      <c r="K12" s="104"/>
      <c r="L12" s="100"/>
      <c r="M12" s="104"/>
      <c r="N12" s="100"/>
      <c r="O12" s="286">
        <f>'Mau 4B'!AM27</f>
        <v>9</v>
      </c>
      <c r="P12" s="287">
        <f>'Mau 4B'!AN27</f>
        <v>0.75</v>
      </c>
      <c r="Q12" s="286">
        <f>'Mau 4B'!AO27</f>
        <v>3</v>
      </c>
      <c r="R12" s="287">
        <f>'Mau 4B'!AP27</f>
        <v>0.25</v>
      </c>
      <c r="S12" s="286">
        <f>'Mau 4B'!AQ27</f>
        <v>0</v>
      </c>
      <c r="T12" s="287">
        <f>'Mau 4B'!AR27</f>
        <v>0</v>
      </c>
      <c r="U12" s="286">
        <f>'Mau 4B'!AS27</f>
        <v>0</v>
      </c>
      <c r="V12" s="287">
        <f>'Mau 4B'!AT27</f>
        <v>0</v>
      </c>
      <c r="W12" s="286">
        <f>'Mau 4B'!AU27</f>
        <v>0</v>
      </c>
      <c r="X12" s="287">
        <f>'Mau 4B'!AV27</f>
        <v>0</v>
      </c>
      <c r="Z12" s="562"/>
    </row>
    <row r="13" spans="1:26" s="404" customFormat="1" ht="22.5" customHeight="1" x14ac:dyDescent="0.25">
      <c r="A13" s="106"/>
      <c r="B13" s="143" t="s">
        <v>773</v>
      </c>
      <c r="C13" s="143"/>
      <c r="D13" s="99">
        <v>3</v>
      </c>
      <c r="E13" s="104"/>
      <c r="F13" s="100"/>
      <c r="G13" s="104"/>
      <c r="H13" s="100"/>
      <c r="I13" s="104"/>
      <c r="J13" s="100"/>
      <c r="K13" s="104"/>
      <c r="L13" s="100"/>
      <c r="M13" s="104"/>
      <c r="N13" s="100"/>
      <c r="O13" s="286">
        <v>2</v>
      </c>
      <c r="P13" s="287">
        <f>O13/$D$13</f>
        <v>0.66666666666666663</v>
      </c>
      <c r="Q13" s="286">
        <v>1</v>
      </c>
      <c r="R13" s="287">
        <f>Q13/$D$13</f>
        <v>0.33333333333333331</v>
      </c>
      <c r="S13" s="286"/>
      <c r="T13" s="287">
        <f>S13/$D$13</f>
        <v>0</v>
      </c>
      <c r="U13" s="286"/>
      <c r="V13" s="287">
        <f>U13/$D$13</f>
        <v>0</v>
      </c>
      <c r="W13" s="286"/>
      <c r="X13" s="287">
        <f>W13/$D$13</f>
        <v>0</v>
      </c>
      <c r="Z13" s="562"/>
    </row>
    <row r="14" spans="1:26" s="404" customFormat="1" ht="27.75" customHeight="1" x14ac:dyDescent="0.25">
      <c r="A14" s="106"/>
      <c r="B14" s="143" t="s">
        <v>767</v>
      </c>
      <c r="C14" s="143"/>
      <c r="D14" s="99">
        <f>D12-D13</f>
        <v>9</v>
      </c>
      <c r="E14" s="104"/>
      <c r="F14" s="100"/>
      <c r="G14" s="104"/>
      <c r="H14" s="100"/>
      <c r="I14" s="104"/>
      <c r="J14" s="100"/>
      <c r="K14" s="104"/>
      <c r="L14" s="100"/>
      <c r="M14" s="104"/>
      <c r="N14" s="100"/>
      <c r="O14" s="286">
        <f>O12-O13</f>
        <v>7</v>
      </c>
      <c r="P14" s="287">
        <f>O14/$D$14</f>
        <v>0.77777777777777779</v>
      </c>
      <c r="Q14" s="286">
        <f>Q12-Q13</f>
        <v>2</v>
      </c>
      <c r="R14" s="287">
        <f>Q14/$D$14</f>
        <v>0.22222222222222221</v>
      </c>
      <c r="S14" s="286"/>
      <c r="T14" s="287">
        <f>S14/$D$14</f>
        <v>0</v>
      </c>
      <c r="U14" s="286"/>
      <c r="V14" s="287">
        <f>U14/$D$14</f>
        <v>0</v>
      </c>
      <c r="W14" s="286"/>
      <c r="X14" s="287">
        <f>W14/$D$14</f>
        <v>0</v>
      </c>
      <c r="Z14" s="562"/>
    </row>
    <row r="15" spans="1:26" s="404" customFormat="1" ht="27.75" customHeight="1" x14ac:dyDescent="0.25">
      <c r="A15" s="106" t="s">
        <v>675</v>
      </c>
      <c r="B15" s="143" t="s">
        <v>443</v>
      </c>
      <c r="C15" s="143"/>
      <c r="D15" s="97">
        <f>O15+Q15+S15+U15+W15</f>
        <v>4</v>
      </c>
      <c r="E15" s="104"/>
      <c r="F15" s="100"/>
      <c r="G15" s="104"/>
      <c r="H15" s="100"/>
      <c r="I15" s="104"/>
      <c r="J15" s="100"/>
      <c r="K15" s="104"/>
      <c r="L15" s="100"/>
      <c r="M15" s="104"/>
      <c r="N15" s="100"/>
      <c r="O15" s="286">
        <f>'Mau 4B'!AM40</f>
        <v>4</v>
      </c>
      <c r="P15" s="287">
        <f>'Mau 4B'!AN40</f>
        <v>1</v>
      </c>
      <c r="Q15" s="286">
        <f>'Mau 4B'!AO40</f>
        <v>0</v>
      </c>
      <c r="R15" s="287">
        <f>'Mau 4B'!AP40</f>
        <v>0</v>
      </c>
      <c r="S15" s="286">
        <f>'Mau 4B'!AQ40</f>
        <v>0</v>
      </c>
      <c r="T15" s="287">
        <f>'Mau 4B'!AR40</f>
        <v>0</v>
      </c>
      <c r="U15" s="286">
        <f>'Mau 4B'!AS40</f>
        <v>0</v>
      </c>
      <c r="V15" s="287">
        <f>'Mau 4B'!AT40</f>
        <v>0</v>
      </c>
      <c r="W15" s="286">
        <f>'Mau 4B'!AU40</f>
        <v>0</v>
      </c>
      <c r="X15" s="287">
        <f>'Mau 4B'!AV40</f>
        <v>0</v>
      </c>
      <c r="Z15" s="562"/>
    </row>
    <row r="16" spans="1:26" ht="37.5" x14ac:dyDescent="0.25">
      <c r="A16" s="446" t="s">
        <v>483</v>
      </c>
      <c r="B16" s="144" t="s">
        <v>596</v>
      </c>
      <c r="C16" s="144"/>
      <c r="D16" s="97">
        <f>O16+Q16+S16+U16+W16</f>
        <v>26</v>
      </c>
      <c r="E16" s="104">
        <f>'Mau 4B'!AC45</f>
        <v>16</v>
      </c>
      <c r="F16" s="100">
        <f>'Mau 4B'!AD45</f>
        <v>0.61538461538461542</v>
      </c>
      <c r="G16" s="104">
        <f>'Mau 4B'!AE45</f>
        <v>8</v>
      </c>
      <c r="H16" s="100">
        <f>'Mau 4B'!AF45</f>
        <v>0.30769230769230771</v>
      </c>
      <c r="I16" s="104">
        <f>'Mau 4B'!AG45</f>
        <v>1</v>
      </c>
      <c r="J16" s="100">
        <f>'Mau 4B'!AH45</f>
        <v>3.8461538461538464E-2</v>
      </c>
      <c r="K16" s="104">
        <f>'Mau 4B'!AI45</f>
        <v>0</v>
      </c>
      <c r="L16" s="100">
        <f>'Mau 4B'!AJ45</f>
        <v>0</v>
      </c>
      <c r="M16" s="104">
        <f>'Mau 4B'!AK45</f>
        <v>1</v>
      </c>
      <c r="N16" s="100">
        <f>'Mau 4B'!AL45</f>
        <v>3.8461538461538464E-2</v>
      </c>
      <c r="O16" s="286">
        <f>'Mau 4B'!AM45</f>
        <v>20</v>
      </c>
      <c r="P16" s="492">
        <f>'Mau 4B'!AN45</f>
        <v>0.76923076923076927</v>
      </c>
      <c r="Q16" s="286">
        <f>'Mau 4B'!AO45</f>
        <v>5</v>
      </c>
      <c r="R16" s="287">
        <f>'Mau 4B'!AP45</f>
        <v>0.19230769230769232</v>
      </c>
      <c r="S16" s="286">
        <f>'Mau 4B'!AQ45</f>
        <v>0</v>
      </c>
      <c r="T16" s="287">
        <f>'Mau 4B'!AR45</f>
        <v>0</v>
      </c>
      <c r="U16" s="286">
        <f>'Mau 4B'!AS45</f>
        <v>0</v>
      </c>
      <c r="V16" s="287">
        <f>'Mau 4B'!AT45</f>
        <v>0</v>
      </c>
      <c r="W16" s="286">
        <f>'Mau 4B'!AU45</f>
        <v>1</v>
      </c>
      <c r="X16" s="287">
        <f>'Mau 4B'!AV45</f>
        <v>3.8461538461538464E-2</v>
      </c>
      <c r="Z16" s="96" t="s">
        <v>827</v>
      </c>
    </row>
    <row r="17" spans="1:26" ht="29.25" customHeight="1" x14ac:dyDescent="0.25">
      <c r="A17" s="106" t="s">
        <v>672</v>
      </c>
      <c r="B17" s="143" t="s">
        <v>23</v>
      </c>
      <c r="C17" s="143"/>
      <c r="D17" s="97">
        <f>O17+Q17+S17+U17+W17</f>
        <v>11</v>
      </c>
      <c r="E17" s="286">
        <f>'Mau 4B'!AC46</f>
        <v>10</v>
      </c>
      <c r="F17" s="287">
        <f>'Mau 4B'!AD46</f>
        <v>0.90909090909090906</v>
      </c>
      <c r="G17" s="286">
        <f>'Mau 4B'!AE46</f>
        <v>1</v>
      </c>
      <c r="H17" s="287">
        <f>'Mau 4B'!AF46</f>
        <v>9.0909090909090912E-2</v>
      </c>
      <c r="I17" s="286">
        <f>'Mau 4B'!AG46</f>
        <v>0</v>
      </c>
      <c r="J17" s="287">
        <f>'Mau 4B'!AH46</f>
        <v>0</v>
      </c>
      <c r="K17" s="286">
        <f>'Mau 4B'!AI46</f>
        <v>0</v>
      </c>
      <c r="L17" s="287">
        <f>'Mau 4B'!AJ46</f>
        <v>0</v>
      </c>
      <c r="M17" s="286">
        <f>'Mau 4B'!AK46</f>
        <v>0</v>
      </c>
      <c r="N17" s="287">
        <f>'Mau 4B'!AL46</f>
        <v>0</v>
      </c>
      <c r="O17" s="286">
        <f>'Mau 4B'!AM46</f>
        <v>10</v>
      </c>
      <c r="P17" s="287">
        <f>'Mau 4B'!AN46</f>
        <v>0.90909090909090906</v>
      </c>
      <c r="Q17" s="286">
        <f>'Mau 4B'!AO46</f>
        <v>1</v>
      </c>
      <c r="R17" s="287">
        <f>'Mau 4B'!AP46</f>
        <v>9.0909090909090912E-2</v>
      </c>
      <c r="S17" s="286">
        <f>'Mau 4B'!AQ46</f>
        <v>0</v>
      </c>
      <c r="T17" s="287">
        <f>'Mau 4B'!AR46</f>
        <v>0</v>
      </c>
      <c r="U17" s="286">
        <f>'Mau 4B'!AS46</f>
        <v>0</v>
      </c>
      <c r="V17" s="287">
        <f>'Mau 4B'!AT46</f>
        <v>0</v>
      </c>
      <c r="W17" s="286">
        <f>'Mau 4B'!AU46</f>
        <v>0</v>
      </c>
      <c r="X17" s="287">
        <f>'Mau 4B'!AV46</f>
        <v>0</v>
      </c>
      <c r="Z17" s="96" t="s">
        <v>826</v>
      </c>
    </row>
    <row r="18" spans="1:26" ht="29.25" customHeight="1" x14ac:dyDescent="0.25">
      <c r="A18" s="106"/>
      <c r="B18" s="143" t="s">
        <v>773</v>
      </c>
      <c r="C18" s="96" t="s">
        <v>827</v>
      </c>
      <c r="D18" s="99">
        <v>2</v>
      </c>
      <c r="E18" s="104"/>
      <c r="F18" s="100"/>
      <c r="G18" s="104"/>
      <c r="H18" s="100"/>
      <c r="I18" s="104"/>
      <c r="J18" s="100"/>
      <c r="K18" s="104"/>
      <c r="L18" s="100"/>
      <c r="M18" s="104"/>
      <c r="N18" s="100"/>
      <c r="O18" s="561">
        <v>1</v>
      </c>
      <c r="P18" s="287">
        <f>O18/$D$18</f>
        <v>0.5</v>
      </c>
      <c r="Q18" s="286">
        <v>1</v>
      </c>
      <c r="R18" s="287">
        <f>Q18/$D$18</f>
        <v>0.5</v>
      </c>
      <c r="S18" s="286"/>
      <c r="T18" s="287">
        <f>S18/$D$18</f>
        <v>0</v>
      </c>
      <c r="U18" s="286"/>
      <c r="V18" s="287">
        <f>U18/$D$18</f>
        <v>0</v>
      </c>
      <c r="W18" s="286"/>
      <c r="X18" s="287">
        <f>W18/$D$18</f>
        <v>0</v>
      </c>
    </row>
    <row r="19" spans="1:26" ht="29.25" customHeight="1" x14ac:dyDescent="0.25">
      <c r="A19" s="106"/>
      <c r="B19" s="143" t="s">
        <v>767</v>
      </c>
      <c r="C19" s="143"/>
      <c r="D19" s="99">
        <f>D17-D18</f>
        <v>9</v>
      </c>
      <c r="E19" s="104"/>
      <c r="F19" s="100"/>
      <c r="G19" s="104"/>
      <c r="H19" s="100"/>
      <c r="I19" s="104"/>
      <c r="J19" s="100"/>
      <c r="K19" s="104"/>
      <c r="L19" s="100"/>
      <c r="M19" s="104"/>
      <c r="N19" s="100"/>
      <c r="O19" s="286">
        <f>O17-O18</f>
        <v>9</v>
      </c>
      <c r="P19" s="287">
        <f>O19/$D$19</f>
        <v>1</v>
      </c>
      <c r="Q19" s="286">
        <f>Q17-Q18</f>
        <v>0</v>
      </c>
      <c r="R19" s="287">
        <f>Q19/$D$19</f>
        <v>0</v>
      </c>
      <c r="S19" s="286">
        <f>S17-S18</f>
        <v>0</v>
      </c>
      <c r="T19" s="287">
        <f>S19/$D$19</f>
        <v>0</v>
      </c>
      <c r="U19" s="286">
        <f>U17-U18</f>
        <v>0</v>
      </c>
      <c r="V19" s="287">
        <f>U19/$D$19</f>
        <v>0</v>
      </c>
      <c r="W19" s="286">
        <f>W17-W18</f>
        <v>0</v>
      </c>
      <c r="X19" s="287">
        <f>W19/$D$19</f>
        <v>0</v>
      </c>
    </row>
    <row r="20" spans="1:26" ht="29.25" customHeight="1" x14ac:dyDescent="0.25">
      <c r="A20" s="106" t="s">
        <v>674</v>
      </c>
      <c r="B20" s="143" t="s">
        <v>650</v>
      </c>
      <c r="C20" s="143"/>
      <c r="D20" s="97">
        <f>O20+Q20+S20+U20+W20</f>
        <v>2</v>
      </c>
      <c r="E20" s="286">
        <f>'Mau 4B'!AC58</f>
        <v>1</v>
      </c>
      <c r="F20" s="287">
        <f>'Mau 4B'!AD58</f>
        <v>0.5</v>
      </c>
      <c r="G20" s="286">
        <f>'Mau 4B'!AE58</f>
        <v>1</v>
      </c>
      <c r="H20" s="287">
        <f>'Mau 4B'!AF58</f>
        <v>0.5</v>
      </c>
      <c r="I20" s="286">
        <f>'Mau 4B'!AG58</f>
        <v>0</v>
      </c>
      <c r="J20" s="287">
        <f>'Mau 4B'!AH58</f>
        <v>0</v>
      </c>
      <c r="K20" s="286">
        <f>'Mau 4B'!AI58</f>
        <v>0</v>
      </c>
      <c r="L20" s="287">
        <f>'Mau 4B'!AJ58</f>
        <v>0</v>
      </c>
      <c r="M20" s="286">
        <f>'Mau 4B'!AK58</f>
        <v>0</v>
      </c>
      <c r="N20" s="287">
        <f>'Mau 4B'!AL58</f>
        <v>0</v>
      </c>
      <c r="O20" s="286">
        <f>'Mau 4B'!AM58</f>
        <v>2</v>
      </c>
      <c r="P20" s="287">
        <f>'Mau 4B'!AN58</f>
        <v>1</v>
      </c>
      <c r="Q20" s="286">
        <f>'Mau 4B'!AO58</f>
        <v>0</v>
      </c>
      <c r="R20" s="287">
        <f>'Mau 4B'!AP58</f>
        <v>0</v>
      </c>
      <c r="S20" s="286">
        <f>'Mau 4B'!AQ58</f>
        <v>0</v>
      </c>
      <c r="T20" s="287">
        <f>'Mau 4B'!AR58</f>
        <v>0</v>
      </c>
      <c r="U20" s="286">
        <f>'Mau 4B'!AS58</f>
        <v>0</v>
      </c>
      <c r="V20" s="287">
        <f>'Mau 4B'!AT58</f>
        <v>0</v>
      </c>
      <c r="W20" s="286">
        <f>'Mau 4B'!AU58</f>
        <v>0</v>
      </c>
      <c r="X20" s="287">
        <f>'Mau 4B'!AV58</f>
        <v>0</v>
      </c>
    </row>
    <row r="21" spans="1:26" ht="29.25" customHeight="1" x14ac:dyDescent="0.25">
      <c r="A21" s="106" t="s">
        <v>675</v>
      </c>
      <c r="B21" s="143" t="s">
        <v>443</v>
      </c>
      <c r="C21" s="143"/>
      <c r="D21" s="97">
        <f>O21+Q21+S21+U21+W21</f>
        <v>13</v>
      </c>
      <c r="E21" s="286">
        <f>'Mau 4B'!AC61</f>
        <v>5</v>
      </c>
      <c r="F21" s="287">
        <f>'Mau 4B'!AD61</f>
        <v>0.38461538461538464</v>
      </c>
      <c r="G21" s="286">
        <f>'Mau 4B'!AE61</f>
        <v>6</v>
      </c>
      <c r="H21" s="287">
        <f>'Mau 4B'!AF61</f>
        <v>0.46153846153846156</v>
      </c>
      <c r="I21" s="286">
        <f>'Mau 4B'!AG61</f>
        <v>1</v>
      </c>
      <c r="J21" s="287">
        <f>'Mau 4B'!AH61</f>
        <v>7.6923076923076927E-2</v>
      </c>
      <c r="K21" s="286">
        <f>'Mau 4B'!AI61</f>
        <v>0</v>
      </c>
      <c r="L21" s="287">
        <f>'Mau 4B'!AJ61</f>
        <v>0</v>
      </c>
      <c r="M21" s="286">
        <f>'Mau 4B'!AK61</f>
        <v>1</v>
      </c>
      <c r="N21" s="287">
        <f>'Mau 4B'!AL61</f>
        <v>7.6923076923076927E-2</v>
      </c>
      <c r="O21" s="286">
        <f>'Mau 4B'!AM61</f>
        <v>8</v>
      </c>
      <c r="P21" s="287">
        <f>'Mau 4B'!AN61</f>
        <v>0.61538461538461542</v>
      </c>
      <c r="Q21" s="286">
        <f>'Mau 4B'!AO61</f>
        <v>4</v>
      </c>
      <c r="R21" s="287">
        <f>'Mau 4B'!AP61</f>
        <v>0.30769230769230771</v>
      </c>
      <c r="S21" s="286">
        <f>'Mau 4B'!AQ61</f>
        <v>0</v>
      </c>
      <c r="T21" s="287">
        <f>'Mau 4B'!AR61</f>
        <v>0</v>
      </c>
      <c r="U21" s="286">
        <f>'Mau 4B'!AS61</f>
        <v>0</v>
      </c>
      <c r="V21" s="287">
        <f>'Mau 4B'!AT61</f>
        <v>0</v>
      </c>
      <c r="W21" s="286">
        <f>'Mau 4B'!AU61</f>
        <v>1</v>
      </c>
      <c r="X21" s="287">
        <f>'Mau 4B'!AV61</f>
        <v>7.6923076923076927E-2</v>
      </c>
    </row>
    <row r="22" spans="1:26" ht="37.5" x14ac:dyDescent="0.25">
      <c r="A22" s="446" t="s">
        <v>484</v>
      </c>
      <c r="B22" s="144" t="s">
        <v>825</v>
      </c>
      <c r="C22" s="144"/>
      <c r="D22" s="97">
        <f>O22+Q22+S22+U22+W22</f>
        <v>15</v>
      </c>
      <c r="E22" s="104">
        <f>'Mau 4B'!AC75</f>
        <v>11</v>
      </c>
      <c r="F22" s="100">
        <f>'Mau 4B'!AD75</f>
        <v>0.73333333333333328</v>
      </c>
      <c r="G22" s="104">
        <f>'Mau 4B'!AE75</f>
        <v>4</v>
      </c>
      <c r="H22" s="100">
        <f>'Mau 4B'!AF75</f>
        <v>0.26666666666666666</v>
      </c>
      <c r="I22" s="104">
        <f>'Mau 4B'!AG75</f>
        <v>0</v>
      </c>
      <c r="J22" s="100">
        <f>'Mau 4B'!AH75</f>
        <v>0</v>
      </c>
      <c r="K22" s="104">
        <f>'Mau 4B'!AI75</f>
        <v>0</v>
      </c>
      <c r="L22" s="100">
        <f>'Mau 4B'!AJ75</f>
        <v>0</v>
      </c>
      <c r="M22" s="104">
        <f>'Mau 4B'!AK75</f>
        <v>0</v>
      </c>
      <c r="N22" s="100">
        <f>'Mau 4B'!AL75</f>
        <v>0</v>
      </c>
      <c r="O22" s="286">
        <f>'Mau 4B'!AM75</f>
        <v>12</v>
      </c>
      <c r="P22" s="492">
        <f>'Mau 4B'!AN75</f>
        <v>0.8</v>
      </c>
      <c r="Q22" s="286">
        <f>'Mau 4B'!AO75</f>
        <v>3</v>
      </c>
      <c r="R22" s="287">
        <f>'Mau 4B'!AP75</f>
        <v>0.2</v>
      </c>
      <c r="S22" s="286">
        <f>'Mau 4B'!AQ75</f>
        <v>0</v>
      </c>
      <c r="T22" s="287">
        <f>'Mau 4B'!AR75</f>
        <v>0</v>
      </c>
      <c r="U22" s="286">
        <f>'Mau 4B'!AS75</f>
        <v>0</v>
      </c>
      <c r="V22" s="287">
        <f>'Mau 4B'!AT75</f>
        <v>0</v>
      </c>
      <c r="W22" s="286">
        <f>'Mau 4B'!AU75</f>
        <v>0</v>
      </c>
      <c r="X22" s="287">
        <f>'Mau 4B'!AV75</f>
        <v>0</v>
      </c>
    </row>
    <row r="23" spans="1:26" ht="21.75" customHeight="1" x14ac:dyDescent="0.25">
      <c r="A23" s="106" t="s">
        <v>672</v>
      </c>
      <c r="B23" s="143" t="s">
        <v>23</v>
      </c>
      <c r="C23" s="143"/>
      <c r="D23" s="97">
        <f>O23+Q23+S23+U23+W23</f>
        <v>9</v>
      </c>
      <c r="E23" s="104"/>
      <c r="F23" s="100"/>
      <c r="G23" s="104"/>
      <c r="H23" s="100"/>
      <c r="I23" s="104"/>
      <c r="J23" s="100"/>
      <c r="K23" s="104"/>
      <c r="L23" s="100"/>
      <c r="M23" s="104"/>
      <c r="N23" s="100"/>
      <c r="O23" s="286">
        <f>'Mau 4B'!AM76</f>
        <v>7</v>
      </c>
      <c r="P23" s="287">
        <f>'Mau 4B'!AN76</f>
        <v>0.77777777777777779</v>
      </c>
      <c r="Q23" s="286">
        <f>'Mau 4B'!AO76</f>
        <v>2</v>
      </c>
      <c r="R23" s="287">
        <f>'Mau 4B'!AP76</f>
        <v>0.22222222222222221</v>
      </c>
      <c r="S23" s="286">
        <f>'Mau 4B'!AQ76</f>
        <v>0</v>
      </c>
      <c r="T23" s="287">
        <f>'Mau 4B'!AR76</f>
        <v>0</v>
      </c>
      <c r="U23" s="286">
        <f>'Mau 4B'!AS76</f>
        <v>0</v>
      </c>
      <c r="V23" s="287">
        <f>'Mau 4B'!AT76</f>
        <v>0</v>
      </c>
      <c r="W23" s="286">
        <f>'Mau 4B'!AU76</f>
        <v>0</v>
      </c>
      <c r="X23" s="287">
        <f>'Mau 4B'!AV76</f>
        <v>0</v>
      </c>
    </row>
    <row r="24" spans="1:26" ht="27" customHeight="1" x14ac:dyDescent="0.25">
      <c r="A24" s="106"/>
      <c r="B24" s="143" t="s">
        <v>773</v>
      </c>
      <c r="C24" s="143"/>
      <c r="D24" s="99">
        <v>3</v>
      </c>
      <c r="E24" s="104"/>
      <c r="F24" s="100"/>
      <c r="G24" s="104"/>
      <c r="H24" s="100"/>
      <c r="I24" s="104"/>
      <c r="J24" s="100"/>
      <c r="K24" s="104"/>
      <c r="L24" s="100"/>
      <c r="M24" s="104"/>
      <c r="N24" s="100"/>
      <c r="O24" s="286">
        <v>2</v>
      </c>
      <c r="P24" s="287">
        <f>O24/$D$24</f>
        <v>0.66666666666666663</v>
      </c>
      <c r="Q24" s="286">
        <v>1</v>
      </c>
      <c r="R24" s="287">
        <f>Q24/$D$24</f>
        <v>0.33333333333333331</v>
      </c>
      <c r="S24" s="286"/>
      <c r="T24" s="287">
        <f>S24/$D$24</f>
        <v>0</v>
      </c>
      <c r="U24" s="286"/>
      <c r="V24" s="287">
        <f>U24/$D$24</f>
        <v>0</v>
      </c>
      <c r="W24" s="286"/>
      <c r="X24" s="287">
        <f>W24/$D$24</f>
        <v>0</v>
      </c>
    </row>
    <row r="25" spans="1:26" ht="27" customHeight="1" x14ac:dyDescent="0.25">
      <c r="A25" s="106"/>
      <c r="B25" s="143" t="s">
        <v>772</v>
      </c>
      <c r="C25" s="143"/>
      <c r="D25" s="99"/>
      <c r="E25" s="104"/>
      <c r="F25" s="100"/>
      <c r="G25" s="104"/>
      <c r="H25" s="100"/>
      <c r="I25" s="104"/>
      <c r="J25" s="100"/>
      <c r="K25" s="104"/>
      <c r="L25" s="100"/>
      <c r="M25" s="104"/>
      <c r="N25" s="100"/>
      <c r="O25" s="286"/>
      <c r="P25" s="287"/>
      <c r="Q25" s="286"/>
      <c r="R25" s="287"/>
      <c r="S25" s="286"/>
      <c r="T25" s="287"/>
      <c r="U25" s="286"/>
      <c r="V25" s="287"/>
      <c r="W25" s="286"/>
      <c r="X25" s="287"/>
    </row>
    <row r="26" spans="1:26" ht="27" customHeight="1" x14ac:dyDescent="0.25">
      <c r="A26" s="106"/>
      <c r="B26" s="143" t="s">
        <v>767</v>
      </c>
      <c r="C26" s="143"/>
      <c r="D26" s="99">
        <f>D23-D24-D25</f>
        <v>6</v>
      </c>
      <c r="E26" s="104"/>
      <c r="F26" s="100"/>
      <c r="G26" s="104"/>
      <c r="H26" s="100"/>
      <c r="I26" s="104"/>
      <c r="J26" s="100"/>
      <c r="K26" s="104"/>
      <c r="L26" s="100"/>
      <c r="M26" s="104"/>
      <c r="N26" s="100"/>
      <c r="O26" s="286">
        <f>O23-O24-O25</f>
        <v>5</v>
      </c>
      <c r="P26" s="287">
        <f>O26/$D$26</f>
        <v>0.83333333333333337</v>
      </c>
      <c r="Q26" s="286">
        <f>Q23-Q24-Q25</f>
        <v>1</v>
      </c>
      <c r="R26" s="287">
        <f>Q26/$D$26</f>
        <v>0.16666666666666666</v>
      </c>
      <c r="S26" s="286">
        <f>S23-S24-S25</f>
        <v>0</v>
      </c>
      <c r="T26" s="287">
        <f>S26/$D$26</f>
        <v>0</v>
      </c>
      <c r="U26" s="286">
        <f>U23-U24-U25</f>
        <v>0</v>
      </c>
      <c r="V26" s="287">
        <f>U26/$D$26</f>
        <v>0</v>
      </c>
      <c r="W26" s="286">
        <f>W23-W24-W25</f>
        <v>0</v>
      </c>
      <c r="X26" s="287">
        <f>W26/$D$26</f>
        <v>0</v>
      </c>
    </row>
    <row r="27" spans="1:26" ht="27" customHeight="1" x14ac:dyDescent="0.25">
      <c r="A27" s="106" t="s">
        <v>674</v>
      </c>
      <c r="B27" s="143" t="s">
        <v>650</v>
      </c>
      <c r="C27" s="143"/>
      <c r="D27" s="97">
        <f>O27+Q27+S27+U27+W27</f>
        <v>1</v>
      </c>
      <c r="E27" s="104"/>
      <c r="F27" s="100"/>
      <c r="G27" s="104"/>
      <c r="H27" s="100"/>
      <c r="I27" s="104"/>
      <c r="J27" s="100"/>
      <c r="K27" s="104"/>
      <c r="L27" s="100"/>
      <c r="M27" s="104"/>
      <c r="N27" s="100"/>
      <c r="O27" s="286">
        <f>'Mau 4B'!AM86</f>
        <v>1</v>
      </c>
      <c r="P27" s="287">
        <f>'Mau 4B'!AN86</f>
        <v>1</v>
      </c>
      <c r="Q27" s="286">
        <f>'Mau 4B'!AO86</f>
        <v>0</v>
      </c>
      <c r="R27" s="287">
        <f>'Mau 4B'!AP86</f>
        <v>0</v>
      </c>
      <c r="S27" s="286">
        <f>'Mau 4B'!AQ86</f>
        <v>0</v>
      </c>
      <c r="T27" s="287">
        <f>'Mau 4B'!AR86</f>
        <v>0</v>
      </c>
      <c r="U27" s="286">
        <f>'Mau 4B'!AS86</f>
        <v>0</v>
      </c>
      <c r="V27" s="287">
        <f>'Mau 4B'!AT86</f>
        <v>0</v>
      </c>
      <c r="W27" s="286">
        <f>'Mau 4B'!AU86</f>
        <v>0</v>
      </c>
      <c r="X27" s="287">
        <f>'Mau 4B'!AV86</f>
        <v>0</v>
      </c>
    </row>
    <row r="28" spans="1:26" ht="27" customHeight="1" x14ac:dyDescent="0.25">
      <c r="A28" s="106" t="s">
        <v>675</v>
      </c>
      <c r="B28" s="143" t="s">
        <v>443</v>
      </c>
      <c r="C28" s="143"/>
      <c r="D28" s="97">
        <f>O28+Q28+S28+U28+W28</f>
        <v>5</v>
      </c>
      <c r="E28" s="104"/>
      <c r="F28" s="100"/>
      <c r="G28" s="104"/>
      <c r="H28" s="100"/>
      <c r="I28" s="104"/>
      <c r="J28" s="100"/>
      <c r="K28" s="104"/>
      <c r="L28" s="100"/>
      <c r="M28" s="104"/>
      <c r="N28" s="100"/>
      <c r="O28" s="286">
        <f>'Mau 4B'!AM88</f>
        <v>4</v>
      </c>
      <c r="P28" s="287">
        <f>'Mau 4B'!AN88</f>
        <v>0.8</v>
      </c>
      <c r="Q28" s="286">
        <f>'Mau 4B'!AO88</f>
        <v>1</v>
      </c>
      <c r="R28" s="287">
        <f>'Mau 4B'!AP88</f>
        <v>0.2</v>
      </c>
      <c r="S28" s="286">
        <f>'Mau 4B'!AQ88</f>
        <v>0</v>
      </c>
      <c r="T28" s="287">
        <f>'Mau 4B'!AR88</f>
        <v>0</v>
      </c>
      <c r="U28" s="286">
        <f>'Mau 4B'!AS88</f>
        <v>0</v>
      </c>
      <c r="V28" s="287">
        <f>'Mau 4B'!AT88</f>
        <v>0</v>
      </c>
      <c r="W28" s="286">
        <f>'Mau 4B'!AU88</f>
        <v>0</v>
      </c>
      <c r="X28" s="287">
        <f>'Mau 4B'!AV88</f>
        <v>0</v>
      </c>
    </row>
    <row r="29" spans="1:26" ht="37.5" x14ac:dyDescent="0.25">
      <c r="A29" s="446" t="s">
        <v>485</v>
      </c>
      <c r="B29" s="144" t="s">
        <v>467</v>
      </c>
      <c r="C29" s="144"/>
      <c r="D29" s="97">
        <f>O29+Q29+S29+U29+W29</f>
        <v>7</v>
      </c>
      <c r="E29" s="104">
        <f>'Mau 4B'!AC94</f>
        <v>1</v>
      </c>
      <c r="F29" s="100">
        <f>'Mau 4B'!AD94</f>
        <v>0.14285714285714285</v>
      </c>
      <c r="G29" s="104">
        <f>'Mau 4B'!AE94</f>
        <v>6</v>
      </c>
      <c r="H29" s="100">
        <f>'Mau 4B'!AF94</f>
        <v>0.8571428571428571</v>
      </c>
      <c r="I29" s="104">
        <f>'Mau 4B'!AG94</f>
        <v>0</v>
      </c>
      <c r="J29" s="100">
        <f>'Mau 4B'!AH94</f>
        <v>0</v>
      </c>
      <c r="K29" s="104">
        <f>'Mau 4B'!AI94</f>
        <v>0</v>
      </c>
      <c r="L29" s="100">
        <f>'Mau 4B'!AJ94</f>
        <v>0</v>
      </c>
      <c r="M29" s="104">
        <f>'Mau 4B'!AK94</f>
        <v>0</v>
      </c>
      <c r="N29" s="100">
        <f>'Mau 4B'!AL94</f>
        <v>0</v>
      </c>
      <c r="O29" s="286">
        <f>'Mau 4B'!AM94</f>
        <v>1</v>
      </c>
      <c r="P29" s="492">
        <f>'Mau 4B'!AN94</f>
        <v>0.14285714285714285</v>
      </c>
      <c r="Q29" s="286">
        <f>'Mau 4B'!AO94</f>
        <v>6</v>
      </c>
      <c r="R29" s="287">
        <f>'Mau 4B'!AP94</f>
        <v>0.8571428571428571</v>
      </c>
      <c r="S29" s="286">
        <f>'Mau 4B'!AQ94</f>
        <v>0</v>
      </c>
      <c r="T29" s="287">
        <f>'Mau 4B'!AR94</f>
        <v>0</v>
      </c>
      <c r="U29" s="286">
        <f>'Mau 4B'!AS94</f>
        <v>0</v>
      </c>
      <c r="V29" s="287">
        <f>'Mau 4B'!AT94</f>
        <v>0</v>
      </c>
      <c r="W29" s="286">
        <f>'Mau 4B'!AU94</f>
        <v>0</v>
      </c>
      <c r="X29" s="287">
        <f>'Mau 4B'!AV94</f>
        <v>0</v>
      </c>
    </row>
    <row r="30" spans="1:26" ht="23.25" customHeight="1" x14ac:dyDescent="0.25">
      <c r="A30" s="106" t="s">
        <v>672</v>
      </c>
      <c r="B30" s="143" t="s">
        <v>23</v>
      </c>
      <c r="C30" s="143"/>
      <c r="D30" s="97">
        <f>O30+Q30+S30+U30+W30</f>
        <v>6</v>
      </c>
      <c r="E30" s="104"/>
      <c r="F30" s="100"/>
      <c r="G30" s="104"/>
      <c r="H30" s="100"/>
      <c r="I30" s="104"/>
      <c r="J30" s="100"/>
      <c r="K30" s="104"/>
      <c r="L30" s="100"/>
      <c r="M30" s="104"/>
      <c r="N30" s="100"/>
      <c r="O30" s="286">
        <f>'Mau 4B'!AM95</f>
        <v>1</v>
      </c>
      <c r="P30" s="287">
        <f>'Mau 4B'!AN95</f>
        <v>0.16666666666666666</v>
      </c>
      <c r="Q30" s="286">
        <f>'Mau 4B'!AO95</f>
        <v>5</v>
      </c>
      <c r="R30" s="287">
        <f>'Mau 4B'!AP95</f>
        <v>0.83333333333333337</v>
      </c>
      <c r="S30" s="286">
        <f>'Mau 4B'!AQ95</f>
        <v>0</v>
      </c>
      <c r="T30" s="287">
        <f>'Mau 4B'!AR95</f>
        <v>0</v>
      </c>
      <c r="U30" s="286">
        <f>'Mau 4B'!AS95</f>
        <v>0</v>
      </c>
      <c r="V30" s="287">
        <f>'Mau 4B'!AT95</f>
        <v>0</v>
      </c>
      <c r="W30" s="286">
        <f>'Mau 4B'!AU95</f>
        <v>0</v>
      </c>
      <c r="X30" s="287">
        <f>'Mau 4B'!AV95</f>
        <v>0</v>
      </c>
    </row>
    <row r="31" spans="1:26" ht="23.25" customHeight="1" x14ac:dyDescent="0.25">
      <c r="A31" s="106"/>
      <c r="B31" s="143" t="s">
        <v>773</v>
      </c>
      <c r="C31" s="143"/>
      <c r="D31" s="99">
        <v>2</v>
      </c>
      <c r="E31" s="104"/>
      <c r="F31" s="100"/>
      <c r="G31" s="104"/>
      <c r="H31" s="100"/>
      <c r="I31" s="104"/>
      <c r="J31" s="100"/>
      <c r="K31" s="104"/>
      <c r="L31" s="100"/>
      <c r="M31" s="104"/>
      <c r="N31" s="100"/>
      <c r="O31" s="286"/>
      <c r="P31" s="287">
        <f>O31/$D$31</f>
        <v>0</v>
      </c>
      <c r="Q31" s="286">
        <v>2</v>
      </c>
      <c r="R31" s="287">
        <f>Q31/$D$31</f>
        <v>1</v>
      </c>
      <c r="S31" s="286"/>
      <c r="T31" s="287">
        <f>S31/$D$31</f>
        <v>0</v>
      </c>
      <c r="U31" s="286"/>
      <c r="V31" s="287">
        <f>U31/$D$31</f>
        <v>0</v>
      </c>
      <c r="W31" s="286"/>
      <c r="X31" s="287">
        <f>W31/$D$31</f>
        <v>0</v>
      </c>
    </row>
    <row r="32" spans="1:26" ht="23.25" customHeight="1" x14ac:dyDescent="0.25">
      <c r="A32" s="106"/>
      <c r="B32" s="143" t="s">
        <v>767</v>
      </c>
      <c r="C32" s="143"/>
      <c r="D32" s="99">
        <f>D30-D31</f>
        <v>4</v>
      </c>
      <c r="E32" s="104"/>
      <c r="F32" s="100"/>
      <c r="G32" s="104"/>
      <c r="H32" s="100"/>
      <c r="I32" s="104"/>
      <c r="J32" s="100"/>
      <c r="K32" s="104"/>
      <c r="L32" s="100"/>
      <c r="M32" s="104"/>
      <c r="N32" s="100"/>
      <c r="O32" s="286">
        <f>O30-O31</f>
        <v>1</v>
      </c>
      <c r="P32" s="287">
        <f>O32/$D$32</f>
        <v>0.25</v>
      </c>
      <c r="Q32" s="286">
        <f>Q30-Q31</f>
        <v>3</v>
      </c>
      <c r="R32" s="287">
        <f>Q32/$D$32</f>
        <v>0.75</v>
      </c>
      <c r="S32" s="286">
        <f>S30-S31</f>
        <v>0</v>
      </c>
      <c r="T32" s="287">
        <f>S32/$D$32</f>
        <v>0</v>
      </c>
      <c r="U32" s="286">
        <f>U30-U31</f>
        <v>0</v>
      </c>
      <c r="V32" s="287">
        <f>U32/$D$32</f>
        <v>0</v>
      </c>
      <c r="W32" s="286">
        <f>W30-W31</f>
        <v>0</v>
      </c>
      <c r="X32" s="287">
        <f>W32/$D$32</f>
        <v>0</v>
      </c>
    </row>
    <row r="33" spans="1:24" ht="23.25" customHeight="1" x14ac:dyDescent="0.25">
      <c r="A33" s="106" t="s">
        <v>675</v>
      </c>
      <c r="B33" s="143" t="s">
        <v>443</v>
      </c>
      <c r="C33" s="143"/>
      <c r="D33" s="97">
        <f>O33+Q33+S33+U33+W33</f>
        <v>1</v>
      </c>
      <c r="E33" s="104"/>
      <c r="F33" s="100"/>
      <c r="G33" s="104"/>
      <c r="H33" s="100"/>
      <c r="I33" s="104"/>
      <c r="J33" s="100"/>
      <c r="K33" s="104"/>
      <c r="L33" s="100"/>
      <c r="M33" s="104"/>
      <c r="N33" s="100"/>
      <c r="O33" s="286">
        <f>'Mau 4B'!AM102</f>
        <v>0</v>
      </c>
      <c r="P33" s="287">
        <f>'Mau 4B'!AN102</f>
        <v>0</v>
      </c>
      <c r="Q33" s="286">
        <f>'Mau 4B'!AO102</f>
        <v>1</v>
      </c>
      <c r="R33" s="287">
        <f>'Mau 4B'!AP102</f>
        <v>1</v>
      </c>
      <c r="S33" s="286">
        <f>'Mau 4B'!AQ102</f>
        <v>0</v>
      </c>
      <c r="T33" s="287">
        <f>'Mau 4B'!AR102</f>
        <v>0</v>
      </c>
      <c r="U33" s="286">
        <f>'Mau 4B'!AS102</f>
        <v>0</v>
      </c>
      <c r="V33" s="287">
        <f>'Mau 4B'!AT102</f>
        <v>0</v>
      </c>
      <c r="W33" s="286">
        <f>'Mau 4B'!AU102</f>
        <v>0</v>
      </c>
      <c r="X33" s="287">
        <f>'Mau 4B'!AV102</f>
        <v>0</v>
      </c>
    </row>
    <row r="34" spans="1:24" ht="27" customHeight="1" x14ac:dyDescent="0.25">
      <c r="A34" s="446" t="s">
        <v>486</v>
      </c>
      <c r="B34" s="144" t="s">
        <v>469</v>
      </c>
      <c r="C34" s="144"/>
      <c r="D34" s="97">
        <f>O34+Q34+S34+U34+W34</f>
        <v>35</v>
      </c>
      <c r="E34" s="104">
        <f>'Mau 4B'!AC104</f>
        <v>17</v>
      </c>
      <c r="F34" s="100">
        <f>'Mau 4B'!AD104</f>
        <v>0.47222222222222221</v>
      </c>
      <c r="G34" s="104">
        <f>'Mau 4B'!AE104</f>
        <v>19</v>
      </c>
      <c r="H34" s="100">
        <f>'Mau 4B'!AF104</f>
        <v>0.52777777777777779</v>
      </c>
      <c r="I34" s="104">
        <f>'Mau 4B'!AG104</f>
        <v>0</v>
      </c>
      <c r="J34" s="100">
        <f>'Mau 4B'!AH104</f>
        <v>0</v>
      </c>
      <c r="K34" s="104">
        <f>'Mau 4B'!AI104</f>
        <v>0</v>
      </c>
      <c r="L34" s="100">
        <f>'Mau 4B'!AJ104</f>
        <v>0</v>
      </c>
      <c r="M34" s="104">
        <f>'Mau 4B'!AK104</f>
        <v>0</v>
      </c>
      <c r="N34" s="100">
        <f>'Mau 4B'!AL104</f>
        <v>0</v>
      </c>
      <c r="O34" s="286">
        <f>'Mau 4B'!AM104</f>
        <v>17</v>
      </c>
      <c r="P34" s="492">
        <f>'Mau 4B'!AN104</f>
        <v>0.48571428571428571</v>
      </c>
      <c r="Q34" s="286">
        <f>'Mau 4B'!AO104</f>
        <v>18</v>
      </c>
      <c r="R34" s="287">
        <f>'Mau 4B'!AP104</f>
        <v>0.51428571428571423</v>
      </c>
      <c r="S34" s="286">
        <f>'Mau 4B'!AQ104</f>
        <v>0</v>
      </c>
      <c r="T34" s="287">
        <f>'Mau 4B'!AR104</f>
        <v>0</v>
      </c>
      <c r="U34" s="286">
        <f>'Mau 4B'!AS104</f>
        <v>0</v>
      </c>
      <c r="V34" s="287">
        <f>'Mau 4B'!AT104</f>
        <v>0</v>
      </c>
      <c r="W34" s="286">
        <f>'Mau 4B'!AU104</f>
        <v>0</v>
      </c>
      <c r="X34" s="287">
        <f>'Mau 4B'!AV104</f>
        <v>0</v>
      </c>
    </row>
    <row r="35" spans="1:24" ht="22.5" customHeight="1" x14ac:dyDescent="0.25">
      <c r="A35" s="106" t="s">
        <v>672</v>
      </c>
      <c r="B35" s="143" t="s">
        <v>23</v>
      </c>
      <c r="C35" s="143"/>
      <c r="D35" s="97">
        <f>O35+Q35+S35+U35+W35</f>
        <v>14</v>
      </c>
      <c r="E35" s="104"/>
      <c r="F35" s="100"/>
      <c r="G35" s="104"/>
      <c r="H35" s="100"/>
      <c r="I35" s="104"/>
      <c r="J35" s="100"/>
      <c r="K35" s="104"/>
      <c r="L35" s="100"/>
      <c r="M35" s="104"/>
      <c r="N35" s="100"/>
      <c r="O35" s="286">
        <f>'Mau 4B'!AM105</f>
        <v>11</v>
      </c>
      <c r="P35" s="287">
        <f>'Mau 4B'!AN105</f>
        <v>0.7857142857142857</v>
      </c>
      <c r="Q35" s="286">
        <f>'Mau 4B'!AO105</f>
        <v>3</v>
      </c>
      <c r="R35" s="287">
        <f>'Mau 4B'!AP105</f>
        <v>0.21428571428571427</v>
      </c>
      <c r="S35" s="286">
        <f>'Mau 4B'!AQ105</f>
        <v>0</v>
      </c>
      <c r="T35" s="287">
        <f>'Mau 4B'!AR105</f>
        <v>0</v>
      </c>
      <c r="U35" s="286">
        <f>'Mau 4B'!AS105</f>
        <v>0</v>
      </c>
      <c r="V35" s="287">
        <f>'Mau 4B'!AT105</f>
        <v>0</v>
      </c>
      <c r="W35" s="286">
        <f>'Mau 4B'!AU105</f>
        <v>0</v>
      </c>
      <c r="X35" s="287">
        <f>'Mau 4B'!AV105</f>
        <v>0</v>
      </c>
    </row>
    <row r="36" spans="1:24" ht="23.25" customHeight="1" x14ac:dyDescent="0.25">
      <c r="A36" s="106"/>
      <c r="B36" s="143" t="s">
        <v>773</v>
      </c>
      <c r="C36" s="143"/>
      <c r="D36" s="99">
        <v>3</v>
      </c>
      <c r="E36" s="104"/>
      <c r="F36" s="100"/>
      <c r="G36" s="104"/>
      <c r="H36" s="100"/>
      <c r="I36" s="104"/>
      <c r="J36" s="100"/>
      <c r="K36" s="104"/>
      <c r="L36" s="100"/>
      <c r="M36" s="104"/>
      <c r="N36" s="100"/>
      <c r="O36" s="286">
        <v>2</v>
      </c>
      <c r="P36" s="287">
        <f>O36/$D$36</f>
        <v>0.66666666666666663</v>
      </c>
      <c r="Q36" s="286">
        <v>1</v>
      </c>
      <c r="R36" s="287">
        <f>Q36/$D$36</f>
        <v>0.33333333333333331</v>
      </c>
      <c r="S36" s="286"/>
      <c r="T36" s="287">
        <f>S36/$D$36</f>
        <v>0</v>
      </c>
      <c r="U36" s="286"/>
      <c r="V36" s="287">
        <f>U36/$D$36</f>
        <v>0</v>
      </c>
      <c r="W36" s="286"/>
      <c r="X36" s="287">
        <f>W36/$D$36</f>
        <v>0</v>
      </c>
    </row>
    <row r="37" spans="1:24" ht="27" customHeight="1" x14ac:dyDescent="0.25">
      <c r="A37" s="106"/>
      <c r="B37" s="143" t="s">
        <v>772</v>
      </c>
      <c r="C37" s="143"/>
      <c r="D37" s="99">
        <v>2</v>
      </c>
      <c r="E37" s="104"/>
      <c r="F37" s="100"/>
      <c r="G37" s="104"/>
      <c r="H37" s="100"/>
      <c r="I37" s="104"/>
      <c r="J37" s="100"/>
      <c r="K37" s="104"/>
      <c r="L37" s="100"/>
      <c r="M37" s="104"/>
      <c r="N37" s="100"/>
      <c r="O37" s="286">
        <v>1</v>
      </c>
      <c r="P37" s="287">
        <f>O37/$D$37</f>
        <v>0.5</v>
      </c>
      <c r="Q37" s="286">
        <v>1</v>
      </c>
      <c r="R37" s="287">
        <f>Q37/$D$37</f>
        <v>0.5</v>
      </c>
      <c r="S37" s="286"/>
      <c r="T37" s="287">
        <f>S37/$D$37</f>
        <v>0</v>
      </c>
      <c r="U37" s="286"/>
      <c r="V37" s="287">
        <f>U37/$D$37</f>
        <v>0</v>
      </c>
      <c r="W37" s="286"/>
      <c r="X37" s="287">
        <f>W37/$D$37</f>
        <v>0</v>
      </c>
    </row>
    <row r="38" spans="1:24" ht="21.75" customHeight="1" x14ac:dyDescent="0.25">
      <c r="A38" s="106"/>
      <c r="B38" s="143" t="s">
        <v>767</v>
      </c>
      <c r="C38" s="143"/>
      <c r="D38" s="99">
        <f>D35-D36-D37</f>
        <v>9</v>
      </c>
      <c r="E38" s="104"/>
      <c r="F38" s="100"/>
      <c r="G38" s="104"/>
      <c r="H38" s="100"/>
      <c r="I38" s="104"/>
      <c r="J38" s="100"/>
      <c r="K38" s="104"/>
      <c r="L38" s="100"/>
      <c r="M38" s="104"/>
      <c r="N38" s="100"/>
      <c r="O38" s="450">
        <f>O35-O36-O37</f>
        <v>8</v>
      </c>
      <c r="P38" s="287">
        <f>O38/$D$38</f>
        <v>0.88888888888888884</v>
      </c>
      <c r="Q38" s="450">
        <f>Q35-Q36-Q37</f>
        <v>1</v>
      </c>
      <c r="R38" s="287">
        <f>Q38/$D$38</f>
        <v>0.1111111111111111</v>
      </c>
      <c r="S38" s="450">
        <f>S35-S36-S37</f>
        <v>0</v>
      </c>
      <c r="T38" s="287">
        <f>S38/$D$38</f>
        <v>0</v>
      </c>
      <c r="U38" s="450">
        <f>U35-U36-U37</f>
        <v>0</v>
      </c>
      <c r="V38" s="287">
        <f>U38/$D$38</f>
        <v>0</v>
      </c>
      <c r="W38" s="450">
        <f>W35-W36-W37</f>
        <v>0</v>
      </c>
      <c r="X38" s="287">
        <f>W38/$D$38</f>
        <v>0</v>
      </c>
    </row>
    <row r="39" spans="1:24" ht="21.75" customHeight="1" x14ac:dyDescent="0.25">
      <c r="A39" s="106" t="s">
        <v>674</v>
      </c>
      <c r="B39" s="143" t="s">
        <v>650</v>
      </c>
      <c r="C39" s="143"/>
      <c r="D39" s="97">
        <f>O39+Q39+S39+U39+W39</f>
        <v>1</v>
      </c>
      <c r="E39" s="104"/>
      <c r="F39" s="100"/>
      <c r="G39" s="104"/>
      <c r="H39" s="100"/>
      <c r="I39" s="104"/>
      <c r="J39" s="100"/>
      <c r="K39" s="104"/>
      <c r="L39" s="100"/>
      <c r="M39" s="104"/>
      <c r="N39" s="100"/>
      <c r="O39" s="286">
        <f>'Mau 4B'!AM121</f>
        <v>0</v>
      </c>
      <c r="P39" s="287">
        <f>O39/$D$38</f>
        <v>0</v>
      </c>
      <c r="Q39" s="286">
        <f>'Mau 4B'!AO121</f>
        <v>1</v>
      </c>
      <c r="R39" s="287">
        <f>Q39/$D$38</f>
        <v>0.1111111111111111</v>
      </c>
      <c r="S39" s="286">
        <f>'Mau 4B'!AQ121</f>
        <v>0</v>
      </c>
      <c r="T39" s="287">
        <f>S39/$D$38</f>
        <v>0</v>
      </c>
      <c r="U39" s="286">
        <f>'Mau 4B'!AS121</f>
        <v>0</v>
      </c>
      <c r="V39" s="287">
        <f>U39/$D$38</f>
        <v>0</v>
      </c>
      <c r="W39" s="286">
        <f>'Mau 4B'!AU121</f>
        <v>0</v>
      </c>
      <c r="X39" s="287">
        <f>W39/$D$38</f>
        <v>0</v>
      </c>
    </row>
    <row r="40" spans="1:24" ht="27" customHeight="1" x14ac:dyDescent="0.25">
      <c r="A40" s="106" t="s">
        <v>675</v>
      </c>
      <c r="B40" s="143" t="s">
        <v>443</v>
      </c>
      <c r="C40" s="143"/>
      <c r="D40" s="97">
        <f>O40+Q40+S40+U40+W40</f>
        <v>20</v>
      </c>
      <c r="E40" s="104"/>
      <c r="F40" s="100"/>
      <c r="G40" s="104"/>
      <c r="H40" s="100"/>
      <c r="I40" s="104"/>
      <c r="J40" s="100"/>
      <c r="K40" s="104"/>
      <c r="L40" s="100"/>
      <c r="M40" s="104"/>
      <c r="N40" s="100"/>
      <c r="O40" s="286">
        <f>'Mau 4B'!AM123</f>
        <v>6</v>
      </c>
      <c r="P40" s="287">
        <f>'Mau 4B'!AN123</f>
        <v>0.3</v>
      </c>
      <c r="Q40" s="286">
        <f>'Mau 4B'!AO123</f>
        <v>14</v>
      </c>
      <c r="R40" s="287">
        <f>'Mau 4B'!AP123</f>
        <v>0.7</v>
      </c>
      <c r="S40" s="286">
        <f>'Mau 4B'!AQ123</f>
        <v>0</v>
      </c>
      <c r="T40" s="287">
        <f>'Mau 4B'!AR123</f>
        <v>0</v>
      </c>
      <c r="U40" s="286">
        <f>'Mau 4B'!AS123</f>
        <v>0</v>
      </c>
      <c r="V40" s="287">
        <f>'Mau 4B'!AT123</f>
        <v>0</v>
      </c>
      <c r="W40" s="286">
        <f>'Mau 4B'!AU123</f>
        <v>0</v>
      </c>
      <c r="X40" s="287">
        <f>'Mau 4B'!AV123</f>
        <v>0</v>
      </c>
    </row>
    <row r="41" spans="1:24" ht="23.25" customHeight="1" x14ac:dyDescent="0.25">
      <c r="A41" s="446" t="s">
        <v>487</v>
      </c>
      <c r="B41" s="144" t="s">
        <v>778</v>
      </c>
      <c r="C41" s="144"/>
      <c r="D41" s="97">
        <f>O41+Q41+S41+U41+W41</f>
        <v>2</v>
      </c>
      <c r="E41" s="104">
        <f>'Mau 4B'!AC144</f>
        <v>1</v>
      </c>
      <c r="F41" s="100">
        <f>'Mau 4B'!AD144</f>
        <v>0.5</v>
      </c>
      <c r="G41" s="104">
        <f>'Mau 4B'!AE144</f>
        <v>1</v>
      </c>
      <c r="H41" s="100">
        <f>'Mau 4B'!AF144</f>
        <v>0.5</v>
      </c>
      <c r="I41" s="104">
        <f>'Mau 4B'!AG144</f>
        <v>0</v>
      </c>
      <c r="J41" s="100">
        <f>'Mau 4B'!AH144</f>
        <v>0</v>
      </c>
      <c r="K41" s="104">
        <f>'Mau 4B'!AI144</f>
        <v>0</v>
      </c>
      <c r="L41" s="100">
        <f>'Mau 4B'!AJ144</f>
        <v>0</v>
      </c>
      <c r="M41" s="104">
        <f>'Mau 4B'!AK144</f>
        <v>0</v>
      </c>
      <c r="N41" s="100">
        <f>'Mau 4B'!AL144</f>
        <v>0</v>
      </c>
      <c r="O41" s="286">
        <f>'Mau 4B'!AM144</f>
        <v>1</v>
      </c>
      <c r="P41" s="492">
        <f>'Mau 4B'!AN144</f>
        <v>0.5</v>
      </c>
      <c r="Q41" s="286">
        <f>'Mau 4B'!AO144</f>
        <v>1</v>
      </c>
      <c r="R41" s="287">
        <f>'Mau 4B'!AP144</f>
        <v>0.5</v>
      </c>
      <c r="S41" s="286">
        <f>'Mau 4B'!AQ144</f>
        <v>0</v>
      </c>
      <c r="T41" s="287">
        <f>'Mau 4B'!AR144</f>
        <v>0</v>
      </c>
      <c r="U41" s="286">
        <f>'Mau 4B'!AS144</f>
        <v>0</v>
      </c>
      <c r="V41" s="287">
        <f>'Mau 4B'!AT144</f>
        <v>0</v>
      </c>
      <c r="W41" s="286">
        <f>'Mau 4B'!AU144</f>
        <v>0</v>
      </c>
      <c r="X41" s="287">
        <f>'Mau 4B'!AV144</f>
        <v>0</v>
      </c>
    </row>
    <row r="42" spans="1:24" ht="27.75" customHeight="1" x14ac:dyDescent="0.25">
      <c r="A42" s="106" t="s">
        <v>672</v>
      </c>
      <c r="B42" s="143" t="s">
        <v>23</v>
      </c>
      <c r="C42" s="143"/>
      <c r="D42" s="97">
        <f>O42+Q42+S42+U42+W42</f>
        <v>1</v>
      </c>
      <c r="E42" s="104"/>
      <c r="F42" s="100"/>
      <c r="G42" s="104"/>
      <c r="H42" s="100"/>
      <c r="I42" s="104"/>
      <c r="J42" s="100"/>
      <c r="K42" s="104"/>
      <c r="L42" s="100"/>
      <c r="M42" s="104"/>
      <c r="N42" s="100"/>
      <c r="O42" s="286">
        <f>'Mau 4B'!AM145</f>
        <v>1</v>
      </c>
      <c r="P42" s="287">
        <f>'Mau 4B'!AN145</f>
        <v>1</v>
      </c>
      <c r="Q42" s="286">
        <f>'Mau 4B'!AO145</f>
        <v>0</v>
      </c>
      <c r="R42" s="287">
        <f>'Mau 4B'!AP145</f>
        <v>0</v>
      </c>
      <c r="S42" s="286">
        <f>'Mau 4B'!AQ145</f>
        <v>0</v>
      </c>
      <c r="T42" s="287">
        <f>'Mau 4B'!AR145</f>
        <v>0</v>
      </c>
      <c r="U42" s="286">
        <f>'Mau 4B'!AS145</f>
        <v>0</v>
      </c>
      <c r="V42" s="287">
        <f>'Mau 4B'!AT145</f>
        <v>0</v>
      </c>
      <c r="W42" s="286">
        <f>'Mau 4B'!AU145</f>
        <v>0</v>
      </c>
      <c r="X42" s="287">
        <f>'Mau 4B'!AV145</f>
        <v>0</v>
      </c>
    </row>
    <row r="43" spans="1:24" ht="27.75" customHeight="1" x14ac:dyDescent="0.25">
      <c r="A43" s="106"/>
      <c r="B43" s="143" t="s">
        <v>773</v>
      </c>
      <c r="C43" s="143"/>
      <c r="D43" s="99">
        <v>1</v>
      </c>
      <c r="E43" s="104"/>
      <c r="F43" s="100"/>
      <c r="G43" s="104"/>
      <c r="H43" s="100"/>
      <c r="I43" s="104"/>
      <c r="J43" s="100"/>
      <c r="K43" s="104"/>
      <c r="L43" s="100"/>
      <c r="M43" s="104"/>
      <c r="N43" s="100"/>
      <c r="O43" s="286">
        <v>1</v>
      </c>
      <c r="P43" s="287">
        <f>O43/$D$43</f>
        <v>1</v>
      </c>
      <c r="Q43" s="286"/>
      <c r="R43" s="287">
        <f>Q43/$D$43</f>
        <v>0</v>
      </c>
      <c r="S43" s="286"/>
      <c r="T43" s="287"/>
      <c r="U43" s="286"/>
      <c r="V43" s="287"/>
      <c r="W43" s="286"/>
      <c r="X43" s="287"/>
    </row>
    <row r="44" spans="1:24" ht="27.75" customHeight="1" x14ac:dyDescent="0.25">
      <c r="A44" s="106"/>
      <c r="B44" s="143" t="s">
        <v>767</v>
      </c>
      <c r="C44" s="143"/>
      <c r="D44" s="99">
        <f>D42-D43</f>
        <v>0</v>
      </c>
      <c r="E44" s="104"/>
      <c r="F44" s="100"/>
      <c r="G44" s="104"/>
      <c r="H44" s="100"/>
      <c r="I44" s="104"/>
      <c r="J44" s="100"/>
      <c r="K44" s="104"/>
      <c r="L44" s="100"/>
      <c r="M44" s="104"/>
      <c r="N44" s="100"/>
      <c r="O44" s="286">
        <f>O42-O43</f>
        <v>0</v>
      </c>
      <c r="P44" s="287"/>
      <c r="Q44" s="286">
        <f>Q42-Q43</f>
        <v>0</v>
      </c>
      <c r="R44" s="287"/>
      <c r="S44" s="286">
        <f>S42-S43</f>
        <v>0</v>
      </c>
      <c r="T44" s="287"/>
      <c r="U44" s="286">
        <f>U42-U43</f>
        <v>0</v>
      </c>
      <c r="V44" s="287"/>
      <c r="W44" s="286">
        <f>W42-W43</f>
        <v>0</v>
      </c>
      <c r="X44" s="287"/>
    </row>
    <row r="45" spans="1:24" ht="27.75" customHeight="1" x14ac:dyDescent="0.25">
      <c r="A45" s="106" t="s">
        <v>675</v>
      </c>
      <c r="B45" s="143" t="s">
        <v>443</v>
      </c>
      <c r="C45" s="143"/>
      <c r="D45" s="97">
        <f>O45+Q45+S45+U45+W45</f>
        <v>1</v>
      </c>
      <c r="E45" s="104"/>
      <c r="F45" s="100"/>
      <c r="G45" s="104"/>
      <c r="H45" s="100"/>
      <c r="I45" s="104"/>
      <c r="J45" s="100"/>
      <c r="K45" s="104"/>
      <c r="L45" s="100"/>
      <c r="M45" s="104"/>
      <c r="N45" s="100"/>
      <c r="O45" s="286">
        <f>'Mau 4B'!AM147</f>
        <v>0</v>
      </c>
      <c r="P45" s="287">
        <f>'Mau 4B'!AN147</f>
        <v>0</v>
      </c>
      <c r="Q45" s="286">
        <f>'Mau 4B'!AO147</f>
        <v>1</v>
      </c>
      <c r="R45" s="287">
        <f>'Mau 4B'!AP147</f>
        <v>1</v>
      </c>
      <c r="S45" s="286">
        <f>'Mau 4B'!AQ147</f>
        <v>0</v>
      </c>
      <c r="T45" s="287">
        <f>'Mau 4B'!AR147</f>
        <v>0</v>
      </c>
      <c r="U45" s="286">
        <f>'Mau 4B'!AS147</f>
        <v>0</v>
      </c>
      <c r="V45" s="287">
        <f>'Mau 4B'!AT147</f>
        <v>0</v>
      </c>
      <c r="W45" s="286">
        <f>'Mau 4B'!AU147</f>
        <v>0</v>
      </c>
      <c r="X45" s="287">
        <f>'Mau 4B'!AV147</f>
        <v>0</v>
      </c>
    </row>
    <row r="46" spans="1:24" ht="37.5" x14ac:dyDescent="0.25">
      <c r="A46" s="446" t="s">
        <v>488</v>
      </c>
      <c r="B46" s="144" t="s">
        <v>472</v>
      </c>
      <c r="C46" s="144"/>
      <c r="D46" s="97">
        <f>O46+Q46+S46+U46+W46</f>
        <v>2</v>
      </c>
      <c r="E46" s="104">
        <f>'Mau 4B'!AC149</f>
        <v>2</v>
      </c>
      <c r="F46" s="100">
        <f>'Mau 4B'!AD149</f>
        <v>1</v>
      </c>
      <c r="G46" s="104">
        <f>'Mau 4B'!AE149</f>
        <v>0</v>
      </c>
      <c r="H46" s="100">
        <f>'Mau 4B'!AF149</f>
        <v>0</v>
      </c>
      <c r="I46" s="104">
        <f>'Mau 4B'!AG149</f>
        <v>0</v>
      </c>
      <c r="J46" s="100">
        <f>'Mau 4B'!AH149</f>
        <v>0</v>
      </c>
      <c r="K46" s="104">
        <f>'Mau 4B'!AI149</f>
        <v>0</v>
      </c>
      <c r="L46" s="100">
        <f>'Mau 4B'!AJ149</f>
        <v>0</v>
      </c>
      <c r="M46" s="104">
        <f>'Mau 4B'!AK149</f>
        <v>0</v>
      </c>
      <c r="N46" s="100">
        <f>'Mau 4B'!AL149</f>
        <v>0</v>
      </c>
      <c r="O46" s="286">
        <f>'Mau 4B'!AM149</f>
        <v>2</v>
      </c>
      <c r="P46" s="492">
        <f>'Mau 4B'!AN149</f>
        <v>1</v>
      </c>
      <c r="Q46" s="286">
        <f>'Mau 4B'!AO149</f>
        <v>0</v>
      </c>
      <c r="R46" s="287">
        <f>'Mau 4B'!AP149</f>
        <v>0</v>
      </c>
      <c r="S46" s="286">
        <f>'Mau 4B'!AQ149</f>
        <v>0</v>
      </c>
      <c r="T46" s="287">
        <f>'Mau 4B'!AR149</f>
        <v>0</v>
      </c>
      <c r="U46" s="286">
        <f>'Mau 4B'!AS149</f>
        <v>0</v>
      </c>
      <c r="V46" s="287">
        <f>'Mau 4B'!AT149</f>
        <v>0</v>
      </c>
      <c r="W46" s="286">
        <f>'Mau 4B'!AU149</f>
        <v>0</v>
      </c>
      <c r="X46" s="287">
        <f>'Mau 4B'!AV149</f>
        <v>0</v>
      </c>
    </row>
    <row r="47" spans="1:24" ht="28.5" customHeight="1" x14ac:dyDescent="0.25">
      <c r="A47" s="106" t="s">
        <v>672</v>
      </c>
      <c r="B47" s="143" t="s">
        <v>23</v>
      </c>
      <c r="C47" s="143"/>
      <c r="D47" s="97">
        <f>O47+Q47+S47+U47+W47</f>
        <v>2</v>
      </c>
      <c r="E47" s="104"/>
      <c r="F47" s="100"/>
      <c r="G47" s="104"/>
      <c r="H47" s="100"/>
      <c r="I47" s="104"/>
      <c r="J47" s="100"/>
      <c r="K47" s="104"/>
      <c r="L47" s="100"/>
      <c r="M47" s="104"/>
      <c r="N47" s="100"/>
      <c r="O47" s="286">
        <f>'Mau 4B'!AM150</f>
        <v>2</v>
      </c>
      <c r="P47" s="287">
        <f>'Mau 4B'!AN150</f>
        <v>1</v>
      </c>
      <c r="Q47" s="286">
        <f>'Mau 4B'!AO150</f>
        <v>0</v>
      </c>
      <c r="R47" s="287">
        <f>'Mau 4B'!AP150</f>
        <v>0</v>
      </c>
      <c r="S47" s="286">
        <f>'Mau 4B'!AQ150</f>
        <v>0</v>
      </c>
      <c r="T47" s="287">
        <f>'Mau 4B'!AR150</f>
        <v>0</v>
      </c>
      <c r="U47" s="286">
        <f>'Mau 4B'!AS150</f>
        <v>0</v>
      </c>
      <c r="V47" s="287">
        <f>'Mau 4B'!AT150</f>
        <v>0</v>
      </c>
      <c r="W47" s="286">
        <f>'Mau 4B'!AU150</f>
        <v>0</v>
      </c>
      <c r="X47" s="287">
        <f>'Mau 4B'!AV150</f>
        <v>0</v>
      </c>
    </row>
    <row r="48" spans="1:24" ht="28.5" customHeight="1" x14ac:dyDescent="0.25">
      <c r="A48" s="106"/>
      <c r="B48" s="143" t="s">
        <v>773</v>
      </c>
      <c r="C48" s="143"/>
      <c r="D48" s="99">
        <v>1</v>
      </c>
      <c r="E48" s="104"/>
      <c r="F48" s="100"/>
      <c r="G48" s="104"/>
      <c r="H48" s="100"/>
      <c r="I48" s="104"/>
      <c r="J48" s="100"/>
      <c r="K48" s="104"/>
      <c r="L48" s="100"/>
      <c r="M48" s="104"/>
      <c r="N48" s="100"/>
      <c r="O48" s="286">
        <v>1</v>
      </c>
      <c r="P48" s="287">
        <f>O48/$D$48</f>
        <v>1</v>
      </c>
      <c r="Q48" s="286"/>
      <c r="R48" s="287">
        <f>Q48/$D$48</f>
        <v>0</v>
      </c>
      <c r="S48" s="286"/>
      <c r="T48" s="287">
        <f>S48/$D$48</f>
        <v>0</v>
      </c>
      <c r="U48" s="286"/>
      <c r="V48" s="287">
        <f>U48/$D$48</f>
        <v>0</v>
      </c>
      <c r="W48" s="286"/>
      <c r="X48" s="287">
        <f>W48/$D$48</f>
        <v>0</v>
      </c>
    </row>
    <row r="49" spans="1:24" ht="28.5" customHeight="1" x14ac:dyDescent="0.25">
      <c r="A49" s="106"/>
      <c r="B49" s="143" t="s">
        <v>767</v>
      </c>
      <c r="C49" s="143"/>
      <c r="D49" s="99">
        <f>D47-D48</f>
        <v>1</v>
      </c>
      <c r="E49" s="104"/>
      <c r="F49" s="100"/>
      <c r="G49" s="104"/>
      <c r="H49" s="100"/>
      <c r="I49" s="104"/>
      <c r="J49" s="100"/>
      <c r="K49" s="104"/>
      <c r="L49" s="100"/>
      <c r="M49" s="104"/>
      <c r="N49" s="100"/>
      <c r="O49" s="286">
        <f>O47-O48</f>
        <v>1</v>
      </c>
      <c r="P49" s="287">
        <f>O49/$D$49</f>
        <v>1</v>
      </c>
      <c r="Q49" s="286">
        <f>Q47-Q48</f>
        <v>0</v>
      </c>
      <c r="R49" s="287">
        <f>Q49/$D$49</f>
        <v>0</v>
      </c>
      <c r="S49" s="286">
        <f>S47-S48</f>
        <v>0</v>
      </c>
      <c r="T49" s="287">
        <f>S49/$D$49</f>
        <v>0</v>
      </c>
      <c r="U49" s="286">
        <f>U47-U48</f>
        <v>0</v>
      </c>
      <c r="V49" s="287">
        <f>U49/$D$49</f>
        <v>0</v>
      </c>
      <c r="W49" s="286">
        <f>W47-W48</f>
        <v>0</v>
      </c>
      <c r="X49" s="287">
        <f>W49/$D$49</f>
        <v>0</v>
      </c>
    </row>
    <row r="50" spans="1:24" ht="37.5" x14ac:dyDescent="0.25">
      <c r="A50" s="446">
        <v>10</v>
      </c>
      <c r="B50" s="144" t="s">
        <v>549</v>
      </c>
      <c r="C50" s="144"/>
      <c r="D50" s="97">
        <f>O50+Q50+S50+U50+W50</f>
        <v>5</v>
      </c>
      <c r="E50" s="104">
        <f>'Mau 4B'!AC153</f>
        <v>5</v>
      </c>
      <c r="F50" s="100">
        <f>'Mau 4B'!AD153</f>
        <v>1</v>
      </c>
      <c r="G50" s="104">
        <f>'Mau 4B'!AE153</f>
        <v>0</v>
      </c>
      <c r="H50" s="100">
        <f>'Mau 4B'!AF153</f>
        <v>0</v>
      </c>
      <c r="I50" s="104">
        <f>'Mau 4B'!AG153</f>
        <v>0</v>
      </c>
      <c r="J50" s="100">
        <f>'Mau 4B'!AH153</f>
        <v>0</v>
      </c>
      <c r="K50" s="104">
        <f>'Mau 4B'!AI153</f>
        <v>0</v>
      </c>
      <c r="L50" s="100">
        <f>'Mau 4B'!AJ153</f>
        <v>0</v>
      </c>
      <c r="M50" s="104">
        <f>'Mau 4B'!AK153</f>
        <v>0</v>
      </c>
      <c r="N50" s="100">
        <f>'Mau 4B'!AL153</f>
        <v>0</v>
      </c>
      <c r="O50" s="286">
        <f>'Mau 4B'!AM153</f>
        <v>0</v>
      </c>
      <c r="P50" s="492">
        <f>'Mau 4B'!AN153</f>
        <v>0</v>
      </c>
      <c r="Q50" s="286">
        <f>'Mau 4B'!AO153</f>
        <v>5</v>
      </c>
      <c r="R50" s="287">
        <f>'Mau 4B'!AP153</f>
        <v>1</v>
      </c>
      <c r="S50" s="286">
        <f>'Mau 4B'!AQ153</f>
        <v>0</v>
      </c>
      <c r="T50" s="287">
        <f>'Mau 4B'!AR153</f>
        <v>0</v>
      </c>
      <c r="U50" s="286">
        <f>'Mau 4B'!AS153</f>
        <v>0</v>
      </c>
      <c r="V50" s="287">
        <f>'Mau 4B'!AT153</f>
        <v>0</v>
      </c>
      <c r="W50" s="286">
        <f>'Mau 4B'!AU153</f>
        <v>0</v>
      </c>
      <c r="X50" s="287">
        <f>'Mau 4B'!AV153</f>
        <v>0</v>
      </c>
    </row>
    <row r="51" spans="1:24" ht="27" customHeight="1" x14ac:dyDescent="0.25">
      <c r="A51" s="106" t="s">
        <v>672</v>
      </c>
      <c r="B51" s="143" t="s">
        <v>23</v>
      </c>
      <c r="C51" s="143"/>
      <c r="D51" s="97">
        <f>O51+Q51+S51+U51+W51</f>
        <v>3</v>
      </c>
      <c r="E51" s="104"/>
      <c r="F51" s="100"/>
      <c r="G51" s="104"/>
      <c r="H51" s="100"/>
      <c r="I51" s="104"/>
      <c r="J51" s="100"/>
      <c r="K51" s="104"/>
      <c r="L51" s="100"/>
      <c r="M51" s="104"/>
      <c r="N51" s="100"/>
      <c r="O51" s="286">
        <f>'Mau 4B'!AM154</f>
        <v>0</v>
      </c>
      <c r="P51" s="287">
        <f>'Mau 4B'!AN154</f>
        <v>0</v>
      </c>
      <c r="Q51" s="286">
        <f>'Mau 4B'!AO154</f>
        <v>3</v>
      </c>
      <c r="R51" s="287">
        <f>'Mau 4B'!AP154</f>
        <v>1</v>
      </c>
      <c r="S51" s="286">
        <f>'Mau 4B'!AQ154</f>
        <v>0</v>
      </c>
      <c r="T51" s="287">
        <f>'Mau 4B'!AR154</f>
        <v>0</v>
      </c>
      <c r="U51" s="286">
        <f>'Mau 4B'!AS154</f>
        <v>0</v>
      </c>
      <c r="V51" s="287">
        <f>'Mau 4B'!AT154</f>
        <v>0</v>
      </c>
      <c r="W51" s="286">
        <f>'Mau 4B'!AU154</f>
        <v>0</v>
      </c>
      <c r="X51" s="287">
        <f>'Mau 4B'!AV154</f>
        <v>0</v>
      </c>
    </row>
    <row r="52" spans="1:24" ht="27" customHeight="1" x14ac:dyDescent="0.25">
      <c r="A52" s="106"/>
      <c r="B52" s="143" t="s">
        <v>773</v>
      </c>
      <c r="C52" s="143"/>
      <c r="D52" s="99">
        <v>1</v>
      </c>
      <c r="E52" s="104"/>
      <c r="F52" s="100"/>
      <c r="G52" s="104"/>
      <c r="H52" s="100"/>
      <c r="I52" s="104"/>
      <c r="J52" s="100"/>
      <c r="K52" s="104"/>
      <c r="L52" s="100"/>
      <c r="M52" s="104"/>
      <c r="N52" s="100"/>
      <c r="O52" s="286">
        <v>1</v>
      </c>
      <c r="P52" s="287">
        <f>O52/$D$52</f>
        <v>1</v>
      </c>
      <c r="Q52" s="286"/>
      <c r="R52" s="287">
        <f>Q52/$D$52</f>
        <v>0</v>
      </c>
      <c r="S52" s="286"/>
      <c r="T52" s="287">
        <f>S52/$D$52</f>
        <v>0</v>
      </c>
      <c r="U52" s="286"/>
      <c r="V52" s="287">
        <f>U52/$D$52</f>
        <v>0</v>
      </c>
      <c r="W52" s="286"/>
      <c r="X52" s="287">
        <f>W52/$D$52</f>
        <v>0</v>
      </c>
    </row>
    <row r="53" spans="1:24" ht="27" customHeight="1" x14ac:dyDescent="0.25">
      <c r="A53" s="106"/>
      <c r="B53" s="143" t="s">
        <v>767</v>
      </c>
      <c r="C53" s="143"/>
      <c r="D53" s="99">
        <f>D51-D52</f>
        <v>2</v>
      </c>
      <c r="E53" s="104"/>
      <c r="F53" s="100"/>
      <c r="G53" s="104"/>
      <c r="H53" s="100"/>
      <c r="I53" s="104"/>
      <c r="J53" s="100"/>
      <c r="K53" s="104"/>
      <c r="L53" s="100"/>
      <c r="M53" s="104"/>
      <c r="N53" s="100"/>
      <c r="O53" s="286">
        <f>O51-O52</f>
        <v>-1</v>
      </c>
      <c r="P53" s="287">
        <f>O53/$D$53</f>
        <v>-0.5</v>
      </c>
      <c r="Q53" s="286">
        <f>Q51-Q52</f>
        <v>3</v>
      </c>
      <c r="R53" s="287">
        <f>Q53/$D$53</f>
        <v>1.5</v>
      </c>
      <c r="S53" s="286">
        <f>S51-S52</f>
        <v>0</v>
      </c>
      <c r="T53" s="287">
        <f>S53/$D$53</f>
        <v>0</v>
      </c>
      <c r="U53" s="286">
        <f>U51-U52</f>
        <v>0</v>
      </c>
      <c r="V53" s="287">
        <f>U53/$D$53</f>
        <v>0</v>
      </c>
      <c r="W53" s="286">
        <f>W51-W52</f>
        <v>0</v>
      </c>
      <c r="X53" s="287">
        <f>W53/$D$53</f>
        <v>0</v>
      </c>
    </row>
    <row r="54" spans="1:24" ht="27" customHeight="1" x14ac:dyDescent="0.25">
      <c r="A54" s="106" t="s">
        <v>675</v>
      </c>
      <c r="B54" s="143" t="s">
        <v>443</v>
      </c>
      <c r="C54" s="143"/>
      <c r="D54" s="97">
        <f>O54+Q54+S54+U54+W54</f>
        <v>2</v>
      </c>
      <c r="E54" s="104"/>
      <c r="F54" s="100"/>
      <c r="G54" s="104"/>
      <c r="H54" s="100"/>
      <c r="I54" s="104"/>
      <c r="J54" s="100"/>
      <c r="K54" s="104"/>
      <c r="L54" s="100"/>
      <c r="M54" s="104"/>
      <c r="N54" s="100"/>
      <c r="O54" s="286">
        <f>'Mau 4B'!AM158</f>
        <v>0</v>
      </c>
      <c r="P54" s="287">
        <f>'Mau 4B'!AN158</f>
        <v>0</v>
      </c>
      <c r="Q54" s="286">
        <f>'Mau 4B'!AO158</f>
        <v>2</v>
      </c>
      <c r="R54" s="287">
        <f>'Mau 4B'!AP158</f>
        <v>1</v>
      </c>
      <c r="S54" s="286">
        <f>'Mau 4B'!AQ158</f>
        <v>0</v>
      </c>
      <c r="T54" s="287">
        <f>'Mau 4B'!AR158</f>
        <v>0</v>
      </c>
      <c r="U54" s="286">
        <f>'Mau 4B'!AS158</f>
        <v>0</v>
      </c>
      <c r="V54" s="287">
        <f>'Mau 4B'!AT158</f>
        <v>0</v>
      </c>
      <c r="W54" s="286">
        <f>'Mau 4B'!AU158</f>
        <v>0</v>
      </c>
      <c r="X54" s="287">
        <f>'Mau 4B'!AV158</f>
        <v>0</v>
      </c>
    </row>
    <row r="55" spans="1:24" ht="27" customHeight="1" x14ac:dyDescent="0.25">
      <c r="A55" s="446">
        <v>11</v>
      </c>
      <c r="B55" s="144" t="s">
        <v>473</v>
      </c>
      <c r="C55" s="144"/>
      <c r="D55" s="97">
        <f>O55+Q55+S55+U55+W55</f>
        <v>3</v>
      </c>
      <c r="E55" s="104">
        <f>'Mau 4B'!AC161</f>
        <v>3</v>
      </c>
      <c r="F55" s="100">
        <f>'Mau 4B'!AD161</f>
        <v>1</v>
      </c>
      <c r="G55" s="104">
        <f>'Mau 4B'!AE161</f>
        <v>0</v>
      </c>
      <c r="H55" s="100">
        <f>'Mau 4B'!AF161</f>
        <v>0</v>
      </c>
      <c r="I55" s="104">
        <f>'Mau 4B'!AG161</f>
        <v>0</v>
      </c>
      <c r="J55" s="100">
        <f>'Mau 4B'!AH161</f>
        <v>0</v>
      </c>
      <c r="K55" s="104">
        <f>'Mau 4B'!AI161</f>
        <v>0</v>
      </c>
      <c r="L55" s="100">
        <f>'Mau 4B'!AJ161</f>
        <v>0</v>
      </c>
      <c r="M55" s="104">
        <f>'Mau 4B'!AK161</f>
        <v>0</v>
      </c>
      <c r="N55" s="100">
        <f>'Mau 4B'!AL161</f>
        <v>0</v>
      </c>
      <c r="O55" s="286">
        <f>'Mau 4B'!AM161</f>
        <v>3</v>
      </c>
      <c r="P55" s="492">
        <f>'Mau 4B'!AN161</f>
        <v>1</v>
      </c>
      <c r="Q55" s="286">
        <f>'Mau 4B'!AO161</f>
        <v>0</v>
      </c>
      <c r="R55" s="287">
        <f>'Mau 4B'!AP161</f>
        <v>0</v>
      </c>
      <c r="S55" s="286">
        <f>'Mau 4B'!AQ161</f>
        <v>0</v>
      </c>
      <c r="T55" s="287">
        <f>'Mau 4B'!AR161</f>
        <v>0</v>
      </c>
      <c r="U55" s="286">
        <f>'Mau 4B'!AS161</f>
        <v>0</v>
      </c>
      <c r="V55" s="287">
        <f>'Mau 4B'!AT161</f>
        <v>0</v>
      </c>
      <c r="W55" s="286">
        <f>'Mau 4B'!AU161</f>
        <v>0</v>
      </c>
      <c r="X55" s="287">
        <f>'Mau 4B'!AV161</f>
        <v>0</v>
      </c>
    </row>
    <row r="56" spans="1:24" ht="26.25" customHeight="1" x14ac:dyDescent="0.25">
      <c r="A56" s="106" t="s">
        <v>672</v>
      </c>
      <c r="B56" s="143" t="s">
        <v>23</v>
      </c>
      <c r="C56" s="143"/>
      <c r="D56" s="97">
        <f>O56+Q56+S56+U56+W56</f>
        <v>2</v>
      </c>
      <c r="E56" s="104"/>
      <c r="F56" s="100"/>
      <c r="G56" s="104"/>
      <c r="H56" s="100"/>
      <c r="I56" s="104"/>
      <c r="J56" s="100"/>
      <c r="K56" s="104"/>
      <c r="L56" s="100"/>
      <c r="M56" s="104"/>
      <c r="N56" s="100"/>
      <c r="O56" s="286">
        <f>'Mau 4B'!AM162</f>
        <v>2</v>
      </c>
      <c r="P56" s="287">
        <f>'Mau 4B'!AN162</f>
        <v>1</v>
      </c>
      <c r="Q56" s="286">
        <f>'Mau 4B'!AO162</f>
        <v>0</v>
      </c>
      <c r="R56" s="287">
        <f>'Mau 4B'!AP162</f>
        <v>0</v>
      </c>
      <c r="S56" s="286">
        <f>'Mau 4B'!AQ162</f>
        <v>0</v>
      </c>
      <c r="T56" s="287">
        <f>'Mau 4B'!AR162</f>
        <v>0</v>
      </c>
      <c r="U56" s="286">
        <f>'Mau 4B'!AS162</f>
        <v>0</v>
      </c>
      <c r="V56" s="287">
        <f>'Mau 4B'!AT162</f>
        <v>0</v>
      </c>
      <c r="W56" s="286">
        <f>'Mau 4B'!AU162</f>
        <v>0</v>
      </c>
      <c r="X56" s="287">
        <f>'Mau 4B'!AV162</f>
        <v>0</v>
      </c>
    </row>
    <row r="57" spans="1:24" ht="26.25" customHeight="1" x14ac:dyDescent="0.25">
      <c r="A57" s="106"/>
      <c r="B57" s="143" t="s">
        <v>773</v>
      </c>
      <c r="C57" s="143"/>
      <c r="D57" s="99">
        <v>1</v>
      </c>
      <c r="E57" s="104"/>
      <c r="F57" s="100"/>
      <c r="G57" s="104"/>
      <c r="H57" s="100"/>
      <c r="I57" s="104"/>
      <c r="J57" s="100"/>
      <c r="K57" s="104"/>
      <c r="L57" s="100"/>
      <c r="M57" s="104"/>
      <c r="N57" s="100"/>
      <c r="O57" s="286">
        <v>1</v>
      </c>
      <c r="P57" s="287">
        <f>O57/$D$57</f>
        <v>1</v>
      </c>
      <c r="Q57" s="286"/>
      <c r="R57" s="287">
        <f>Q57/$D$57</f>
        <v>0</v>
      </c>
      <c r="S57" s="286"/>
      <c r="T57" s="287">
        <f>S57/$D$57</f>
        <v>0</v>
      </c>
      <c r="U57" s="286"/>
      <c r="V57" s="287">
        <f>U57/$D$57</f>
        <v>0</v>
      </c>
      <c r="W57" s="286"/>
      <c r="X57" s="287">
        <f>W57/$D$57</f>
        <v>0</v>
      </c>
    </row>
    <row r="58" spans="1:24" ht="26.25" customHeight="1" x14ac:dyDescent="0.25">
      <c r="A58" s="106"/>
      <c r="B58" s="143" t="s">
        <v>767</v>
      </c>
      <c r="C58" s="143"/>
      <c r="D58" s="99">
        <f>D56-D57</f>
        <v>1</v>
      </c>
      <c r="E58" s="104"/>
      <c r="F58" s="100"/>
      <c r="G58" s="104"/>
      <c r="H58" s="100"/>
      <c r="I58" s="104"/>
      <c r="J58" s="100"/>
      <c r="K58" s="104"/>
      <c r="L58" s="100"/>
      <c r="M58" s="104"/>
      <c r="N58" s="100"/>
      <c r="O58" s="286">
        <f>O56-O57</f>
        <v>1</v>
      </c>
      <c r="P58" s="287">
        <f>O58/$D$58</f>
        <v>1</v>
      </c>
      <c r="Q58" s="286">
        <f>Q56-Q57</f>
        <v>0</v>
      </c>
      <c r="R58" s="287">
        <f>Q58/$D$58</f>
        <v>0</v>
      </c>
      <c r="S58" s="286">
        <f>S56-S57</f>
        <v>0</v>
      </c>
      <c r="T58" s="287">
        <f>S58/$D$58</f>
        <v>0</v>
      </c>
      <c r="U58" s="286">
        <f>U56-U57</f>
        <v>0</v>
      </c>
      <c r="V58" s="287">
        <f>U58/$D$58</f>
        <v>0</v>
      </c>
      <c r="W58" s="286">
        <f>W56-W57</f>
        <v>0</v>
      </c>
      <c r="X58" s="287">
        <f>W58/$D$58</f>
        <v>0</v>
      </c>
    </row>
    <row r="59" spans="1:24" ht="26.25" customHeight="1" x14ac:dyDescent="0.25">
      <c r="A59" s="106" t="s">
        <v>675</v>
      </c>
      <c r="B59" s="143" t="s">
        <v>443</v>
      </c>
      <c r="C59" s="143"/>
      <c r="D59" s="97">
        <f>O59+Q59+S59+U59+W59</f>
        <v>1</v>
      </c>
      <c r="E59" s="104"/>
      <c r="F59" s="100"/>
      <c r="G59" s="104"/>
      <c r="H59" s="100"/>
      <c r="I59" s="104"/>
      <c r="J59" s="100"/>
      <c r="K59" s="104"/>
      <c r="L59" s="100"/>
      <c r="M59" s="104"/>
      <c r="N59" s="100"/>
      <c r="O59" s="286">
        <f>'Mau 4B'!AM165</f>
        <v>1</v>
      </c>
      <c r="P59" s="287">
        <f>'Mau 4B'!AN165</f>
        <v>1</v>
      </c>
      <c r="Q59" s="286">
        <f>'Mau 4B'!AO165</f>
        <v>0</v>
      </c>
      <c r="R59" s="287">
        <f>'Mau 4B'!AP165</f>
        <v>0</v>
      </c>
      <c r="S59" s="286">
        <f>'Mau 4B'!AQ165</f>
        <v>0</v>
      </c>
      <c r="T59" s="287">
        <f>'Mau 4B'!AR165</f>
        <v>0</v>
      </c>
      <c r="U59" s="286">
        <f>'Mau 4B'!AS165</f>
        <v>0</v>
      </c>
      <c r="V59" s="287">
        <f>'Mau 4B'!AT165</f>
        <v>0</v>
      </c>
      <c r="W59" s="286">
        <f>'Mau 4B'!AU165</f>
        <v>0</v>
      </c>
      <c r="X59" s="287">
        <f>'Mau 4B'!AV165</f>
        <v>0</v>
      </c>
    </row>
    <row r="60" spans="1:24" ht="24" customHeight="1" x14ac:dyDescent="0.25">
      <c r="A60" s="446">
        <v>12</v>
      </c>
      <c r="B60" s="144" t="s">
        <v>474</v>
      </c>
      <c r="C60" s="144"/>
      <c r="D60" s="97">
        <f>O60+Q60+S60+U60+W60</f>
        <v>7</v>
      </c>
      <c r="E60" s="104">
        <f>'Mau 4B'!AC167</f>
        <v>5</v>
      </c>
      <c r="F60" s="100">
        <f>'Mau 4B'!AD167</f>
        <v>0.7142857142857143</v>
      </c>
      <c r="G60" s="104">
        <f>'Mau 4B'!AE167</f>
        <v>2</v>
      </c>
      <c r="H60" s="100">
        <f>'Mau 4B'!AF167</f>
        <v>0.2857142857142857</v>
      </c>
      <c r="I60" s="104">
        <f>'Mau 4B'!AG167</f>
        <v>0</v>
      </c>
      <c r="J60" s="100">
        <f>'Mau 4B'!AH167</f>
        <v>0</v>
      </c>
      <c r="K60" s="104">
        <f>'Mau 4B'!AI167</f>
        <v>0</v>
      </c>
      <c r="L60" s="100">
        <f>'Mau 4B'!AJ167</f>
        <v>0</v>
      </c>
      <c r="M60" s="104">
        <f>'Mau 4B'!AK167</f>
        <v>0</v>
      </c>
      <c r="N60" s="100">
        <f>'Mau 4B'!AL167</f>
        <v>0</v>
      </c>
      <c r="O60" s="286">
        <f>'Mau 4B'!AM167</f>
        <v>5</v>
      </c>
      <c r="P60" s="492">
        <f>'Mau 4B'!AN167</f>
        <v>0.7142857142857143</v>
      </c>
      <c r="Q60" s="286">
        <f>'Mau 4B'!AO167</f>
        <v>2</v>
      </c>
      <c r="R60" s="287">
        <f>'Mau 4B'!AP167</f>
        <v>0.2857142857142857</v>
      </c>
      <c r="S60" s="286">
        <f>'Mau 4B'!AQ167</f>
        <v>0</v>
      </c>
      <c r="T60" s="287">
        <f>'Mau 4B'!AR167</f>
        <v>0</v>
      </c>
      <c r="U60" s="286">
        <f>'Mau 4B'!AS167</f>
        <v>0</v>
      </c>
      <c r="V60" s="287">
        <f>'Mau 4B'!AT167</f>
        <v>0</v>
      </c>
      <c r="W60" s="286">
        <f>'Mau 4B'!AU167</f>
        <v>0</v>
      </c>
      <c r="X60" s="287">
        <f>'Mau 4B'!AV167</f>
        <v>0</v>
      </c>
    </row>
    <row r="61" spans="1:24" ht="19.5" customHeight="1" x14ac:dyDescent="0.25">
      <c r="A61" s="106" t="s">
        <v>672</v>
      </c>
      <c r="B61" s="143" t="s">
        <v>23</v>
      </c>
      <c r="C61" s="143"/>
      <c r="D61" s="97">
        <f>O61+Q61+S61+U61+W61</f>
        <v>4</v>
      </c>
      <c r="E61" s="104"/>
      <c r="F61" s="100"/>
      <c r="G61" s="104"/>
      <c r="H61" s="100"/>
      <c r="I61" s="104"/>
      <c r="J61" s="100"/>
      <c r="K61" s="104"/>
      <c r="L61" s="100"/>
      <c r="M61" s="104"/>
      <c r="N61" s="100"/>
      <c r="O61" s="286">
        <f>'Mau 4B'!AM168</f>
        <v>3</v>
      </c>
      <c r="P61" s="287">
        <f>'Mau 4B'!AN168</f>
        <v>0.75</v>
      </c>
      <c r="Q61" s="286">
        <f>'Mau 4B'!AO168</f>
        <v>1</v>
      </c>
      <c r="R61" s="287">
        <f>'Mau 4B'!AP168</f>
        <v>0.25</v>
      </c>
      <c r="S61" s="286">
        <f>'Mau 4B'!AQ168</f>
        <v>0</v>
      </c>
      <c r="T61" s="287">
        <f>'Mau 4B'!AR168</f>
        <v>0</v>
      </c>
      <c r="U61" s="286">
        <f>'Mau 4B'!AS168</f>
        <v>0</v>
      </c>
      <c r="V61" s="287">
        <f>'Mau 4B'!AT168</f>
        <v>0</v>
      </c>
      <c r="W61" s="286">
        <f>'Mau 4B'!AU168</f>
        <v>0</v>
      </c>
      <c r="X61" s="287">
        <f>'Mau 4B'!AV168</f>
        <v>0</v>
      </c>
    </row>
    <row r="62" spans="1:24" ht="22.5" customHeight="1" x14ac:dyDescent="0.25">
      <c r="A62" s="106"/>
      <c r="B62" s="143" t="s">
        <v>773</v>
      </c>
      <c r="C62" s="143"/>
      <c r="D62" s="99">
        <v>1</v>
      </c>
      <c r="E62" s="104"/>
      <c r="F62" s="100"/>
      <c r="G62" s="104"/>
      <c r="H62" s="100"/>
      <c r="I62" s="104"/>
      <c r="J62" s="100"/>
      <c r="K62" s="104"/>
      <c r="L62" s="100"/>
      <c r="M62" s="104"/>
      <c r="N62" s="100"/>
      <c r="O62" s="286">
        <v>1</v>
      </c>
      <c r="P62" s="287">
        <f>O62/$D$62</f>
        <v>1</v>
      </c>
      <c r="Q62" s="286"/>
      <c r="R62" s="287">
        <f>Q62/$D$62</f>
        <v>0</v>
      </c>
      <c r="S62" s="286"/>
      <c r="T62" s="287">
        <f>S62/$D$62</f>
        <v>0</v>
      </c>
      <c r="U62" s="286"/>
      <c r="V62" s="287">
        <f>U62/$D$62</f>
        <v>0</v>
      </c>
      <c r="W62" s="286"/>
      <c r="X62" s="287">
        <f>W62/$D$62</f>
        <v>0</v>
      </c>
    </row>
    <row r="63" spans="1:24" ht="18.75" customHeight="1" x14ac:dyDescent="0.25">
      <c r="A63" s="106"/>
      <c r="B63" s="143" t="s">
        <v>767</v>
      </c>
      <c r="C63" s="143"/>
      <c r="D63" s="99">
        <f>D61-D62</f>
        <v>3</v>
      </c>
      <c r="E63" s="104"/>
      <c r="F63" s="100"/>
      <c r="G63" s="104"/>
      <c r="H63" s="100"/>
      <c r="I63" s="104"/>
      <c r="J63" s="100"/>
      <c r="K63" s="104"/>
      <c r="L63" s="100"/>
      <c r="M63" s="104"/>
      <c r="N63" s="100"/>
      <c r="O63" s="286">
        <f>O61-O62</f>
        <v>2</v>
      </c>
      <c r="P63" s="287">
        <f>O63/$D$63</f>
        <v>0.66666666666666663</v>
      </c>
      <c r="Q63" s="286">
        <f>Q61-Q62</f>
        <v>1</v>
      </c>
      <c r="R63" s="287">
        <f>Q63/$D$63</f>
        <v>0.33333333333333331</v>
      </c>
      <c r="S63" s="286">
        <f>S61-S62</f>
        <v>0</v>
      </c>
      <c r="T63" s="287">
        <f>S63/$D$63</f>
        <v>0</v>
      </c>
      <c r="U63" s="286">
        <f>U61-U62</f>
        <v>0</v>
      </c>
      <c r="V63" s="287">
        <f>U63/$D$63</f>
        <v>0</v>
      </c>
      <c r="W63" s="286">
        <f>W61-W62</f>
        <v>0</v>
      </c>
      <c r="X63" s="287">
        <f>W63/$D$63</f>
        <v>0</v>
      </c>
    </row>
    <row r="64" spans="1:24" ht="24" customHeight="1" x14ac:dyDescent="0.25">
      <c r="A64" s="106" t="s">
        <v>675</v>
      </c>
      <c r="B64" s="143" t="s">
        <v>443</v>
      </c>
      <c r="C64" s="143"/>
      <c r="D64" s="97">
        <f t="shared" ref="D64:D72" si="0">O64+Q64+S64+U64+W64</f>
        <v>3</v>
      </c>
      <c r="E64" s="104"/>
      <c r="F64" s="100"/>
      <c r="G64" s="104"/>
      <c r="H64" s="100"/>
      <c r="I64" s="104"/>
      <c r="J64" s="100"/>
      <c r="K64" s="104"/>
      <c r="L64" s="100"/>
      <c r="M64" s="104"/>
      <c r="N64" s="100"/>
      <c r="O64" s="286">
        <f>'Mau 4B'!AM173</f>
        <v>2</v>
      </c>
      <c r="P64" s="287">
        <f>'Mau 4B'!AN173</f>
        <v>0.66666666666666663</v>
      </c>
      <c r="Q64" s="286">
        <f>'Mau 4B'!AO173</f>
        <v>1</v>
      </c>
      <c r="R64" s="287">
        <f>'Mau 4B'!AP173</f>
        <v>0.33333333333333331</v>
      </c>
      <c r="S64" s="286">
        <f>'Mau 4B'!AQ173</f>
        <v>0</v>
      </c>
      <c r="T64" s="287">
        <f>'Mau 4B'!AR173</f>
        <v>0</v>
      </c>
      <c r="U64" s="286">
        <f>'Mau 4B'!AS173</f>
        <v>0</v>
      </c>
      <c r="V64" s="287">
        <f>'Mau 4B'!AT173</f>
        <v>0</v>
      </c>
      <c r="W64" s="286">
        <f>'Mau 4B'!AU173</f>
        <v>0</v>
      </c>
      <c r="X64" s="287">
        <f>'Mau 4B'!AV173</f>
        <v>0</v>
      </c>
    </row>
    <row r="65" spans="1:26" ht="24.75" customHeight="1" x14ac:dyDescent="0.25">
      <c r="A65" s="446">
        <v>13</v>
      </c>
      <c r="B65" s="144" t="s">
        <v>779</v>
      </c>
      <c r="C65" s="144"/>
      <c r="D65" s="97">
        <f t="shared" si="0"/>
        <v>3</v>
      </c>
      <c r="E65" s="104">
        <f>'Mau 4B'!AC177</f>
        <v>0</v>
      </c>
      <c r="F65" s="100">
        <f>'Mau 4B'!AD177</f>
        <v>0</v>
      </c>
      <c r="G65" s="104">
        <f>'Mau 4B'!AE177</f>
        <v>3</v>
      </c>
      <c r="H65" s="100">
        <f>'Mau 4B'!AF177</f>
        <v>1</v>
      </c>
      <c r="I65" s="104">
        <f>'Mau 4B'!AG177</f>
        <v>0</v>
      </c>
      <c r="J65" s="100">
        <f>'Mau 4B'!AH177</f>
        <v>0</v>
      </c>
      <c r="K65" s="104">
        <f>'Mau 4B'!AI177</f>
        <v>0</v>
      </c>
      <c r="L65" s="100">
        <f>'Mau 4B'!AJ177</f>
        <v>0</v>
      </c>
      <c r="M65" s="104">
        <f>'Mau 4B'!AK177</f>
        <v>0</v>
      </c>
      <c r="N65" s="100">
        <f>'Mau 4B'!AL177</f>
        <v>0</v>
      </c>
      <c r="O65" s="286">
        <f>'Mau 4B'!AM177</f>
        <v>0</v>
      </c>
      <c r="P65" s="492">
        <f>'Mau 4B'!AN177</f>
        <v>0</v>
      </c>
      <c r="Q65" s="286">
        <f>'Mau 4B'!AO177</f>
        <v>3</v>
      </c>
      <c r="R65" s="287">
        <f>'Mau 4B'!AP177</f>
        <v>1</v>
      </c>
      <c r="S65" s="286">
        <f>'Mau 4B'!AQ177</f>
        <v>0</v>
      </c>
      <c r="T65" s="287">
        <f>'Mau 4B'!AR177</f>
        <v>0</v>
      </c>
      <c r="U65" s="286">
        <f>'Mau 4B'!AS177</f>
        <v>0</v>
      </c>
      <c r="V65" s="287">
        <f>'Mau 4B'!AT177</f>
        <v>0</v>
      </c>
      <c r="W65" s="286">
        <f>'Mau 4B'!AU177</f>
        <v>0</v>
      </c>
      <c r="X65" s="287">
        <f>'Mau 4B'!AV177</f>
        <v>0</v>
      </c>
    </row>
    <row r="66" spans="1:26" ht="19.5" customHeight="1" x14ac:dyDescent="0.25">
      <c r="A66" s="106" t="s">
        <v>672</v>
      </c>
      <c r="B66" s="143" t="s">
        <v>23</v>
      </c>
      <c r="C66" s="143"/>
      <c r="D66" s="97">
        <f t="shared" si="0"/>
        <v>1</v>
      </c>
      <c r="E66" s="104"/>
      <c r="F66" s="100"/>
      <c r="G66" s="104"/>
      <c r="H66" s="100"/>
      <c r="I66" s="104"/>
      <c r="J66" s="100"/>
      <c r="K66" s="104"/>
      <c r="L66" s="100"/>
      <c r="M66" s="104"/>
      <c r="N66" s="100"/>
      <c r="O66" s="286">
        <f>'Mau 4B'!AM178</f>
        <v>0</v>
      </c>
      <c r="P66" s="287">
        <f>'Mau 4B'!AN178</f>
        <v>0</v>
      </c>
      <c r="Q66" s="286">
        <f>'Mau 4B'!AO178</f>
        <v>1</v>
      </c>
      <c r="R66" s="287">
        <f>'Mau 4B'!AP178</f>
        <v>1</v>
      </c>
      <c r="S66" s="286">
        <f>'Mau 4B'!AQ178</f>
        <v>0</v>
      </c>
      <c r="T66" s="287">
        <f>'Mau 4B'!AR178</f>
        <v>0</v>
      </c>
      <c r="U66" s="286">
        <f>'Mau 4B'!AS178</f>
        <v>0</v>
      </c>
      <c r="V66" s="287">
        <f>'Mau 4B'!AT178</f>
        <v>0</v>
      </c>
      <c r="W66" s="286">
        <f>'Mau 4B'!AU178</f>
        <v>0</v>
      </c>
      <c r="X66" s="287">
        <f>'Mau 4B'!AV178</f>
        <v>0</v>
      </c>
    </row>
    <row r="67" spans="1:26" ht="25.5" customHeight="1" x14ac:dyDescent="0.25">
      <c r="A67" s="106" t="s">
        <v>674</v>
      </c>
      <c r="B67" s="143" t="s">
        <v>650</v>
      </c>
      <c r="C67" s="143"/>
      <c r="D67" s="97">
        <f t="shared" si="0"/>
        <v>1</v>
      </c>
      <c r="E67" s="104"/>
      <c r="F67" s="100"/>
      <c r="G67" s="104"/>
      <c r="H67" s="100"/>
      <c r="I67" s="104"/>
      <c r="J67" s="100"/>
      <c r="K67" s="104"/>
      <c r="L67" s="100"/>
      <c r="M67" s="104"/>
      <c r="N67" s="100"/>
      <c r="O67" s="286">
        <f>'Mau 4B'!AM180</f>
        <v>0</v>
      </c>
      <c r="P67" s="287">
        <f>'Mau 4B'!AN180</f>
        <v>0</v>
      </c>
      <c r="Q67" s="286">
        <f>'Mau 4B'!AO180</f>
        <v>1</v>
      </c>
      <c r="R67" s="287">
        <f>'Mau 4B'!AP180</f>
        <v>1</v>
      </c>
      <c r="S67" s="286">
        <f>'Mau 4B'!AQ180</f>
        <v>0</v>
      </c>
      <c r="T67" s="287">
        <f>'Mau 4B'!AR180</f>
        <v>0</v>
      </c>
      <c r="U67" s="286">
        <f>'Mau 4B'!AS180</f>
        <v>0</v>
      </c>
      <c r="V67" s="287">
        <f>'Mau 4B'!AT180</f>
        <v>0</v>
      </c>
      <c r="W67" s="286">
        <f>'Mau 4B'!AU180</f>
        <v>0</v>
      </c>
      <c r="X67" s="287">
        <f>'Mau 4B'!AV180</f>
        <v>0</v>
      </c>
    </row>
    <row r="68" spans="1:26" ht="25.5" customHeight="1" x14ac:dyDescent="0.25">
      <c r="A68" s="106" t="s">
        <v>675</v>
      </c>
      <c r="B68" s="143" t="s">
        <v>443</v>
      </c>
      <c r="C68" s="143"/>
      <c r="D68" s="97">
        <f t="shared" si="0"/>
        <v>1</v>
      </c>
      <c r="E68" s="104"/>
      <c r="F68" s="100"/>
      <c r="G68" s="104"/>
      <c r="H68" s="100"/>
      <c r="I68" s="104"/>
      <c r="J68" s="100"/>
      <c r="K68" s="104"/>
      <c r="L68" s="100"/>
      <c r="M68" s="104"/>
      <c r="N68" s="100"/>
      <c r="O68" s="286">
        <f>'Mau 4B'!AM185</f>
        <v>0</v>
      </c>
      <c r="P68" s="287">
        <f>'Mau 4B'!AN185</f>
        <v>0</v>
      </c>
      <c r="Q68" s="286">
        <f>'Mau 4B'!AO185</f>
        <v>1</v>
      </c>
      <c r="R68" s="287">
        <f>'Mau 4B'!AP185</f>
        <v>1</v>
      </c>
      <c r="S68" s="286">
        <f>'Mau 4B'!AQ185</f>
        <v>0</v>
      </c>
      <c r="T68" s="287">
        <f>'Mau 4B'!AR185</f>
        <v>0</v>
      </c>
      <c r="U68" s="286">
        <f>'Mau 4B'!AS185</f>
        <v>0</v>
      </c>
      <c r="V68" s="287">
        <f>'Mau 4B'!AT185</f>
        <v>0</v>
      </c>
      <c r="W68" s="286">
        <f>'Mau 4B'!AU185</f>
        <v>0</v>
      </c>
      <c r="X68" s="287">
        <f>'Mau 4B'!AV185</f>
        <v>0</v>
      </c>
    </row>
    <row r="69" spans="1:26" s="638" customFormat="1" ht="24.75" customHeight="1" x14ac:dyDescent="0.25">
      <c r="A69" s="633">
        <v>14</v>
      </c>
      <c r="B69" s="634" t="s">
        <v>1171</v>
      </c>
      <c r="C69" s="635"/>
      <c r="D69" s="636">
        <f>D70</f>
        <v>1</v>
      </c>
      <c r="E69" s="283">
        <f>E70</f>
        <v>0</v>
      </c>
      <c r="F69" s="637">
        <f>'Mau 4B'!AD181</f>
        <v>0</v>
      </c>
      <c r="G69" s="283">
        <f>G70</f>
        <v>0</v>
      </c>
      <c r="H69" s="637">
        <f>'Mau 4B'!AF181</f>
        <v>0</v>
      </c>
      <c r="I69" s="283">
        <f>I70</f>
        <v>0</v>
      </c>
      <c r="J69" s="637">
        <f>'Mau 4B'!AH181</f>
        <v>0</v>
      </c>
      <c r="K69" s="283">
        <f>K70</f>
        <v>0</v>
      </c>
      <c r="L69" s="637">
        <f>'Mau 4B'!AJ181</f>
        <v>0</v>
      </c>
      <c r="M69" s="283">
        <f>M70</f>
        <v>0</v>
      </c>
      <c r="N69" s="637">
        <f>'Mau 4B'!AL181</f>
        <v>0</v>
      </c>
      <c r="O69" s="283">
        <f>'Mau 4B'!AM184</f>
        <v>0</v>
      </c>
      <c r="P69" s="637">
        <f>'Mau 4B'!AN181</f>
        <v>0</v>
      </c>
      <c r="Q69" s="283">
        <f>'Mau 4B'!AO184</f>
        <v>1</v>
      </c>
      <c r="R69" s="637">
        <f>'Mau 4B'!AP181</f>
        <v>0</v>
      </c>
      <c r="S69" s="283">
        <f>'Mau 4B'!AQ184</f>
        <v>0</v>
      </c>
      <c r="T69" s="637">
        <f>'Mau 4B'!AR181</f>
        <v>0</v>
      </c>
      <c r="U69" s="283">
        <f>'Mau 4B'!AS184</f>
        <v>0</v>
      </c>
      <c r="V69" s="637">
        <f>'Mau 4B'!AT181</f>
        <v>0</v>
      </c>
      <c r="W69" s="283">
        <f>'Mau 4B'!AU184</f>
        <v>0</v>
      </c>
      <c r="X69" s="637">
        <f>'Mau 4B'!AV181</f>
        <v>0</v>
      </c>
      <c r="Z69" s="639"/>
    </row>
    <row r="70" spans="1:26" s="638" customFormat="1" ht="25.5" customHeight="1" x14ac:dyDescent="0.25">
      <c r="A70" s="640" t="s">
        <v>675</v>
      </c>
      <c r="B70" s="641" t="s">
        <v>443</v>
      </c>
      <c r="C70" s="641"/>
      <c r="D70" s="636">
        <f>O70+Q70+S70+U70+W70</f>
        <v>1</v>
      </c>
      <c r="E70" s="283"/>
      <c r="F70" s="637"/>
      <c r="G70" s="283"/>
      <c r="H70" s="637"/>
      <c r="I70" s="283"/>
      <c r="J70" s="637"/>
      <c r="K70" s="283"/>
      <c r="L70" s="637"/>
      <c r="M70" s="283"/>
      <c r="N70" s="637"/>
      <c r="O70" s="283">
        <f>'Mau 4B'!AM185</f>
        <v>0</v>
      </c>
      <c r="P70" s="637">
        <f>'Mau 4B'!AN187</f>
        <v>0.30303030303030304</v>
      </c>
      <c r="Q70" s="283">
        <f>'Mau 4B'!AO185</f>
        <v>1</v>
      </c>
      <c r="R70" s="637">
        <f>'Mau 4B'!AP187</f>
        <v>0.69696969696969702</v>
      </c>
      <c r="S70" s="283">
        <f>'Mau 4B'!AQ185</f>
        <v>0</v>
      </c>
      <c r="T70" s="637">
        <f>'Mau 4B'!AR187</f>
        <v>0</v>
      </c>
      <c r="U70" s="283">
        <f>'Mau 4B'!AS185</f>
        <v>0</v>
      </c>
      <c r="V70" s="637">
        <f>'Mau 4B'!AT187</f>
        <v>0</v>
      </c>
      <c r="W70" s="283">
        <f>'Mau 4B'!AU185</f>
        <v>0</v>
      </c>
      <c r="X70" s="637">
        <f>'Mau 4B'!AV187</f>
        <v>0</v>
      </c>
      <c r="Z70" s="639"/>
    </row>
    <row r="71" spans="1:26" ht="23.25" customHeight="1" x14ac:dyDescent="0.25">
      <c r="A71" s="446">
        <v>15</v>
      </c>
      <c r="B71" s="449" t="s">
        <v>476</v>
      </c>
      <c r="C71" s="449"/>
      <c r="D71" s="403">
        <f t="shared" si="0"/>
        <v>33</v>
      </c>
      <c r="E71" s="104">
        <f>'Mau 4B'!AC187</f>
        <v>18</v>
      </c>
      <c r="F71" s="100">
        <f>'Mau 4B'!AD187</f>
        <v>0.54545454545454541</v>
      </c>
      <c r="G71" s="104">
        <f>'Mau 4B'!AE187</f>
        <v>13</v>
      </c>
      <c r="H71" s="100">
        <f>'Mau 4B'!AF187</f>
        <v>0.39393939393939392</v>
      </c>
      <c r="I71" s="104">
        <f>'Mau 4B'!AG187</f>
        <v>2</v>
      </c>
      <c r="J71" s="100">
        <f>'Mau 4B'!AH187</f>
        <v>6.0606060606060608E-2</v>
      </c>
      <c r="K71" s="104">
        <f>'Mau 4B'!AI187</f>
        <v>0</v>
      </c>
      <c r="L71" s="100">
        <f>'Mau 4B'!AJ187</f>
        <v>0</v>
      </c>
      <c r="M71" s="104">
        <f>'Mau 4B'!AK187</f>
        <v>0</v>
      </c>
      <c r="N71" s="100">
        <f>'Mau 4B'!AL187</f>
        <v>0</v>
      </c>
      <c r="O71" s="286">
        <f>'Mau 4B'!AM187</f>
        <v>10</v>
      </c>
      <c r="P71" s="492">
        <f>'Mau 4B'!AN187</f>
        <v>0.30303030303030304</v>
      </c>
      <c r="Q71" s="286">
        <f>'Mau 4B'!AO187</f>
        <v>23</v>
      </c>
      <c r="R71" s="287">
        <f>'Mau 4B'!AP187</f>
        <v>0.69696969696969702</v>
      </c>
      <c r="S71" s="286">
        <f>'Mau 4B'!AQ187</f>
        <v>0</v>
      </c>
      <c r="T71" s="287">
        <f>'Mau 4B'!AR187</f>
        <v>0</v>
      </c>
      <c r="U71" s="286">
        <f>'Mau 4B'!AS187</f>
        <v>0</v>
      </c>
      <c r="V71" s="287">
        <f>'Mau 4B'!AT187</f>
        <v>0</v>
      </c>
      <c r="W71" s="286">
        <f>'Mau 4B'!AU187</f>
        <v>0</v>
      </c>
      <c r="X71" s="287">
        <f>'Mau 4B'!AV187</f>
        <v>0</v>
      </c>
      <c r="Y71" s="493"/>
    </row>
    <row r="72" spans="1:26" ht="23.25" customHeight="1" x14ac:dyDescent="0.25">
      <c r="A72" s="402" t="s">
        <v>672</v>
      </c>
      <c r="B72" s="443" t="s">
        <v>23</v>
      </c>
      <c r="C72" s="443"/>
      <c r="D72" s="403">
        <f t="shared" si="0"/>
        <v>33</v>
      </c>
      <c r="E72" s="104">
        <f>'Mau 4B'!AC188</f>
        <v>17</v>
      </c>
      <c r="F72" s="100">
        <f>'Mau 4B'!AD188</f>
        <v>0.54838709677419351</v>
      </c>
      <c r="G72" s="104">
        <f>'Mau 4B'!AE188</f>
        <v>12</v>
      </c>
      <c r="H72" s="100">
        <f>'Mau 4B'!AF188</f>
        <v>0.38709677419354838</v>
      </c>
      <c r="I72" s="104">
        <f>'Mau 4B'!AG188</f>
        <v>2</v>
      </c>
      <c r="J72" s="100">
        <f>'Mau 4B'!AH188</f>
        <v>6.4516129032258063E-2</v>
      </c>
      <c r="K72" s="104">
        <f>'Mau 4B'!AI188</f>
        <v>0</v>
      </c>
      <c r="L72" s="100">
        <f>'Mau 4B'!AJ188</f>
        <v>0</v>
      </c>
      <c r="M72" s="104">
        <f>'Mau 4B'!AK188</f>
        <v>0</v>
      </c>
      <c r="N72" s="100">
        <f>'Mau 4B'!AL188</f>
        <v>0</v>
      </c>
      <c r="O72" s="286">
        <f>'Mau 4B'!AM188+'Mau 4B'!AM220</f>
        <v>10</v>
      </c>
      <c r="P72" s="287">
        <f>'Mau 4B'!AN188</f>
        <v>0.32258064516129031</v>
      </c>
      <c r="Q72" s="286">
        <f>'Mau 4B'!AO188+'Mau 4B'!AO220</f>
        <v>23</v>
      </c>
      <c r="R72" s="287">
        <f>'Mau 4B'!AP188</f>
        <v>0.67741935483870963</v>
      </c>
      <c r="S72" s="286">
        <f>'Mau 4B'!AQ188+'Mau 4B'!AQ220</f>
        <v>0</v>
      </c>
      <c r="T72" s="287">
        <f>'Mau 4B'!AR188</f>
        <v>0</v>
      </c>
      <c r="U72" s="286">
        <f>'Mau 4B'!AS188+'Mau 4B'!AS220</f>
        <v>0</v>
      </c>
      <c r="V72" s="287">
        <f>'Mau 4B'!AT188</f>
        <v>0</v>
      </c>
      <c r="W72" s="286">
        <f>'Mau 4B'!AU188+'Mau 4B'!AU220</f>
        <v>0</v>
      </c>
      <c r="X72" s="287">
        <f>'Mau 4B'!AV188</f>
        <v>0</v>
      </c>
    </row>
    <row r="73" spans="1:26" ht="23.25" customHeight="1" x14ac:dyDescent="0.25">
      <c r="A73" s="402"/>
      <c r="B73" s="443" t="s">
        <v>774</v>
      </c>
      <c r="C73" s="443"/>
      <c r="D73" s="499">
        <v>2</v>
      </c>
      <c r="E73" s="104"/>
      <c r="F73" s="100"/>
      <c r="G73" s="104"/>
      <c r="H73" s="100"/>
      <c r="I73" s="104"/>
      <c r="J73" s="100"/>
      <c r="K73" s="104"/>
      <c r="L73" s="100"/>
      <c r="M73" s="104"/>
      <c r="N73" s="100"/>
      <c r="O73" s="286">
        <v>0</v>
      </c>
      <c r="P73" s="287">
        <f>O73/$D$73</f>
        <v>0</v>
      </c>
      <c r="Q73" s="286">
        <v>2</v>
      </c>
      <c r="R73" s="287">
        <f>Q73/$D$73</f>
        <v>1</v>
      </c>
      <c r="S73" s="286"/>
      <c r="T73" s="287">
        <f>S73/$D$73</f>
        <v>0</v>
      </c>
      <c r="U73" s="286"/>
      <c r="V73" s="287">
        <f>U73/$D$73</f>
        <v>0</v>
      </c>
      <c r="W73" s="286"/>
      <c r="X73" s="287">
        <f>W73/$D$73</f>
        <v>0</v>
      </c>
    </row>
    <row r="74" spans="1:26" ht="23.25" customHeight="1" x14ac:dyDescent="0.25">
      <c r="A74" s="402"/>
      <c r="B74" s="443" t="s">
        <v>775</v>
      </c>
      <c r="C74" s="443"/>
      <c r="D74" s="499">
        <v>2</v>
      </c>
      <c r="E74" s="104"/>
      <c r="F74" s="100"/>
      <c r="G74" s="104"/>
      <c r="H74" s="100"/>
      <c r="I74" s="104"/>
      <c r="J74" s="100"/>
      <c r="K74" s="104"/>
      <c r="L74" s="100"/>
      <c r="M74" s="104"/>
      <c r="N74" s="100"/>
      <c r="O74" s="286">
        <v>1</v>
      </c>
      <c r="P74" s="287">
        <f>O74/$D$74</f>
        <v>0.5</v>
      </c>
      <c r="Q74" s="286">
        <v>1</v>
      </c>
      <c r="R74" s="287">
        <f>Q74/$D$74</f>
        <v>0.5</v>
      </c>
      <c r="S74" s="286"/>
      <c r="T74" s="287">
        <f>S74/$D$74</f>
        <v>0</v>
      </c>
      <c r="U74" s="286"/>
      <c r="V74" s="287">
        <f>U74/$D$74</f>
        <v>0</v>
      </c>
      <c r="W74" s="286"/>
      <c r="X74" s="287">
        <f>W74/$D$74</f>
        <v>0</v>
      </c>
    </row>
    <row r="75" spans="1:26" ht="23.25" customHeight="1" x14ac:dyDescent="0.25">
      <c r="A75" s="402"/>
      <c r="B75" s="443" t="s">
        <v>769</v>
      </c>
      <c r="C75" s="443"/>
      <c r="D75" s="499">
        <f>D72-D73-D74</f>
        <v>29</v>
      </c>
      <c r="E75" s="104"/>
      <c r="F75" s="100"/>
      <c r="G75" s="104"/>
      <c r="H75" s="100"/>
      <c r="I75" s="104"/>
      <c r="J75" s="100"/>
      <c r="K75" s="104"/>
      <c r="L75" s="100"/>
      <c r="M75" s="104"/>
      <c r="N75" s="100"/>
      <c r="O75" s="286">
        <f>O72-O73-O74</f>
        <v>9</v>
      </c>
      <c r="P75" s="287">
        <f>O75/$D$75</f>
        <v>0.31034482758620691</v>
      </c>
      <c r="Q75" s="286">
        <f>Q72-Q73-Q74</f>
        <v>20</v>
      </c>
      <c r="R75" s="287">
        <f>Q75/$D$75</f>
        <v>0.68965517241379315</v>
      </c>
      <c r="S75" s="286">
        <f>S72-S73-S74</f>
        <v>0</v>
      </c>
      <c r="T75" s="287">
        <f>S75/$D$75</f>
        <v>0</v>
      </c>
      <c r="U75" s="286">
        <f>U72-U73-U74</f>
        <v>0</v>
      </c>
      <c r="V75" s="287">
        <f>U75/$D$75</f>
        <v>0</v>
      </c>
      <c r="W75" s="286">
        <f>W72-W73-W74</f>
        <v>0</v>
      </c>
      <c r="X75" s="287">
        <f>W75/$D$75</f>
        <v>0</v>
      </c>
    </row>
    <row r="76" spans="1:26" x14ac:dyDescent="0.25">
      <c r="A76" s="446">
        <v>16</v>
      </c>
      <c r="B76" s="144" t="s">
        <v>477</v>
      </c>
      <c r="C76" s="144"/>
      <c r="D76" s="97">
        <f>O76+Q76+S76+U76+W76</f>
        <v>15</v>
      </c>
      <c r="E76" s="104">
        <f>'Mau 4B'!AC223</f>
        <v>12</v>
      </c>
      <c r="F76" s="100">
        <f>'Mau 4B'!AD223</f>
        <v>0.75</v>
      </c>
      <c r="G76" s="104">
        <f>'Mau 4B'!AE223</f>
        <v>4</v>
      </c>
      <c r="H76" s="100">
        <f>'Mau 4B'!AF223</f>
        <v>0.25</v>
      </c>
      <c r="I76" s="104">
        <f>'Mau 4B'!AG223</f>
        <v>0</v>
      </c>
      <c r="J76" s="100">
        <f>'Mau 4B'!AH223</f>
        <v>0</v>
      </c>
      <c r="K76" s="104">
        <f>'Mau 4B'!AI223</f>
        <v>0</v>
      </c>
      <c r="L76" s="100">
        <f>'Mau 4B'!AJ223</f>
        <v>0</v>
      </c>
      <c r="M76" s="104">
        <f>'Mau 4B'!AK223</f>
        <v>0</v>
      </c>
      <c r="N76" s="100">
        <f>'Mau 4B'!AL223</f>
        <v>0</v>
      </c>
      <c r="O76" s="286">
        <f>'Mau 4B'!AM223</f>
        <v>6</v>
      </c>
      <c r="P76" s="492">
        <f>'Mau 4B'!AN223</f>
        <v>0.4</v>
      </c>
      <c r="Q76" s="286">
        <f>'Mau 4B'!AO223</f>
        <v>8</v>
      </c>
      <c r="R76" s="287">
        <f>'Mau 4B'!AP223</f>
        <v>0.53333333333333333</v>
      </c>
      <c r="S76" s="286">
        <f>'Mau 4B'!AQ223</f>
        <v>1</v>
      </c>
      <c r="T76" s="287">
        <f>'Mau 4B'!AR223</f>
        <v>6.6666666666666666E-2</v>
      </c>
      <c r="U76" s="286">
        <f>'Mau 4B'!AS223</f>
        <v>0</v>
      </c>
      <c r="V76" s="287">
        <f>'Mau 4B'!AT223</f>
        <v>0</v>
      </c>
      <c r="W76" s="286">
        <f>'Mau 4B'!AU223</f>
        <v>0</v>
      </c>
      <c r="X76" s="287">
        <f>'Mau 4B'!AV223</f>
        <v>0</v>
      </c>
    </row>
    <row r="77" spans="1:26" ht="23.25" customHeight="1" x14ac:dyDescent="0.25">
      <c r="A77" s="106" t="s">
        <v>672</v>
      </c>
      <c r="B77" s="143" t="s">
        <v>23</v>
      </c>
      <c r="C77" s="143"/>
      <c r="D77" s="97">
        <f>O77+Q77+S77+U77+W77</f>
        <v>15</v>
      </c>
      <c r="E77" s="104"/>
      <c r="F77" s="100"/>
      <c r="G77" s="104"/>
      <c r="H77" s="100"/>
      <c r="I77" s="104"/>
      <c r="J77" s="100"/>
      <c r="K77" s="104"/>
      <c r="L77" s="100"/>
      <c r="M77" s="104"/>
      <c r="N77" s="100"/>
      <c r="O77" s="286">
        <f>'Mau 4B'!AM224</f>
        <v>6</v>
      </c>
      <c r="P77" s="287">
        <f>'Mau 4B'!AN224</f>
        <v>0.4</v>
      </c>
      <c r="Q77" s="286">
        <f>'Mau 4B'!AO224</f>
        <v>8</v>
      </c>
      <c r="R77" s="287">
        <f>'Mau 4B'!AP224</f>
        <v>0.53333333333333333</v>
      </c>
      <c r="S77" s="286">
        <f>'Mau 4B'!AQ224</f>
        <v>1</v>
      </c>
      <c r="T77" s="287">
        <f>'Mau 4B'!AR224</f>
        <v>6.6666666666666666E-2</v>
      </c>
      <c r="U77" s="286">
        <f>'Mau 4B'!AS224</f>
        <v>0</v>
      </c>
      <c r="V77" s="287">
        <f>'Mau 4B'!AT224</f>
        <v>0</v>
      </c>
      <c r="W77" s="286">
        <f>'Mau 4B'!AU224</f>
        <v>0</v>
      </c>
      <c r="X77" s="287">
        <f>'Mau 4B'!AV224</f>
        <v>0</v>
      </c>
    </row>
    <row r="78" spans="1:26" ht="23.25" customHeight="1" x14ac:dyDescent="0.25">
      <c r="A78" s="106"/>
      <c r="B78" s="143" t="s">
        <v>774</v>
      </c>
      <c r="C78" s="143"/>
      <c r="D78" s="99">
        <v>2</v>
      </c>
      <c r="E78" s="104"/>
      <c r="F78" s="100"/>
      <c r="G78" s="104"/>
      <c r="H78" s="100"/>
      <c r="I78" s="104"/>
      <c r="J78" s="100"/>
      <c r="K78" s="104"/>
      <c r="L78" s="100"/>
      <c r="M78" s="104"/>
      <c r="N78" s="100"/>
      <c r="O78" s="286">
        <v>1</v>
      </c>
      <c r="P78" s="287">
        <f>O78/$D$78</f>
        <v>0.5</v>
      </c>
      <c r="Q78" s="286">
        <v>1</v>
      </c>
      <c r="R78" s="287">
        <f>Q78/$D$78</f>
        <v>0.5</v>
      </c>
      <c r="S78" s="286"/>
      <c r="T78" s="287">
        <f>S78/$D$78</f>
        <v>0</v>
      </c>
      <c r="U78" s="286"/>
      <c r="V78" s="287">
        <f>U78/$D$78</f>
        <v>0</v>
      </c>
      <c r="W78" s="286"/>
      <c r="X78" s="287">
        <f>W78/$D$78</f>
        <v>0</v>
      </c>
    </row>
    <row r="79" spans="1:26" ht="23.25" customHeight="1" x14ac:dyDescent="0.25">
      <c r="A79" s="106"/>
      <c r="B79" s="143" t="s">
        <v>775</v>
      </c>
      <c r="C79" s="143"/>
      <c r="D79" s="99"/>
      <c r="E79" s="104"/>
      <c r="F79" s="100"/>
      <c r="G79" s="104"/>
      <c r="H79" s="100"/>
      <c r="I79" s="104"/>
      <c r="J79" s="100"/>
      <c r="K79" s="104"/>
      <c r="L79" s="100"/>
      <c r="M79" s="104"/>
      <c r="N79" s="100"/>
      <c r="O79" s="286"/>
      <c r="P79" s="287" t="e">
        <f>O79/$D$79</f>
        <v>#DIV/0!</v>
      </c>
      <c r="Q79" s="286"/>
      <c r="R79" s="287" t="e">
        <f>Q79/$D$79</f>
        <v>#DIV/0!</v>
      </c>
      <c r="S79" s="286"/>
      <c r="T79" s="287" t="e">
        <f>S79/$D$79</f>
        <v>#DIV/0!</v>
      </c>
      <c r="U79" s="286"/>
      <c r="V79" s="287" t="e">
        <f>U79/$D$79</f>
        <v>#DIV/0!</v>
      </c>
      <c r="W79" s="286"/>
      <c r="X79" s="287" t="e">
        <f>W79/$D$79</f>
        <v>#DIV/0!</v>
      </c>
    </row>
    <row r="80" spans="1:26" ht="23.25" customHeight="1" x14ac:dyDescent="0.25">
      <c r="A80" s="106"/>
      <c r="B80" s="143" t="s">
        <v>769</v>
      </c>
      <c r="C80" s="143"/>
      <c r="D80" s="99">
        <f>D77-D78-D79</f>
        <v>13</v>
      </c>
      <c r="E80" s="104"/>
      <c r="F80" s="100"/>
      <c r="G80" s="104"/>
      <c r="H80" s="100"/>
      <c r="I80" s="104"/>
      <c r="J80" s="100"/>
      <c r="K80" s="104"/>
      <c r="L80" s="100"/>
      <c r="M80" s="104"/>
      <c r="N80" s="100"/>
      <c r="O80" s="286">
        <f>O77-O78-O79</f>
        <v>5</v>
      </c>
      <c r="P80" s="287">
        <f>O80/$D$80</f>
        <v>0.38461538461538464</v>
      </c>
      <c r="Q80" s="286">
        <f>Q77-Q78-Q79</f>
        <v>7</v>
      </c>
      <c r="R80" s="287">
        <f>Q80/$D$80</f>
        <v>0.53846153846153844</v>
      </c>
      <c r="S80" s="286">
        <f>S77-S78-S79</f>
        <v>1</v>
      </c>
      <c r="T80" s="287">
        <f>S80/$D$80</f>
        <v>7.6923076923076927E-2</v>
      </c>
      <c r="U80" s="286">
        <f>U77-U78-U79</f>
        <v>0</v>
      </c>
      <c r="V80" s="287">
        <f>U80/$D$80</f>
        <v>0</v>
      </c>
      <c r="W80" s="286">
        <f>W77-W78-W79</f>
        <v>0</v>
      </c>
      <c r="X80" s="287">
        <f>W80/$D$80</f>
        <v>0</v>
      </c>
    </row>
    <row r="81" spans="1:24" ht="21" customHeight="1" x14ac:dyDescent="0.25">
      <c r="A81" s="446">
        <v>17</v>
      </c>
      <c r="B81" s="449" t="s">
        <v>478</v>
      </c>
      <c r="C81" s="449"/>
      <c r="D81" s="403">
        <f>O81+Q81+S81+U81+W81</f>
        <v>25</v>
      </c>
      <c r="E81" s="104">
        <f>'Mau 4B'!AC241</f>
        <v>11</v>
      </c>
      <c r="F81" s="100">
        <f>'Mau 4B'!AD241</f>
        <v>0.44</v>
      </c>
      <c r="G81" s="104">
        <f>'Mau 4B'!AE241</f>
        <v>13</v>
      </c>
      <c r="H81" s="100">
        <f>'Mau 4B'!AF241</f>
        <v>0.52</v>
      </c>
      <c r="I81" s="104">
        <f>'Mau 4B'!AG241</f>
        <v>1</v>
      </c>
      <c r="J81" s="100">
        <f>'Mau 4B'!AH241</f>
        <v>0.04</v>
      </c>
      <c r="K81" s="104">
        <f>'Mau 4B'!AI241</f>
        <v>0</v>
      </c>
      <c r="L81" s="100">
        <f>'Mau 4B'!AJ241</f>
        <v>0</v>
      </c>
      <c r="M81" s="104">
        <f>'Mau 4B'!AK241</f>
        <v>0</v>
      </c>
      <c r="N81" s="100">
        <f>'Mau 4B'!AL241</f>
        <v>0</v>
      </c>
      <c r="O81" s="286">
        <f>'Mau 4B'!AM241</f>
        <v>5</v>
      </c>
      <c r="P81" s="492">
        <f>'Mau 4B'!AN241</f>
        <v>0.2</v>
      </c>
      <c r="Q81" s="286">
        <f>'Mau 4B'!AO241</f>
        <v>17</v>
      </c>
      <c r="R81" s="287">
        <f>'Mau 4B'!AP241</f>
        <v>0.68</v>
      </c>
      <c r="S81" s="286">
        <f>'Mau 4B'!AQ241</f>
        <v>0</v>
      </c>
      <c r="T81" s="287">
        <f>'Mau 4B'!AR241</f>
        <v>0</v>
      </c>
      <c r="U81" s="286">
        <f>'Mau 4B'!AS241</f>
        <v>3</v>
      </c>
      <c r="V81" s="287">
        <f>'Mau 4B'!AT241</f>
        <v>0.12</v>
      </c>
      <c r="W81" s="286">
        <f>'Mau 4B'!AU241</f>
        <v>0</v>
      </c>
      <c r="X81" s="287">
        <f>'Mau 4B'!AV241</f>
        <v>0</v>
      </c>
    </row>
    <row r="82" spans="1:24" ht="21" customHeight="1" x14ac:dyDescent="0.25">
      <c r="A82" s="106" t="s">
        <v>672</v>
      </c>
      <c r="B82" s="443" t="s">
        <v>23</v>
      </c>
      <c r="C82" s="443"/>
      <c r="D82" s="403">
        <f>O82+Q82+S82+U82+W82</f>
        <v>25</v>
      </c>
      <c r="E82" s="104"/>
      <c r="F82" s="100"/>
      <c r="G82" s="104"/>
      <c r="H82" s="100"/>
      <c r="I82" s="104"/>
      <c r="J82" s="100"/>
      <c r="K82" s="104"/>
      <c r="L82" s="100"/>
      <c r="M82" s="104"/>
      <c r="N82" s="100"/>
      <c r="O82" s="286">
        <f>'Mau 4B'!AM242</f>
        <v>5</v>
      </c>
      <c r="P82" s="287">
        <f>'Mau 4B'!AN242</f>
        <v>0.2</v>
      </c>
      <c r="Q82" s="286">
        <f>'Mau 4B'!AO242</f>
        <v>17</v>
      </c>
      <c r="R82" s="287">
        <f>'Mau 4B'!AP242</f>
        <v>0.68</v>
      </c>
      <c r="S82" s="286">
        <f>'Mau 4B'!AQ242</f>
        <v>0</v>
      </c>
      <c r="T82" s="287">
        <f>'Mau 4B'!AR242</f>
        <v>0</v>
      </c>
      <c r="U82" s="286">
        <f>'Mau 4B'!AS242</f>
        <v>3</v>
      </c>
      <c r="V82" s="287">
        <f>'Mau 4B'!AT242</f>
        <v>0.12</v>
      </c>
      <c r="W82" s="286">
        <f>'Mau 4B'!AU242</f>
        <v>0</v>
      </c>
      <c r="X82" s="287">
        <f>'Mau 4B'!AV242</f>
        <v>0</v>
      </c>
    </row>
    <row r="83" spans="1:24" ht="21" customHeight="1" x14ac:dyDescent="0.25">
      <c r="A83" s="106"/>
      <c r="B83" s="443" t="s">
        <v>774</v>
      </c>
      <c r="C83" s="443"/>
      <c r="D83" s="499">
        <v>2</v>
      </c>
      <c r="E83" s="104"/>
      <c r="F83" s="100"/>
      <c r="G83" s="104"/>
      <c r="H83" s="100"/>
      <c r="I83" s="104"/>
      <c r="J83" s="100"/>
      <c r="K83" s="104"/>
      <c r="L83" s="100"/>
      <c r="M83" s="104"/>
      <c r="N83" s="100"/>
      <c r="O83" s="286">
        <v>1</v>
      </c>
      <c r="P83" s="287">
        <f>O83/$D$83</f>
        <v>0.5</v>
      </c>
      <c r="Q83" s="286">
        <v>1</v>
      </c>
      <c r="R83" s="287">
        <f>Q83/$D$83</f>
        <v>0.5</v>
      </c>
      <c r="S83" s="286"/>
      <c r="T83" s="287">
        <f>S83/$D$83</f>
        <v>0</v>
      </c>
      <c r="U83" s="286"/>
      <c r="V83" s="287">
        <f>U83/$D$83</f>
        <v>0</v>
      </c>
      <c r="W83" s="286"/>
      <c r="X83" s="287">
        <f>W83/$D$83</f>
        <v>0</v>
      </c>
    </row>
    <row r="84" spans="1:24" ht="21" customHeight="1" x14ac:dyDescent="0.25">
      <c r="A84" s="106"/>
      <c r="B84" s="443" t="s">
        <v>775</v>
      </c>
      <c r="C84" s="443"/>
      <c r="D84" s="499">
        <v>3</v>
      </c>
      <c r="E84" s="104"/>
      <c r="F84" s="100"/>
      <c r="G84" s="104"/>
      <c r="H84" s="100"/>
      <c r="I84" s="104"/>
      <c r="J84" s="100"/>
      <c r="K84" s="104"/>
      <c r="L84" s="100"/>
      <c r="M84" s="104"/>
      <c r="N84" s="100"/>
      <c r="O84" s="286">
        <v>2</v>
      </c>
      <c r="P84" s="287">
        <f>O84/$D$84</f>
        <v>0.66666666666666663</v>
      </c>
      <c r="Q84" s="286">
        <v>1</v>
      </c>
      <c r="R84" s="287">
        <f>Q84/$D$84</f>
        <v>0.33333333333333331</v>
      </c>
      <c r="S84" s="286"/>
      <c r="T84" s="287">
        <f>S84/$D$84</f>
        <v>0</v>
      </c>
      <c r="U84" s="286"/>
      <c r="V84" s="287">
        <f>U84/$D$84</f>
        <v>0</v>
      </c>
      <c r="W84" s="286"/>
      <c r="X84" s="287">
        <f>W84/$D$84</f>
        <v>0</v>
      </c>
    </row>
    <row r="85" spans="1:24" ht="21" customHeight="1" x14ac:dyDescent="0.25">
      <c r="A85" s="106"/>
      <c r="B85" s="443" t="s">
        <v>769</v>
      </c>
      <c r="C85" s="443"/>
      <c r="D85" s="499">
        <f>D82-D83-D84</f>
        <v>20</v>
      </c>
      <c r="E85" s="104"/>
      <c r="F85" s="100"/>
      <c r="G85" s="104"/>
      <c r="H85" s="100"/>
      <c r="I85" s="104"/>
      <c r="J85" s="100"/>
      <c r="K85" s="104"/>
      <c r="L85" s="100"/>
      <c r="M85" s="104"/>
      <c r="N85" s="100"/>
      <c r="O85" s="286">
        <f>O82-O83-O84</f>
        <v>2</v>
      </c>
      <c r="P85" s="287">
        <f>O85/$D$85</f>
        <v>0.1</v>
      </c>
      <c r="Q85" s="286">
        <f>Q82-Q83-Q84</f>
        <v>15</v>
      </c>
      <c r="R85" s="287">
        <f>Q85/$D$85</f>
        <v>0.75</v>
      </c>
      <c r="S85" s="286">
        <f>S82-S83-S84</f>
        <v>0</v>
      </c>
      <c r="T85" s="287">
        <f>S85/$D$85</f>
        <v>0</v>
      </c>
      <c r="U85" s="286">
        <f>U82-U83-U84</f>
        <v>3</v>
      </c>
      <c r="V85" s="287">
        <f>U85/$D$85</f>
        <v>0.15</v>
      </c>
      <c r="W85" s="286">
        <f>W82-W83-W84</f>
        <v>0</v>
      </c>
      <c r="X85" s="287">
        <f>W85/$D$85</f>
        <v>0</v>
      </c>
    </row>
    <row r="86" spans="1:24" ht="27" customHeight="1" x14ac:dyDescent="0.25">
      <c r="A86" s="446">
        <v>18</v>
      </c>
      <c r="B86" s="449" t="s">
        <v>718</v>
      </c>
      <c r="C86" s="449"/>
      <c r="D86" s="403">
        <f>O86+Q86+S86+U86+W86</f>
        <v>25</v>
      </c>
      <c r="E86" s="104">
        <f>'Mau 4B'!AC268</f>
        <v>7</v>
      </c>
      <c r="F86" s="100">
        <f>'Mau 4B'!AD268</f>
        <v>0.28000000000000003</v>
      </c>
      <c r="G86" s="104">
        <f>'Mau 4B'!AE268</f>
        <v>18</v>
      </c>
      <c r="H86" s="100">
        <f>'Mau 4B'!AF268</f>
        <v>0.72</v>
      </c>
      <c r="I86" s="104">
        <f>'Mau 4B'!AG268</f>
        <v>0</v>
      </c>
      <c r="J86" s="100">
        <f>'Mau 4B'!AH268</f>
        <v>0</v>
      </c>
      <c r="K86" s="104">
        <f>'Mau 4B'!AI268</f>
        <v>0</v>
      </c>
      <c r="L86" s="100">
        <f>'Mau 4B'!AJ268</f>
        <v>0</v>
      </c>
      <c r="M86" s="104">
        <f>'Mau 4B'!AK268</f>
        <v>0</v>
      </c>
      <c r="N86" s="100">
        <f>'Mau 4B'!AL268</f>
        <v>0</v>
      </c>
      <c r="O86" s="286">
        <f>'Mau 4B'!AM268</f>
        <v>7</v>
      </c>
      <c r="P86" s="492">
        <f>'Mau 4B'!AN268</f>
        <v>0.28000000000000003</v>
      </c>
      <c r="Q86" s="286">
        <f>'Mau 4B'!AO268</f>
        <v>17</v>
      </c>
      <c r="R86" s="287">
        <f>'Mau 4B'!AP268</f>
        <v>0.68</v>
      </c>
      <c r="S86" s="286">
        <f>'Mau 4B'!AQ268</f>
        <v>1</v>
      </c>
      <c r="T86" s="287">
        <f>'Mau 4B'!AR268</f>
        <v>0.04</v>
      </c>
      <c r="U86" s="286">
        <f>'Mau 4B'!AS268</f>
        <v>0</v>
      </c>
      <c r="V86" s="287">
        <f>'Mau 4B'!AT268</f>
        <v>0</v>
      </c>
      <c r="W86" s="286">
        <f>'Mau 4B'!AU268</f>
        <v>0</v>
      </c>
      <c r="X86" s="287">
        <f>'Mau 4B'!AV268</f>
        <v>0</v>
      </c>
    </row>
    <row r="87" spans="1:24" ht="27" customHeight="1" x14ac:dyDescent="0.25">
      <c r="A87" s="106" t="s">
        <v>672</v>
      </c>
      <c r="B87" s="443" t="s">
        <v>23</v>
      </c>
      <c r="C87" s="443"/>
      <c r="D87" s="403">
        <f>O87+Q87+S87+U87+W87</f>
        <v>25</v>
      </c>
      <c r="E87" s="104"/>
      <c r="F87" s="100"/>
      <c r="G87" s="104"/>
      <c r="H87" s="100"/>
      <c r="I87" s="104"/>
      <c r="J87" s="100"/>
      <c r="K87" s="104"/>
      <c r="L87" s="100"/>
      <c r="M87" s="104"/>
      <c r="N87" s="100"/>
      <c r="O87" s="286">
        <f>'Mau 4B'!AM269</f>
        <v>7</v>
      </c>
      <c r="P87" s="287">
        <f>'Mau 4B'!AN269</f>
        <v>0.28000000000000003</v>
      </c>
      <c r="Q87" s="286">
        <f>'Mau 4B'!AO269</f>
        <v>17</v>
      </c>
      <c r="R87" s="287">
        <f>'Mau 4B'!AP269</f>
        <v>0.68</v>
      </c>
      <c r="S87" s="286">
        <f>'Mau 4B'!AQ269</f>
        <v>1</v>
      </c>
      <c r="T87" s="287">
        <f>'Mau 4B'!AR269</f>
        <v>0.04</v>
      </c>
      <c r="U87" s="286">
        <f>'Mau 4B'!AS269</f>
        <v>0</v>
      </c>
      <c r="V87" s="287">
        <f>'Mau 4B'!AT269</f>
        <v>0</v>
      </c>
      <c r="W87" s="286">
        <f>'Mau 4B'!AU269</f>
        <v>0</v>
      </c>
      <c r="X87" s="287">
        <f>'Mau 4B'!AV269</f>
        <v>0</v>
      </c>
    </row>
    <row r="88" spans="1:24" ht="27" customHeight="1" x14ac:dyDescent="0.25">
      <c r="A88" s="106"/>
      <c r="B88" s="443" t="s">
        <v>774</v>
      </c>
      <c r="C88" s="443"/>
      <c r="D88" s="499">
        <v>2</v>
      </c>
      <c r="E88" s="104"/>
      <c r="F88" s="100"/>
      <c r="G88" s="104"/>
      <c r="H88" s="100"/>
      <c r="I88" s="104"/>
      <c r="J88" s="100"/>
      <c r="K88" s="104"/>
      <c r="L88" s="100"/>
      <c r="M88" s="104"/>
      <c r="N88" s="100"/>
      <c r="O88" s="286">
        <v>1</v>
      </c>
      <c r="P88" s="287">
        <f>O88/$D$88</f>
        <v>0.5</v>
      </c>
      <c r="Q88" s="286">
        <v>1</v>
      </c>
      <c r="R88" s="287">
        <f>Q88/$D$88</f>
        <v>0.5</v>
      </c>
      <c r="S88" s="286"/>
      <c r="T88" s="287">
        <f>S88/$D$88</f>
        <v>0</v>
      </c>
      <c r="U88" s="286"/>
      <c r="V88" s="287">
        <f>U88/$D$88</f>
        <v>0</v>
      </c>
      <c r="W88" s="286"/>
      <c r="X88" s="287">
        <f>W88/$D$88</f>
        <v>0</v>
      </c>
    </row>
    <row r="89" spans="1:24" ht="27" customHeight="1" x14ac:dyDescent="0.25">
      <c r="A89" s="106"/>
      <c r="B89" s="443" t="s">
        <v>775</v>
      </c>
      <c r="C89" s="443"/>
      <c r="D89" s="499">
        <v>2</v>
      </c>
      <c r="E89" s="104"/>
      <c r="F89" s="100"/>
      <c r="G89" s="104"/>
      <c r="H89" s="100"/>
      <c r="I89" s="104"/>
      <c r="J89" s="100"/>
      <c r="K89" s="104"/>
      <c r="L89" s="100"/>
      <c r="M89" s="104"/>
      <c r="N89" s="100"/>
      <c r="O89" s="286">
        <v>1</v>
      </c>
      <c r="P89" s="287">
        <f>O89/$D$89</f>
        <v>0.5</v>
      </c>
      <c r="Q89" s="286">
        <v>1</v>
      </c>
      <c r="R89" s="287">
        <f>Q89/$D$89</f>
        <v>0.5</v>
      </c>
      <c r="S89" s="286"/>
      <c r="T89" s="287">
        <f>S89/$D$89</f>
        <v>0</v>
      </c>
      <c r="U89" s="286"/>
      <c r="V89" s="287">
        <f>U89/$D$89</f>
        <v>0</v>
      </c>
      <c r="W89" s="286"/>
      <c r="X89" s="287">
        <f>W89/$D$89</f>
        <v>0</v>
      </c>
    </row>
    <row r="90" spans="1:24" ht="27" customHeight="1" x14ac:dyDescent="0.25">
      <c r="A90" s="106"/>
      <c r="B90" s="443" t="s">
        <v>769</v>
      </c>
      <c r="C90" s="443"/>
      <c r="D90" s="499">
        <f>D87-D88-D89</f>
        <v>21</v>
      </c>
      <c r="E90" s="104"/>
      <c r="F90" s="100"/>
      <c r="G90" s="104"/>
      <c r="H90" s="100"/>
      <c r="I90" s="104"/>
      <c r="J90" s="100"/>
      <c r="K90" s="104"/>
      <c r="L90" s="100"/>
      <c r="M90" s="104"/>
      <c r="N90" s="100"/>
      <c r="O90" s="286">
        <f>O87-O88-O89</f>
        <v>5</v>
      </c>
      <c r="P90" s="287">
        <f>O90/$D$90</f>
        <v>0.23809523809523808</v>
      </c>
      <c r="Q90" s="286">
        <f>Q87-Q88-Q89</f>
        <v>15</v>
      </c>
      <c r="R90" s="287">
        <f>Q90/$D$90</f>
        <v>0.7142857142857143</v>
      </c>
      <c r="S90" s="286">
        <f>S87-S88-S89</f>
        <v>1</v>
      </c>
      <c r="T90" s="287">
        <f>S90/$D$90</f>
        <v>4.7619047619047616E-2</v>
      </c>
      <c r="U90" s="286">
        <f>U87-U88-U89</f>
        <v>0</v>
      </c>
      <c r="V90" s="287">
        <f>U90/$D$90</f>
        <v>0</v>
      </c>
      <c r="W90" s="286">
        <f>W87-W88-W89</f>
        <v>0</v>
      </c>
      <c r="X90" s="287">
        <f>W90/$D$90</f>
        <v>0</v>
      </c>
    </row>
    <row r="91" spans="1:24" ht="27" customHeight="1" x14ac:dyDescent="0.25">
      <c r="A91" s="446">
        <v>19</v>
      </c>
      <c r="B91" s="144" t="s">
        <v>737</v>
      </c>
      <c r="C91" s="144"/>
      <c r="D91" s="97">
        <f>O91+Q91+S91+U91+W91</f>
        <v>30</v>
      </c>
      <c r="E91" s="104">
        <f>'Mau 4B'!AC296</f>
        <v>15</v>
      </c>
      <c r="F91" s="100">
        <f>'Mau 4B'!AD296</f>
        <v>0.5</v>
      </c>
      <c r="G91" s="104">
        <f>'Mau 4B'!AE296</f>
        <v>15</v>
      </c>
      <c r="H91" s="100">
        <f>'Mau 4B'!AF296</f>
        <v>0.5</v>
      </c>
      <c r="I91" s="104">
        <f>'Mau 4B'!AG296</f>
        <v>0</v>
      </c>
      <c r="J91" s="100">
        <f>'Mau 4B'!AH296</f>
        <v>0</v>
      </c>
      <c r="K91" s="104">
        <f>'Mau 4B'!AI296</f>
        <v>0</v>
      </c>
      <c r="L91" s="100">
        <f>'Mau 4B'!AJ296</f>
        <v>0</v>
      </c>
      <c r="M91" s="104">
        <f>'Mau 4B'!AK296</f>
        <v>0</v>
      </c>
      <c r="N91" s="100">
        <f>'Mau 4B'!AL296</f>
        <v>0</v>
      </c>
      <c r="O91" s="286">
        <f>'Mau 4B'!AM296</f>
        <v>13</v>
      </c>
      <c r="P91" s="492">
        <f>'Mau 4B'!AN296</f>
        <v>0.43333333333333335</v>
      </c>
      <c r="Q91" s="286">
        <f>'Mau 4B'!AO296</f>
        <v>17</v>
      </c>
      <c r="R91" s="287">
        <f>'Mau 4B'!AP296</f>
        <v>0.56666666666666665</v>
      </c>
      <c r="S91" s="286">
        <f>'Mau 4B'!AQ296</f>
        <v>0</v>
      </c>
      <c r="T91" s="287">
        <f>'Mau 4B'!AR296</f>
        <v>0</v>
      </c>
      <c r="U91" s="286">
        <f>'Mau 4B'!AS296</f>
        <v>0</v>
      </c>
      <c r="V91" s="287">
        <f>'Mau 4B'!AT296</f>
        <v>0</v>
      </c>
      <c r="W91" s="286">
        <f>'Mau 4B'!AU296</f>
        <v>0</v>
      </c>
      <c r="X91" s="287">
        <f>'Mau 4B'!AV296</f>
        <v>0</v>
      </c>
    </row>
    <row r="92" spans="1:24" ht="27" customHeight="1" x14ac:dyDescent="0.25">
      <c r="A92" s="106" t="s">
        <v>672</v>
      </c>
      <c r="B92" s="143" t="s">
        <v>23</v>
      </c>
      <c r="C92" s="143"/>
      <c r="D92" s="97">
        <f>O92+Q92+S92+U92+W92</f>
        <v>30</v>
      </c>
      <c r="E92" s="104"/>
      <c r="F92" s="100"/>
      <c r="G92" s="104"/>
      <c r="H92" s="100"/>
      <c r="I92" s="104"/>
      <c r="J92" s="100"/>
      <c r="K92" s="104"/>
      <c r="L92" s="100"/>
      <c r="M92" s="104"/>
      <c r="N92" s="100"/>
      <c r="O92" s="286">
        <f>'Mau 4B'!AM297</f>
        <v>13</v>
      </c>
      <c r="P92" s="287">
        <f>'Mau 4B'!AN297</f>
        <v>0.43333333333333335</v>
      </c>
      <c r="Q92" s="286">
        <f>'Mau 4B'!AO297</f>
        <v>17</v>
      </c>
      <c r="R92" s="287">
        <f>'Mau 4B'!AP297</f>
        <v>0.56666666666666665</v>
      </c>
      <c r="S92" s="286">
        <f>'Mau 4B'!AQ297</f>
        <v>0</v>
      </c>
      <c r="T92" s="287">
        <f>'Mau 4B'!AR297</f>
        <v>0</v>
      </c>
      <c r="U92" s="286">
        <f>'Mau 4B'!AS297</f>
        <v>0</v>
      </c>
      <c r="V92" s="287">
        <f>'Mau 4B'!AT297</f>
        <v>0</v>
      </c>
      <c r="W92" s="286">
        <f>'Mau 4B'!AU297</f>
        <v>0</v>
      </c>
      <c r="X92" s="287">
        <f>'Mau 4B'!AV297</f>
        <v>0</v>
      </c>
    </row>
    <row r="93" spans="1:24" ht="27" customHeight="1" x14ac:dyDescent="0.25">
      <c r="A93" s="106"/>
      <c r="B93" s="143" t="s">
        <v>774</v>
      </c>
      <c r="C93" s="143"/>
      <c r="D93" s="99">
        <v>3</v>
      </c>
      <c r="E93" s="104"/>
      <c r="F93" s="100"/>
      <c r="G93" s="104"/>
      <c r="H93" s="100"/>
      <c r="I93" s="104"/>
      <c r="J93" s="100"/>
      <c r="K93" s="104"/>
      <c r="L93" s="100"/>
      <c r="M93" s="104"/>
      <c r="N93" s="100"/>
      <c r="O93" s="286">
        <v>2</v>
      </c>
      <c r="P93" s="287">
        <f>O93/$D$93</f>
        <v>0.66666666666666663</v>
      </c>
      <c r="Q93" s="286">
        <v>1</v>
      </c>
      <c r="R93" s="287">
        <f>Q93/$D$93</f>
        <v>0.33333333333333331</v>
      </c>
      <c r="S93" s="286"/>
      <c r="T93" s="287">
        <f>S93/$D$93</f>
        <v>0</v>
      </c>
      <c r="U93" s="286"/>
      <c r="V93" s="287">
        <f>U93/$D$93</f>
        <v>0</v>
      </c>
      <c r="W93" s="286"/>
      <c r="X93" s="287">
        <f>W93/$D$93</f>
        <v>0</v>
      </c>
    </row>
    <row r="94" spans="1:24" ht="27" customHeight="1" x14ac:dyDescent="0.25">
      <c r="A94" s="106"/>
      <c r="B94" s="143" t="s">
        <v>775</v>
      </c>
      <c r="C94" s="143"/>
      <c r="D94" s="99">
        <v>3</v>
      </c>
      <c r="E94" s="104"/>
      <c r="F94" s="100"/>
      <c r="G94" s="104"/>
      <c r="H94" s="100"/>
      <c r="I94" s="104"/>
      <c r="J94" s="100"/>
      <c r="K94" s="104"/>
      <c r="L94" s="100"/>
      <c r="M94" s="104"/>
      <c r="N94" s="100"/>
      <c r="O94" s="286">
        <v>2</v>
      </c>
      <c r="P94" s="287">
        <f>O94/$D$94</f>
        <v>0.66666666666666663</v>
      </c>
      <c r="Q94" s="286">
        <v>1</v>
      </c>
      <c r="R94" s="287">
        <f>Q94/$D$94</f>
        <v>0.33333333333333331</v>
      </c>
      <c r="S94" s="286"/>
      <c r="T94" s="287">
        <f>S94/$D$94</f>
        <v>0</v>
      </c>
      <c r="U94" s="286"/>
      <c r="V94" s="287">
        <f>U94/$D$94</f>
        <v>0</v>
      </c>
      <c r="W94" s="286"/>
      <c r="X94" s="287">
        <f>W94/$D$94</f>
        <v>0</v>
      </c>
    </row>
    <row r="95" spans="1:24" ht="27" customHeight="1" x14ac:dyDescent="0.25">
      <c r="A95" s="106"/>
      <c r="B95" s="143" t="s">
        <v>769</v>
      </c>
      <c r="C95" s="143"/>
      <c r="D95" s="99">
        <f>D92-D93-D94</f>
        <v>24</v>
      </c>
      <c r="E95" s="104"/>
      <c r="F95" s="100"/>
      <c r="G95" s="104"/>
      <c r="H95" s="100"/>
      <c r="I95" s="104"/>
      <c r="J95" s="100"/>
      <c r="K95" s="104"/>
      <c r="L95" s="100"/>
      <c r="M95" s="104"/>
      <c r="N95" s="100"/>
      <c r="O95" s="286">
        <f>O92-O93-O94</f>
        <v>9</v>
      </c>
      <c r="P95" s="287">
        <f>O95/$D$95</f>
        <v>0.375</v>
      </c>
      <c r="Q95" s="286">
        <f>Q92-Q93-Q94</f>
        <v>15</v>
      </c>
      <c r="R95" s="287">
        <f>Q95/$D$95</f>
        <v>0.625</v>
      </c>
      <c r="S95" s="286">
        <f>S92-S93-S94</f>
        <v>0</v>
      </c>
      <c r="T95" s="287">
        <f>S95/$D$95</f>
        <v>0</v>
      </c>
      <c r="U95" s="286">
        <f>U92-U93-U94</f>
        <v>0</v>
      </c>
      <c r="V95" s="287">
        <f>U95/$D$95</f>
        <v>0</v>
      </c>
      <c r="W95" s="286">
        <f>W92-W93-W94</f>
        <v>0</v>
      </c>
      <c r="X95" s="287">
        <f>W95/$D$95</f>
        <v>0</v>
      </c>
    </row>
    <row r="96" spans="1:24" ht="27" customHeight="1" x14ac:dyDescent="0.25">
      <c r="A96" s="446">
        <v>20</v>
      </c>
      <c r="B96" s="144" t="s">
        <v>761</v>
      </c>
      <c r="C96" s="144"/>
      <c r="D96" s="97">
        <f>O96+Q96+S96+U96+W96</f>
        <v>23</v>
      </c>
      <c r="E96" s="104">
        <f>'Mau 4B'!AC328</f>
        <v>8</v>
      </c>
      <c r="F96" s="100">
        <f>'Mau 4B'!AD328</f>
        <v>0.34782608695652173</v>
      </c>
      <c r="G96" s="104">
        <f>'Mau 4B'!AE328</f>
        <v>15</v>
      </c>
      <c r="H96" s="100">
        <f>'Mau 4B'!AF328</f>
        <v>0.65217391304347827</v>
      </c>
      <c r="I96" s="104">
        <f>'Mau 4B'!AG328</f>
        <v>0</v>
      </c>
      <c r="J96" s="100">
        <f>'Mau 4B'!AH328</f>
        <v>0</v>
      </c>
      <c r="K96" s="104">
        <f>'Mau 4B'!AI328</f>
        <v>0</v>
      </c>
      <c r="L96" s="100">
        <f>'Mau 4B'!AJ328</f>
        <v>0</v>
      </c>
      <c r="M96" s="104">
        <f>'Mau 4B'!AK328</f>
        <v>0</v>
      </c>
      <c r="N96" s="100">
        <f>'Mau 4B'!AL328</f>
        <v>0</v>
      </c>
      <c r="O96" s="286">
        <f>'Mau 4B'!AM328</f>
        <v>7</v>
      </c>
      <c r="P96" s="492">
        <f>'Mau 4B'!AN328</f>
        <v>0.30434782608695654</v>
      </c>
      <c r="Q96" s="286">
        <f>'Mau 4B'!AO328</f>
        <v>16</v>
      </c>
      <c r="R96" s="287">
        <f>'Mau 4B'!AP328</f>
        <v>0.69565217391304346</v>
      </c>
      <c r="S96" s="286">
        <f>'Mau 4B'!AQ328</f>
        <v>0</v>
      </c>
      <c r="T96" s="287">
        <f>'Mau 4B'!AR328</f>
        <v>0</v>
      </c>
      <c r="U96" s="286">
        <f>'Mau 4B'!AS328</f>
        <v>0</v>
      </c>
      <c r="V96" s="287">
        <f>'Mau 4B'!AT328</f>
        <v>0</v>
      </c>
      <c r="W96" s="286">
        <f>'Mau 4B'!AU328</f>
        <v>0</v>
      </c>
      <c r="X96" s="287">
        <f>'Mau 4B'!AV328</f>
        <v>0</v>
      </c>
    </row>
    <row r="97" spans="1:24" ht="27" customHeight="1" x14ac:dyDescent="0.25">
      <c r="A97" s="106" t="s">
        <v>672</v>
      </c>
      <c r="B97" s="143" t="s">
        <v>23</v>
      </c>
      <c r="C97" s="143"/>
      <c r="D97" s="97">
        <f>O97+Q97+S97+U97+W97</f>
        <v>22</v>
      </c>
      <c r="E97" s="104"/>
      <c r="F97" s="100"/>
      <c r="G97" s="104"/>
      <c r="H97" s="100"/>
      <c r="I97" s="104"/>
      <c r="J97" s="100"/>
      <c r="K97" s="104"/>
      <c r="L97" s="100"/>
      <c r="M97" s="104"/>
      <c r="N97" s="100"/>
      <c r="O97" s="286">
        <f>'Mau 4B'!AM329+'Mau 4B'!AM349</f>
        <v>6</v>
      </c>
      <c r="P97" s="287">
        <f>'Mau 4B'!AN329</f>
        <v>0.31578947368421051</v>
      </c>
      <c r="Q97" s="286">
        <f>'Mau 4B'!AO329+'Mau 4B'!AO349</f>
        <v>16</v>
      </c>
      <c r="R97" s="287">
        <f>'Mau 4B'!AP329</f>
        <v>0.68421052631578949</v>
      </c>
      <c r="S97" s="286">
        <f>'Mau 4B'!AQ329+'Mau 4B'!AQ349</f>
        <v>0</v>
      </c>
      <c r="T97" s="287">
        <f>'Mau 4B'!AR329</f>
        <v>0</v>
      </c>
      <c r="U97" s="286">
        <f>'Mau 4B'!AS329+'Mau 4B'!AS349</f>
        <v>0</v>
      </c>
      <c r="V97" s="287">
        <f>'Mau 4B'!AT329</f>
        <v>0</v>
      </c>
      <c r="W97" s="286">
        <f>'Mau 4B'!AU329+'Mau 4B'!AU349</f>
        <v>0</v>
      </c>
      <c r="X97" s="287">
        <f>'Mau 4B'!AV329</f>
        <v>0</v>
      </c>
    </row>
    <row r="98" spans="1:24" ht="27" customHeight="1" x14ac:dyDescent="0.25">
      <c r="A98" s="106"/>
      <c r="B98" s="143" t="s">
        <v>774</v>
      </c>
      <c r="C98" s="143"/>
      <c r="D98" s="99">
        <v>2</v>
      </c>
      <c r="E98" s="104"/>
      <c r="F98" s="100"/>
      <c r="G98" s="104"/>
      <c r="H98" s="100"/>
      <c r="I98" s="104"/>
      <c r="J98" s="100"/>
      <c r="K98" s="104"/>
      <c r="L98" s="100"/>
      <c r="M98" s="104"/>
      <c r="N98" s="100"/>
      <c r="O98" s="286">
        <v>2</v>
      </c>
      <c r="P98" s="287">
        <f>O98/$D$98</f>
        <v>1</v>
      </c>
      <c r="Q98" s="286"/>
      <c r="R98" s="287">
        <f>Q98/$D$98</f>
        <v>0</v>
      </c>
      <c r="S98" s="286"/>
      <c r="T98" s="287">
        <f>S98/$D$98</f>
        <v>0</v>
      </c>
      <c r="U98" s="286"/>
      <c r="V98" s="287">
        <f>U98/$D$98</f>
        <v>0</v>
      </c>
      <c r="W98" s="286"/>
      <c r="X98" s="287">
        <f>W98/$D$98</f>
        <v>0</v>
      </c>
    </row>
    <row r="99" spans="1:24" ht="27" customHeight="1" x14ac:dyDescent="0.25">
      <c r="A99" s="106"/>
      <c r="B99" s="143" t="s">
        <v>775</v>
      </c>
      <c r="C99" s="143"/>
      <c r="D99" s="99">
        <v>3</v>
      </c>
      <c r="E99" s="104"/>
      <c r="F99" s="100"/>
      <c r="G99" s="104"/>
      <c r="H99" s="100"/>
      <c r="I99" s="104"/>
      <c r="J99" s="100"/>
      <c r="K99" s="104"/>
      <c r="L99" s="100"/>
      <c r="M99" s="104"/>
      <c r="N99" s="100"/>
      <c r="O99" s="286">
        <v>2</v>
      </c>
      <c r="P99" s="287">
        <f>O99/$D$99</f>
        <v>0.66666666666666663</v>
      </c>
      <c r="Q99" s="286">
        <v>1</v>
      </c>
      <c r="R99" s="287">
        <f>Q99/$D$99</f>
        <v>0.33333333333333331</v>
      </c>
      <c r="S99" s="286"/>
      <c r="T99" s="287">
        <f>S99/$D$99</f>
        <v>0</v>
      </c>
      <c r="U99" s="286"/>
      <c r="V99" s="287">
        <f>U99/$D$99</f>
        <v>0</v>
      </c>
      <c r="W99" s="286"/>
      <c r="X99" s="287">
        <f>W99/$D$99</f>
        <v>0</v>
      </c>
    </row>
    <row r="100" spans="1:24" ht="27" customHeight="1" x14ac:dyDescent="0.25">
      <c r="A100" s="106"/>
      <c r="B100" s="143" t="s">
        <v>769</v>
      </c>
      <c r="C100" s="143"/>
      <c r="D100" s="99">
        <f>D97-D98-D99</f>
        <v>17</v>
      </c>
      <c r="E100" s="104"/>
      <c r="F100" s="100"/>
      <c r="G100" s="104"/>
      <c r="H100" s="100"/>
      <c r="I100" s="104"/>
      <c r="J100" s="100"/>
      <c r="K100" s="104"/>
      <c r="L100" s="100"/>
      <c r="M100" s="104"/>
      <c r="N100" s="100"/>
      <c r="O100" s="286">
        <f>O97-O98-O99</f>
        <v>2</v>
      </c>
      <c r="P100" s="287">
        <f>O100/$D$100</f>
        <v>0.11764705882352941</v>
      </c>
      <c r="Q100" s="286">
        <f>Q97-Q98-Q99</f>
        <v>15</v>
      </c>
      <c r="R100" s="287">
        <f>Q100/$D$100</f>
        <v>0.88235294117647056</v>
      </c>
      <c r="S100" s="286">
        <f>S97-S98-S99</f>
        <v>0</v>
      </c>
      <c r="T100" s="287">
        <f>S100/$D$100</f>
        <v>0</v>
      </c>
      <c r="U100" s="286">
        <f>U97-U98-U99</f>
        <v>0</v>
      </c>
      <c r="V100" s="287">
        <f>U100/$D$100</f>
        <v>0</v>
      </c>
      <c r="W100" s="286">
        <f>W97-W98-W99</f>
        <v>0</v>
      </c>
      <c r="X100" s="287">
        <f>W100/$D$100</f>
        <v>0</v>
      </c>
    </row>
    <row r="101" spans="1:24" ht="24" customHeight="1" x14ac:dyDescent="0.25">
      <c r="A101" s="106" t="s">
        <v>675</v>
      </c>
      <c r="B101" s="143" t="s">
        <v>443</v>
      </c>
      <c r="C101" s="143"/>
      <c r="D101" s="97">
        <f>O101+Q101+S101+U101+W101</f>
        <v>1</v>
      </c>
      <c r="E101" s="104"/>
      <c r="F101" s="100"/>
      <c r="G101" s="104"/>
      <c r="H101" s="100"/>
      <c r="I101" s="104"/>
      <c r="J101" s="100"/>
      <c r="K101" s="104"/>
      <c r="L101" s="100"/>
      <c r="M101" s="104"/>
      <c r="N101" s="100"/>
      <c r="O101" s="286">
        <f>'Mau 4B'!AM355</f>
        <v>1</v>
      </c>
      <c r="P101" s="287">
        <f>'Mau 4B'!AN205</f>
        <v>0</v>
      </c>
      <c r="Q101" s="286">
        <f>'Mau 4B'!AO355</f>
        <v>0</v>
      </c>
      <c r="R101" s="287">
        <f>'Mau 4B'!AP205</f>
        <v>0</v>
      </c>
      <c r="S101" s="286">
        <f>'Mau 4B'!AQ355</f>
        <v>0</v>
      </c>
      <c r="T101" s="287">
        <f>'Mau 4B'!AR205</f>
        <v>0</v>
      </c>
      <c r="U101" s="286">
        <f>'Mau 4B'!AS355</f>
        <v>0</v>
      </c>
      <c r="V101" s="287">
        <f>'Mau 4B'!AT205</f>
        <v>0</v>
      </c>
      <c r="W101" s="286">
        <f>'Mau 4B'!AU355</f>
        <v>0</v>
      </c>
      <c r="X101" s="287">
        <f>'Mau 4B'!AV205</f>
        <v>0</v>
      </c>
    </row>
    <row r="102" spans="1:24" ht="27" customHeight="1" x14ac:dyDescent="0.25">
      <c r="A102" s="446">
        <v>21</v>
      </c>
      <c r="B102" s="144" t="s">
        <v>770</v>
      </c>
      <c r="C102" s="144"/>
      <c r="D102" s="97">
        <f>O102+Q102+S102+U102+W102</f>
        <v>9</v>
      </c>
      <c r="E102" s="104">
        <f>'Mau 4B'!AC357</f>
        <v>3</v>
      </c>
      <c r="F102" s="100">
        <f>'Mau 4B'!AD357</f>
        <v>0.33333333333333331</v>
      </c>
      <c r="G102" s="104">
        <f>'Mau 4B'!AE357</f>
        <v>5</v>
      </c>
      <c r="H102" s="100">
        <f>'Mau 4B'!AF357</f>
        <v>0.55555555555555558</v>
      </c>
      <c r="I102" s="104">
        <f>'Mau 4B'!AG357</f>
        <v>1</v>
      </c>
      <c r="J102" s="100">
        <f>'Mau 4B'!AH357</f>
        <v>0.1111111111111111</v>
      </c>
      <c r="K102" s="104">
        <f>'Mau 4B'!AI357</f>
        <v>0</v>
      </c>
      <c r="L102" s="100">
        <f>'Mau 4B'!AJ357</f>
        <v>0</v>
      </c>
      <c r="M102" s="104">
        <f>'Mau 4B'!AK357</f>
        <v>0</v>
      </c>
      <c r="N102" s="100">
        <f>'Mau 4B'!AL357</f>
        <v>0</v>
      </c>
      <c r="O102" s="286">
        <f>'Mau 4B'!AM357</f>
        <v>1</v>
      </c>
      <c r="P102" s="492">
        <f>'Mau 4B'!AN357</f>
        <v>0.1111111111111111</v>
      </c>
      <c r="Q102" s="286">
        <f>'Mau 4B'!AO357</f>
        <v>7</v>
      </c>
      <c r="R102" s="287">
        <f>'Mau 4B'!AP357</f>
        <v>0.77777777777777779</v>
      </c>
      <c r="S102" s="286">
        <f>'Mau 4B'!AQ357</f>
        <v>0</v>
      </c>
      <c r="T102" s="287">
        <f>'Mau 4B'!AR357</f>
        <v>0</v>
      </c>
      <c r="U102" s="286">
        <f>'Mau 4B'!AS357</f>
        <v>1</v>
      </c>
      <c r="V102" s="287">
        <f>'Mau 4B'!AT357</f>
        <v>0.1111111111111111</v>
      </c>
      <c r="W102" s="286">
        <f>'Mau 4B'!AU357</f>
        <v>0</v>
      </c>
      <c r="X102" s="287">
        <f>'Mau 4B'!AV357</f>
        <v>0</v>
      </c>
    </row>
    <row r="103" spans="1:24" ht="27" customHeight="1" x14ac:dyDescent="0.25">
      <c r="A103" s="106" t="s">
        <v>672</v>
      </c>
      <c r="B103" s="143" t="s">
        <v>23</v>
      </c>
      <c r="C103" s="143"/>
      <c r="D103" s="97">
        <f>O103+Q103+S103+U103+W103</f>
        <v>9</v>
      </c>
      <c r="E103" s="104"/>
      <c r="F103" s="100"/>
      <c r="G103" s="104"/>
      <c r="H103" s="100"/>
      <c r="I103" s="104"/>
      <c r="J103" s="100"/>
      <c r="K103" s="104"/>
      <c r="L103" s="100"/>
      <c r="M103" s="104"/>
      <c r="N103" s="100"/>
      <c r="O103" s="286">
        <f>'Mau 4B'!AM358</f>
        <v>1</v>
      </c>
      <c r="P103" s="287">
        <f>'Mau 4B'!AN358</f>
        <v>0.1111111111111111</v>
      </c>
      <c r="Q103" s="286">
        <f>'Mau 4B'!AO358</f>
        <v>7</v>
      </c>
      <c r="R103" s="287">
        <f>'Mau 4B'!AP358</f>
        <v>0.77777777777777779</v>
      </c>
      <c r="S103" s="286">
        <f>'Mau 4B'!AQ358</f>
        <v>0</v>
      </c>
      <c r="T103" s="287">
        <f>'Mau 4B'!AR358</f>
        <v>0</v>
      </c>
      <c r="U103" s="286">
        <f>'Mau 4B'!AS358</f>
        <v>1</v>
      </c>
      <c r="V103" s="287">
        <f>'Mau 4B'!AT358</f>
        <v>0.1111111111111111</v>
      </c>
      <c r="W103" s="286">
        <f>'Mau 4B'!AU358</f>
        <v>0</v>
      </c>
      <c r="X103" s="287">
        <f>'Mau 4B'!AV358</f>
        <v>0</v>
      </c>
    </row>
    <row r="104" spans="1:24" ht="27" customHeight="1" x14ac:dyDescent="0.25">
      <c r="A104" s="106"/>
      <c r="B104" s="143" t="s">
        <v>774</v>
      </c>
      <c r="C104" s="143"/>
      <c r="D104" s="99">
        <v>2</v>
      </c>
      <c r="E104" s="104"/>
      <c r="F104" s="100"/>
      <c r="G104" s="104"/>
      <c r="H104" s="100"/>
      <c r="I104" s="104"/>
      <c r="J104" s="100"/>
      <c r="K104" s="104"/>
      <c r="L104" s="100"/>
      <c r="M104" s="104"/>
      <c r="N104" s="100"/>
      <c r="O104" s="286">
        <v>1</v>
      </c>
      <c r="P104" s="287">
        <f>O104/$D$104</f>
        <v>0.5</v>
      </c>
      <c r="Q104" s="286">
        <v>1</v>
      </c>
      <c r="R104" s="287">
        <f>Q104/$D$104</f>
        <v>0.5</v>
      </c>
      <c r="S104" s="286"/>
      <c r="T104" s="287">
        <f>S104/$D$104</f>
        <v>0</v>
      </c>
      <c r="U104" s="286"/>
      <c r="V104" s="287">
        <f>U104/$D$104</f>
        <v>0</v>
      </c>
      <c r="W104" s="286"/>
      <c r="X104" s="287">
        <f>W104/$D$104</f>
        <v>0</v>
      </c>
    </row>
    <row r="105" spans="1:24" ht="27" customHeight="1" x14ac:dyDescent="0.25">
      <c r="A105" s="106"/>
      <c r="B105" s="143" t="s">
        <v>775</v>
      </c>
      <c r="C105" s="143"/>
      <c r="D105" s="99">
        <f>E105+G105+I105+K105+M105</f>
        <v>0</v>
      </c>
      <c r="E105" s="104"/>
      <c r="F105" s="100"/>
      <c r="G105" s="104"/>
      <c r="H105" s="100"/>
      <c r="I105" s="104"/>
      <c r="J105" s="100"/>
      <c r="K105" s="104"/>
      <c r="L105" s="100"/>
      <c r="M105" s="104"/>
      <c r="N105" s="100"/>
      <c r="O105" s="286"/>
      <c r="P105" s="287"/>
      <c r="Q105" s="286"/>
      <c r="R105" s="287"/>
      <c r="S105" s="286"/>
      <c r="T105" s="287"/>
      <c r="U105" s="286"/>
      <c r="V105" s="287"/>
      <c r="W105" s="286"/>
      <c r="X105" s="287"/>
    </row>
    <row r="106" spans="1:24" ht="23.25" customHeight="1" x14ac:dyDescent="0.25">
      <c r="A106" s="106"/>
      <c r="B106" s="143" t="s">
        <v>769</v>
      </c>
      <c r="C106" s="143"/>
      <c r="D106" s="99">
        <f>D103-D104-D105</f>
        <v>7</v>
      </c>
      <c r="E106" s="104"/>
      <c r="F106" s="100"/>
      <c r="G106" s="104"/>
      <c r="H106" s="100"/>
      <c r="I106" s="104"/>
      <c r="J106" s="100"/>
      <c r="K106" s="104"/>
      <c r="L106" s="100"/>
      <c r="M106" s="104"/>
      <c r="N106" s="100"/>
      <c r="O106" s="286">
        <f>O103-O104-O105</f>
        <v>0</v>
      </c>
      <c r="P106" s="287">
        <f>O106/$D$106</f>
        <v>0</v>
      </c>
      <c r="Q106" s="286">
        <f>Q103-Q104-Q105</f>
        <v>6</v>
      </c>
      <c r="R106" s="287">
        <f>Q106/$D$106</f>
        <v>0.8571428571428571</v>
      </c>
      <c r="S106" s="286">
        <f>S103-S104-S105</f>
        <v>0</v>
      </c>
      <c r="T106" s="287">
        <f>S106/$D$106</f>
        <v>0</v>
      </c>
      <c r="U106" s="286">
        <f>U103-U104-U105</f>
        <v>1</v>
      </c>
      <c r="V106" s="287">
        <f>U106/$D$106</f>
        <v>0.14285714285714285</v>
      </c>
      <c r="W106" s="286">
        <f>W103-W104-W105</f>
        <v>0</v>
      </c>
      <c r="X106" s="287">
        <f>W106/$D$106</f>
        <v>0</v>
      </c>
    </row>
    <row r="107" spans="1:24" x14ac:dyDescent="0.25">
      <c r="A107" s="446">
        <v>22</v>
      </c>
      <c r="B107" s="144" t="s">
        <v>771</v>
      </c>
      <c r="C107" s="144"/>
      <c r="D107" s="97">
        <f>O107+Q107+S107+U107+W107</f>
        <v>10</v>
      </c>
      <c r="E107" s="104">
        <f>'Mau 4B'!AC368</f>
        <v>5</v>
      </c>
      <c r="F107" s="100">
        <f>'Mau 4B'!AD368</f>
        <v>0.5</v>
      </c>
      <c r="G107" s="104">
        <f>'Mau 4B'!AE368</f>
        <v>4</v>
      </c>
      <c r="H107" s="100">
        <f>'Mau 4B'!AF368</f>
        <v>0.4</v>
      </c>
      <c r="I107" s="104">
        <f>'Mau 4B'!AG368</f>
        <v>0</v>
      </c>
      <c r="J107" s="100">
        <f>'Mau 4B'!AH368</f>
        <v>0</v>
      </c>
      <c r="K107" s="104">
        <f>'Mau 4B'!AI368</f>
        <v>1</v>
      </c>
      <c r="L107" s="100">
        <f>'Mau 4B'!AJ368</f>
        <v>0.1</v>
      </c>
      <c r="M107" s="104">
        <f>'Mau 4B'!AK368</f>
        <v>0</v>
      </c>
      <c r="N107" s="100">
        <f>'Mau 4B'!AL368</f>
        <v>0</v>
      </c>
      <c r="O107" s="286">
        <f>'Mau 4B'!AM368</f>
        <v>3</v>
      </c>
      <c r="P107" s="492">
        <f>'Mau 4B'!AN368</f>
        <v>0.3</v>
      </c>
      <c r="Q107" s="286">
        <f>'Mau 4B'!AO368</f>
        <v>6</v>
      </c>
      <c r="R107" s="287">
        <f>'Mau 4B'!AP368</f>
        <v>0.6</v>
      </c>
      <c r="S107" s="286">
        <f>'Mau 4B'!AQ368</f>
        <v>0</v>
      </c>
      <c r="T107" s="287">
        <f>'Mau 4B'!AR368</f>
        <v>0</v>
      </c>
      <c r="U107" s="286">
        <f>'Mau 4B'!AS368</f>
        <v>1</v>
      </c>
      <c r="V107" s="287">
        <f>'Mau 4B'!AT368</f>
        <v>0.1</v>
      </c>
      <c r="W107" s="286">
        <f>'Mau 4B'!AU368</f>
        <v>0</v>
      </c>
      <c r="X107" s="287">
        <f>'Mau 4B'!AV368</f>
        <v>0</v>
      </c>
    </row>
    <row r="108" spans="1:24" ht="24.75" customHeight="1" x14ac:dyDescent="0.25">
      <c r="A108" s="106" t="s">
        <v>672</v>
      </c>
      <c r="B108" s="143" t="s">
        <v>23</v>
      </c>
      <c r="C108" s="143"/>
      <c r="D108" s="97">
        <f>O108+Q108+S108+U108+W108</f>
        <v>10</v>
      </c>
      <c r="E108" s="104"/>
      <c r="F108" s="100"/>
      <c r="G108" s="104"/>
      <c r="H108" s="100"/>
      <c r="I108" s="104"/>
      <c r="J108" s="100"/>
      <c r="K108" s="104"/>
      <c r="L108" s="100"/>
      <c r="M108" s="104"/>
      <c r="N108" s="100"/>
      <c r="O108" s="286">
        <f>'Mau 4B'!AM369</f>
        <v>3</v>
      </c>
      <c r="P108" s="287">
        <f>'Mau 4B'!AN369</f>
        <v>0.3</v>
      </c>
      <c r="Q108" s="286">
        <f>'Mau 4B'!AO369</f>
        <v>6</v>
      </c>
      <c r="R108" s="287">
        <f>'Mau 4B'!AP369</f>
        <v>0.6</v>
      </c>
      <c r="S108" s="286">
        <f>'Mau 4B'!AQ369</f>
        <v>0</v>
      </c>
      <c r="T108" s="287">
        <f>'Mau 4B'!AR369</f>
        <v>0</v>
      </c>
      <c r="U108" s="286">
        <f>'Mau 4B'!AS369</f>
        <v>1</v>
      </c>
      <c r="V108" s="287">
        <f>'Mau 4B'!AT369</f>
        <v>0.1</v>
      </c>
      <c r="W108" s="286">
        <f>'Mau 4B'!AU369</f>
        <v>0</v>
      </c>
      <c r="X108" s="287">
        <f>'Mau 4B'!AV369</f>
        <v>0</v>
      </c>
    </row>
    <row r="109" spans="1:24" ht="24.75" customHeight="1" x14ac:dyDescent="0.25">
      <c r="A109" s="106"/>
      <c r="B109" s="143" t="s">
        <v>774</v>
      </c>
      <c r="C109" s="143"/>
      <c r="D109" s="99">
        <v>1</v>
      </c>
      <c r="E109" s="104"/>
      <c r="F109" s="100"/>
      <c r="G109" s="104"/>
      <c r="H109" s="100"/>
      <c r="I109" s="104"/>
      <c r="J109" s="100"/>
      <c r="K109" s="104"/>
      <c r="L109" s="100"/>
      <c r="M109" s="104"/>
      <c r="N109" s="100"/>
      <c r="O109" s="286">
        <v>1</v>
      </c>
      <c r="P109" s="287">
        <f>O109/$D$109</f>
        <v>1</v>
      </c>
      <c r="Q109" s="286"/>
      <c r="R109" s="287">
        <f>Q109/$D$109</f>
        <v>0</v>
      </c>
      <c r="S109" s="286"/>
      <c r="T109" s="287">
        <f>S109/$D$109</f>
        <v>0</v>
      </c>
      <c r="U109" s="286"/>
      <c r="V109" s="287">
        <f>U109/$D$109</f>
        <v>0</v>
      </c>
      <c r="W109" s="286"/>
      <c r="X109" s="287">
        <f>W109/$D$109</f>
        <v>0</v>
      </c>
    </row>
    <row r="110" spans="1:24" ht="24.75" customHeight="1" x14ac:dyDescent="0.25">
      <c r="A110" s="106"/>
      <c r="B110" s="143" t="s">
        <v>775</v>
      </c>
      <c r="C110" s="143"/>
      <c r="D110" s="99">
        <f>E110+G110+I110+K110+M110</f>
        <v>0</v>
      </c>
      <c r="E110" s="104"/>
      <c r="F110" s="100"/>
      <c r="G110" s="104"/>
      <c r="H110" s="100"/>
      <c r="I110" s="104"/>
      <c r="J110" s="100"/>
      <c r="K110" s="104"/>
      <c r="L110" s="100"/>
      <c r="M110" s="104"/>
      <c r="N110" s="100"/>
      <c r="O110" s="286"/>
      <c r="P110" s="287"/>
      <c r="Q110" s="286"/>
      <c r="R110" s="287"/>
      <c r="S110" s="286"/>
      <c r="T110" s="287"/>
      <c r="U110" s="286"/>
      <c r="V110" s="287"/>
      <c r="W110" s="286"/>
      <c r="X110" s="287"/>
    </row>
    <row r="111" spans="1:24" ht="24.75" customHeight="1" x14ac:dyDescent="0.25">
      <c r="A111" s="106"/>
      <c r="B111" s="143" t="s">
        <v>769</v>
      </c>
      <c r="C111" s="143"/>
      <c r="D111" s="99">
        <f>D108-D109-D110</f>
        <v>9</v>
      </c>
      <c r="E111" s="104"/>
      <c r="F111" s="100"/>
      <c r="G111" s="104"/>
      <c r="H111" s="100"/>
      <c r="I111" s="104"/>
      <c r="J111" s="100"/>
      <c r="K111" s="104"/>
      <c r="L111" s="100"/>
      <c r="M111" s="104"/>
      <c r="N111" s="100"/>
      <c r="O111" s="286">
        <f>O108-O109-O110</f>
        <v>2</v>
      </c>
      <c r="P111" s="287">
        <f>O111/$D$111</f>
        <v>0.22222222222222221</v>
      </c>
      <c r="Q111" s="286">
        <f>Q108-Q109-Q110</f>
        <v>6</v>
      </c>
      <c r="R111" s="287">
        <f>Q111/$D$111</f>
        <v>0.66666666666666663</v>
      </c>
      <c r="S111" s="286">
        <f>S108-S109-S110</f>
        <v>0</v>
      </c>
      <c r="T111" s="287">
        <f>S111/$D$111</f>
        <v>0</v>
      </c>
      <c r="U111" s="286">
        <f>U108-U109-U110</f>
        <v>1</v>
      </c>
      <c r="V111" s="287">
        <f>U111/$D$111</f>
        <v>0.1111111111111111</v>
      </c>
      <c r="W111" s="286">
        <f>W108-W109-W110</f>
        <v>0</v>
      </c>
      <c r="X111" s="287">
        <f>W111/$D$111</f>
        <v>0</v>
      </c>
    </row>
    <row r="112" spans="1:24" ht="22.5" customHeight="1" x14ac:dyDescent="0.25">
      <c r="A112" s="446">
        <v>23</v>
      </c>
      <c r="B112" s="144" t="s">
        <v>479</v>
      </c>
      <c r="C112" s="144"/>
      <c r="D112" s="97">
        <f>O112+Q112+S112+U112+W112</f>
        <v>12</v>
      </c>
      <c r="E112" s="104">
        <f>'Mau 4B'!AC380</f>
        <v>4</v>
      </c>
      <c r="F112" s="100">
        <f>'Mau 4B'!AD380</f>
        <v>0.26666666666666666</v>
      </c>
      <c r="G112" s="104">
        <f>'Mau 4B'!AE380</f>
        <v>11</v>
      </c>
      <c r="H112" s="100">
        <f>'Mau 4B'!AF380</f>
        <v>0.73333333333333328</v>
      </c>
      <c r="I112" s="104">
        <f>'Mau 4B'!AG380</f>
        <v>0</v>
      </c>
      <c r="J112" s="100">
        <f>'Mau 4B'!AH380</f>
        <v>0</v>
      </c>
      <c r="K112" s="104">
        <f>'Mau 4B'!AI380</f>
        <v>0</v>
      </c>
      <c r="L112" s="100">
        <f>'Mau 4B'!AJ380</f>
        <v>0</v>
      </c>
      <c r="M112" s="104">
        <f>'Mau 4B'!AK380</f>
        <v>0</v>
      </c>
      <c r="N112" s="100">
        <f>'Mau 4B'!AL380</f>
        <v>0</v>
      </c>
      <c r="O112" s="286">
        <f>'Mau 4B'!AM380</f>
        <v>5</v>
      </c>
      <c r="P112" s="492">
        <f>'Mau 4B'!AN380</f>
        <v>0.41666666666666669</v>
      </c>
      <c r="Q112" s="286">
        <f>'Mau 4B'!AO380</f>
        <v>5</v>
      </c>
      <c r="R112" s="287">
        <f>'Mau 4B'!AP380</f>
        <v>0.41666666666666669</v>
      </c>
      <c r="S112" s="286">
        <f>'Mau 4B'!AQ380</f>
        <v>1</v>
      </c>
      <c r="T112" s="287">
        <f>'Mau 4B'!AR380</f>
        <v>8.3333333333333329E-2</v>
      </c>
      <c r="U112" s="286">
        <f>'Mau 4B'!AS380</f>
        <v>1</v>
      </c>
      <c r="V112" s="287">
        <f>'Mau 4B'!AT380</f>
        <v>8.3333333333333329E-2</v>
      </c>
      <c r="W112" s="286">
        <f>'Mau 4B'!AU380</f>
        <v>0</v>
      </c>
      <c r="X112" s="287">
        <f>'Mau 4B'!AV380</f>
        <v>0</v>
      </c>
    </row>
    <row r="113" spans="1:24" ht="22.5" customHeight="1" x14ac:dyDescent="0.25">
      <c r="A113" s="106" t="s">
        <v>672</v>
      </c>
      <c r="B113" s="143" t="s">
        <v>23</v>
      </c>
      <c r="C113" s="143"/>
      <c r="D113" s="97">
        <f>O113+Q113+S113+U113+W113</f>
        <v>12</v>
      </c>
      <c r="E113" s="104"/>
      <c r="F113" s="100"/>
      <c r="G113" s="104"/>
      <c r="H113" s="100"/>
      <c r="I113" s="104"/>
      <c r="J113" s="100"/>
      <c r="K113" s="104"/>
      <c r="L113" s="100"/>
      <c r="M113" s="104"/>
      <c r="N113" s="100"/>
      <c r="O113" s="286">
        <f>'Mau 4B'!AM381+'Mau 4B'!AM396</f>
        <v>5</v>
      </c>
      <c r="P113" s="287">
        <f>'Mau 4B'!AN381</f>
        <v>0.45454545454545453</v>
      </c>
      <c r="Q113" s="286">
        <f>'Mau 4B'!AO381+'Mau 4B'!AO396</f>
        <v>5</v>
      </c>
      <c r="R113" s="287">
        <f>'Mau 4B'!AP381</f>
        <v>0.45454545454545453</v>
      </c>
      <c r="S113" s="286">
        <f>'Mau 4B'!AQ381+'Mau 4B'!AQ396</f>
        <v>1</v>
      </c>
      <c r="T113" s="287">
        <f>'Mau 4B'!AR381</f>
        <v>9.0909090909090912E-2</v>
      </c>
      <c r="U113" s="286">
        <f>'Mau 4B'!AS381+'Mau 4B'!AS396</f>
        <v>1</v>
      </c>
      <c r="V113" s="287">
        <f>'Mau 4B'!AT381</f>
        <v>0</v>
      </c>
      <c r="W113" s="286">
        <f>'Mau 4B'!AU381+'Mau 4B'!AU396</f>
        <v>0</v>
      </c>
      <c r="X113" s="287">
        <f>'Mau 4B'!AV381</f>
        <v>0</v>
      </c>
    </row>
    <row r="114" spans="1:24" ht="22.5" customHeight="1" x14ac:dyDescent="0.25">
      <c r="A114" s="106"/>
      <c r="B114" s="143" t="s">
        <v>774</v>
      </c>
      <c r="C114" s="143"/>
      <c r="D114" s="99">
        <v>1</v>
      </c>
      <c r="E114" s="104"/>
      <c r="F114" s="100"/>
      <c r="G114" s="104"/>
      <c r="H114" s="100"/>
      <c r="I114" s="104"/>
      <c r="J114" s="100"/>
      <c r="K114" s="104"/>
      <c r="L114" s="100"/>
      <c r="M114" s="104"/>
      <c r="N114" s="100"/>
      <c r="O114" s="286">
        <v>1</v>
      </c>
      <c r="P114" s="287">
        <f>O114/$D$114</f>
        <v>1</v>
      </c>
      <c r="Q114" s="286"/>
      <c r="R114" s="287">
        <f>Q114/$D$114</f>
        <v>0</v>
      </c>
      <c r="S114" s="286"/>
      <c r="T114" s="287">
        <f>S114/$D$114</f>
        <v>0</v>
      </c>
      <c r="U114" s="286"/>
      <c r="V114" s="287">
        <f>U114/$D$114</f>
        <v>0</v>
      </c>
      <c r="W114" s="286"/>
      <c r="X114" s="287">
        <f>W114/$D$114</f>
        <v>0</v>
      </c>
    </row>
    <row r="115" spans="1:24" ht="22.5" customHeight="1" x14ac:dyDescent="0.25">
      <c r="A115" s="106"/>
      <c r="B115" s="143" t="s">
        <v>775</v>
      </c>
      <c r="C115" s="143"/>
      <c r="D115" s="99">
        <v>2</v>
      </c>
      <c r="E115" s="104"/>
      <c r="F115" s="100"/>
      <c r="G115" s="104"/>
      <c r="H115" s="100"/>
      <c r="I115" s="104"/>
      <c r="J115" s="100"/>
      <c r="K115" s="104"/>
      <c r="L115" s="100"/>
      <c r="M115" s="104"/>
      <c r="N115" s="100"/>
      <c r="O115" s="286">
        <v>2</v>
      </c>
      <c r="P115" s="287">
        <f>O115/$D$115</f>
        <v>1</v>
      </c>
      <c r="Q115" s="286"/>
      <c r="R115" s="287">
        <f>Q115/$D$115</f>
        <v>0</v>
      </c>
      <c r="S115" s="286"/>
      <c r="T115" s="287">
        <f>S115/$D$115</f>
        <v>0</v>
      </c>
      <c r="U115" s="286"/>
      <c r="V115" s="287">
        <f>U115/$D$115</f>
        <v>0</v>
      </c>
      <c r="W115" s="286"/>
      <c r="X115" s="287">
        <f>W115/$D$115</f>
        <v>0</v>
      </c>
    </row>
    <row r="116" spans="1:24" ht="22.5" customHeight="1" x14ac:dyDescent="0.25">
      <c r="A116" s="106"/>
      <c r="B116" s="143" t="s">
        <v>769</v>
      </c>
      <c r="C116" s="143"/>
      <c r="D116" s="99">
        <f>D113-D114-D115</f>
        <v>9</v>
      </c>
      <c r="E116" s="104"/>
      <c r="F116" s="100"/>
      <c r="G116" s="104"/>
      <c r="H116" s="100"/>
      <c r="I116" s="104"/>
      <c r="J116" s="100"/>
      <c r="K116" s="104"/>
      <c r="L116" s="100"/>
      <c r="M116" s="104"/>
      <c r="N116" s="100"/>
      <c r="O116" s="286">
        <f>O113-O114-O115</f>
        <v>2</v>
      </c>
      <c r="P116" s="287">
        <f>O116/$D$116</f>
        <v>0.22222222222222221</v>
      </c>
      <c r="Q116" s="286">
        <f>Q113-Q114-Q115</f>
        <v>5</v>
      </c>
      <c r="R116" s="287">
        <f>Q116/$D$116</f>
        <v>0.55555555555555558</v>
      </c>
      <c r="S116" s="286">
        <f>S113-S114-S115</f>
        <v>1</v>
      </c>
      <c r="T116" s="287">
        <f>S116/$D$116</f>
        <v>0.1111111111111111</v>
      </c>
      <c r="U116" s="286">
        <f>U113-U114-U115</f>
        <v>1</v>
      </c>
      <c r="V116" s="287">
        <f>U116/$D$116</f>
        <v>0.1111111111111111</v>
      </c>
      <c r="W116" s="286">
        <f>W113-W114-W115</f>
        <v>0</v>
      </c>
      <c r="X116" s="287">
        <f>W116/$D$116</f>
        <v>0</v>
      </c>
    </row>
    <row r="117" spans="1:24" ht="22.5" customHeight="1" x14ac:dyDescent="0.25">
      <c r="A117" s="446">
        <v>24</v>
      </c>
      <c r="B117" s="449" t="s">
        <v>630</v>
      </c>
      <c r="C117" s="449"/>
      <c r="D117" s="403">
        <f>O117+Q117+S117+U117+W117</f>
        <v>4</v>
      </c>
      <c r="E117" s="104">
        <f>'Mau 4B'!AC401</f>
        <v>1</v>
      </c>
      <c r="F117" s="100">
        <f>'Mau 4B'!AD401</f>
        <v>0.25</v>
      </c>
      <c r="G117" s="104">
        <f>'Mau 4B'!AE401</f>
        <v>3</v>
      </c>
      <c r="H117" s="100">
        <f>'Mau 4B'!AF401</f>
        <v>0.75</v>
      </c>
      <c r="I117" s="104">
        <f>'Mau 4B'!AG401</f>
        <v>0</v>
      </c>
      <c r="J117" s="100">
        <f>'Mau 4B'!AH401</f>
        <v>0</v>
      </c>
      <c r="K117" s="104">
        <f>'Mau 4B'!AI401</f>
        <v>0</v>
      </c>
      <c r="L117" s="100">
        <f>'Mau 4B'!AJ401</f>
        <v>0</v>
      </c>
      <c r="M117" s="104">
        <f>'Mau 4B'!AK401</f>
        <v>0</v>
      </c>
      <c r="N117" s="100">
        <f>'Mau 4B'!AL401</f>
        <v>0</v>
      </c>
      <c r="O117" s="286">
        <f>'Mau 4B'!AM401</f>
        <v>1</v>
      </c>
      <c r="P117" s="492">
        <f>'Mau 4B'!AN401</f>
        <v>0.25</v>
      </c>
      <c r="Q117" s="286">
        <f>'Mau 4B'!AO401</f>
        <v>3</v>
      </c>
      <c r="R117" s="287">
        <f>'Mau 4B'!AP401</f>
        <v>0.75</v>
      </c>
      <c r="S117" s="286">
        <f>'Mau 4B'!AQ401</f>
        <v>0</v>
      </c>
      <c r="T117" s="287">
        <f>'Mau 4B'!AR401</f>
        <v>0</v>
      </c>
      <c r="U117" s="286">
        <f>'Mau 4B'!AS401</f>
        <v>0</v>
      </c>
      <c r="V117" s="287">
        <f>'Mau 4B'!AT401</f>
        <v>0</v>
      </c>
      <c r="W117" s="286">
        <f>'Mau 4B'!AU401</f>
        <v>0</v>
      </c>
      <c r="X117" s="287">
        <f>'Mau 4B'!AV401</f>
        <v>0</v>
      </c>
    </row>
    <row r="118" spans="1:24" ht="22.5" customHeight="1" x14ac:dyDescent="0.25">
      <c r="A118" s="106" t="s">
        <v>672</v>
      </c>
      <c r="B118" s="443" t="s">
        <v>23</v>
      </c>
      <c r="C118" s="443"/>
      <c r="D118" s="403">
        <f>O118+Q118+S118+U118+W118</f>
        <v>4</v>
      </c>
      <c r="E118" s="104"/>
      <c r="F118" s="100"/>
      <c r="G118" s="104"/>
      <c r="H118" s="100"/>
      <c r="I118" s="104"/>
      <c r="J118" s="100"/>
      <c r="K118" s="104"/>
      <c r="L118" s="100"/>
      <c r="M118" s="104"/>
      <c r="N118" s="100"/>
      <c r="O118" s="286">
        <f>'Mau 4B'!AM402+'Mau 4B'!AM406</f>
        <v>1</v>
      </c>
      <c r="P118" s="287">
        <f>'Mau 4B'!AN402</f>
        <v>0.5</v>
      </c>
      <c r="Q118" s="286">
        <f>'Mau 4B'!AO402+'Mau 4B'!AO406</f>
        <v>3</v>
      </c>
      <c r="R118" s="287">
        <f>'Mau 4B'!AP402</f>
        <v>0.5</v>
      </c>
      <c r="S118" s="286">
        <f>'Mau 4B'!AQ402+'Mau 4B'!AQ406</f>
        <v>0</v>
      </c>
      <c r="T118" s="287">
        <f>'Mau 4B'!AR402</f>
        <v>0</v>
      </c>
      <c r="U118" s="286">
        <f>'Mau 4B'!AS402+'Mau 4B'!AS406</f>
        <v>0</v>
      </c>
      <c r="V118" s="287">
        <f>'Mau 4B'!AT402</f>
        <v>0</v>
      </c>
      <c r="W118" s="286">
        <f>'Mau 4B'!AU402+'Mau 4B'!AU406</f>
        <v>0</v>
      </c>
      <c r="X118" s="287">
        <f>'Mau 4B'!AV402</f>
        <v>0</v>
      </c>
    </row>
    <row r="119" spans="1:24" ht="22.5" customHeight="1" x14ac:dyDescent="0.25">
      <c r="A119" s="106"/>
      <c r="B119" s="443" t="s">
        <v>768</v>
      </c>
      <c r="C119" s="443"/>
      <c r="D119" s="499">
        <v>1</v>
      </c>
      <c r="E119" s="104"/>
      <c r="F119" s="100"/>
      <c r="G119" s="104"/>
      <c r="H119" s="100"/>
      <c r="I119" s="104"/>
      <c r="J119" s="100"/>
      <c r="K119" s="104"/>
      <c r="L119" s="100"/>
      <c r="M119" s="104"/>
      <c r="N119" s="100"/>
      <c r="O119" s="286">
        <v>1</v>
      </c>
      <c r="P119" s="287">
        <f>O119/$D$119</f>
        <v>1</v>
      </c>
      <c r="Q119" s="286"/>
      <c r="R119" s="287">
        <f>Q119/$D$119</f>
        <v>0</v>
      </c>
      <c r="S119" s="286"/>
      <c r="T119" s="287">
        <f>S119/$D$119</f>
        <v>0</v>
      </c>
      <c r="U119" s="286"/>
      <c r="V119" s="287">
        <f>U119/$D$119</f>
        <v>0</v>
      </c>
      <c r="W119" s="286"/>
      <c r="X119" s="287">
        <f>W119/$D$119</f>
        <v>0</v>
      </c>
    </row>
    <row r="120" spans="1:24" ht="22.5" customHeight="1" x14ac:dyDescent="0.25">
      <c r="A120" s="106"/>
      <c r="B120" s="443" t="s">
        <v>769</v>
      </c>
      <c r="C120" s="443"/>
      <c r="D120" s="499">
        <f>D118-D119</f>
        <v>3</v>
      </c>
      <c r="E120" s="104"/>
      <c r="F120" s="100"/>
      <c r="G120" s="104"/>
      <c r="H120" s="100"/>
      <c r="I120" s="104"/>
      <c r="J120" s="100"/>
      <c r="K120" s="104"/>
      <c r="L120" s="100"/>
      <c r="M120" s="104"/>
      <c r="N120" s="100"/>
      <c r="O120" s="286">
        <f>O118-O119</f>
        <v>0</v>
      </c>
      <c r="P120" s="287">
        <f>O120/$D$120</f>
        <v>0</v>
      </c>
      <c r="Q120" s="286">
        <f>Q118-Q119</f>
        <v>3</v>
      </c>
      <c r="R120" s="287">
        <f>Q120/$D$120</f>
        <v>1</v>
      </c>
      <c r="S120" s="286">
        <f>S118-S119</f>
        <v>0</v>
      </c>
      <c r="T120" s="287">
        <f>S120/$D$120</f>
        <v>0</v>
      </c>
      <c r="U120" s="286">
        <f>U118-U119</f>
        <v>0</v>
      </c>
      <c r="V120" s="287">
        <f>U120/$D$120</f>
        <v>0</v>
      </c>
      <c r="W120" s="286">
        <f>W118-W119</f>
        <v>0</v>
      </c>
      <c r="X120" s="287">
        <f>W120/$D$120</f>
        <v>0</v>
      </c>
    </row>
    <row r="121" spans="1:24" ht="33" customHeight="1" x14ac:dyDescent="0.25">
      <c r="A121" s="99">
        <v>25</v>
      </c>
      <c r="B121" s="105" t="s">
        <v>16</v>
      </c>
      <c r="C121" s="105"/>
      <c r="D121" s="97">
        <f>D5+D6+D11+D16+D22+D29+D34+D41+D46+D50+D55+D60+D65+D69+D71+D76+D81+D86+D91+D96+D102+D107+D112++D117</f>
        <v>319</v>
      </c>
      <c r="E121" s="97">
        <f>SUM(E5:E117)</f>
        <v>200</v>
      </c>
      <c r="F121" s="97"/>
      <c r="G121" s="97">
        <f>SUM(G5:G117)</f>
        <v>170</v>
      </c>
      <c r="H121" s="97"/>
      <c r="I121" s="97">
        <f>SUM(I5:I117)</f>
        <v>8</v>
      </c>
      <c r="J121" s="97"/>
      <c r="K121" s="97">
        <f>SUM(K5:K117)</f>
        <v>1</v>
      </c>
      <c r="L121" s="97"/>
      <c r="M121" s="97">
        <f>SUM(M5:M117)</f>
        <v>2</v>
      </c>
      <c r="N121" s="97"/>
      <c r="O121" s="97">
        <f>O5+O6+O11+O16+O22+O29+O34+O41+O46+O50+O55+O60+O65+O69+O71+O76+O81+O86+O91+O96+O102+O107+O112++O117</f>
        <v>139</v>
      </c>
      <c r="P121" s="287">
        <f>O121/$D$121</f>
        <v>0.43573667711598746</v>
      </c>
      <c r="Q121" s="97">
        <f>Q5+Q6+Q11+Q16+Q22+Q29+Q34+Q41+Q46+Q50+Q55+Q60+Q65+Q69+Q71+Q76+Q81+Q86+Q91+Q96+Q102+Q107+Q112++Q117</f>
        <v>170</v>
      </c>
      <c r="R121" s="287">
        <f>Q121/$D$121</f>
        <v>0.5329153605015674</v>
      </c>
      <c r="S121" s="97">
        <f>S5+S6+S11+S16+S22+S29+S34+S41+S46+S50+S55+S60+S65+S69+S71+S76+S81+S86+S91+S96+S102+S107+S112++S117</f>
        <v>3</v>
      </c>
      <c r="T121" s="287">
        <f>S121/$D$121</f>
        <v>9.4043887147335428E-3</v>
      </c>
      <c r="U121" s="97">
        <f>U5+U6+U11+U16+U22+U29+U34+U41+U46+U50+U55+U60+U65+U69+U71+U76+U81+U86+U91+U96+U102+U107+U112++U117</f>
        <v>6</v>
      </c>
      <c r="V121" s="287">
        <f>U121/$D$121</f>
        <v>1.8808777429467086E-2</v>
      </c>
      <c r="W121" s="97">
        <f>W5+W6+W11+W16+W22+W29+W34+W41+W46+W50+W55+W60+W65+W69+W71+W76+W81+W86+W91+W96+W102+W107+W112++W117</f>
        <v>1</v>
      </c>
      <c r="X121" s="287">
        <f>W121/$D$121</f>
        <v>3.134796238244514E-3</v>
      </c>
    </row>
    <row r="122" spans="1:24" ht="13.9" customHeight="1" x14ac:dyDescent="0.25"/>
    <row r="123" spans="1:24" ht="23.25" customHeight="1" x14ac:dyDescent="0.25"/>
    <row r="124" spans="1:24" ht="40.5" customHeight="1" x14ac:dyDescent="0.25">
      <c r="B124" s="166" t="s">
        <v>4</v>
      </c>
      <c r="C124" s="505"/>
      <c r="D124" s="288"/>
      <c r="E124" s="288"/>
      <c r="F124" s="288"/>
      <c r="G124" s="288"/>
      <c r="H124" s="288"/>
      <c r="I124" s="288"/>
      <c r="J124" s="288"/>
      <c r="O124" s="865" t="s">
        <v>669</v>
      </c>
      <c r="P124" s="866"/>
      <c r="Q124" s="865" t="s">
        <v>366</v>
      </c>
      <c r="R124" s="866"/>
      <c r="S124" s="865"/>
      <c r="T124" s="866"/>
      <c r="U124" s="865"/>
      <c r="V124" s="866"/>
      <c r="W124" s="98"/>
      <c r="X124" s="98"/>
    </row>
    <row r="125" spans="1:24" ht="40.5" customHeight="1" x14ac:dyDescent="0.25">
      <c r="B125" s="289" t="s">
        <v>1</v>
      </c>
      <c r="C125" s="289"/>
      <c r="D125" s="289"/>
      <c r="E125" s="289"/>
      <c r="F125" s="289"/>
      <c r="G125" s="289"/>
      <c r="H125" s="289"/>
      <c r="I125" s="290"/>
      <c r="J125" s="290"/>
      <c r="O125" s="870">
        <f>O121</f>
        <v>139</v>
      </c>
      <c r="P125" s="871"/>
      <c r="Q125" s="872">
        <f>O125/$O$130</f>
        <v>0.43573667711598746</v>
      </c>
      <c r="R125" s="873"/>
      <c r="S125" s="870"/>
      <c r="T125" s="871"/>
      <c r="U125" s="872"/>
      <c r="V125" s="873"/>
      <c r="W125" s="98"/>
      <c r="X125" s="98"/>
    </row>
    <row r="126" spans="1:24" ht="40.5" customHeight="1" x14ac:dyDescent="0.25">
      <c r="B126" s="289" t="s">
        <v>5</v>
      </c>
      <c r="C126" s="289"/>
      <c r="D126" s="289"/>
      <c r="E126" s="289"/>
      <c r="F126" s="289"/>
      <c r="G126" s="289"/>
      <c r="H126" s="289"/>
      <c r="I126" s="290"/>
      <c r="J126" s="290"/>
      <c r="O126" s="870">
        <f>Q121</f>
        <v>170</v>
      </c>
      <c r="P126" s="871"/>
      <c r="Q126" s="872">
        <f>O126/$O$130</f>
        <v>0.5329153605015674</v>
      </c>
      <c r="R126" s="873"/>
      <c r="S126" s="870"/>
      <c r="T126" s="871"/>
      <c r="U126" s="872"/>
      <c r="V126" s="873"/>
      <c r="W126" s="98"/>
      <c r="X126" s="98"/>
    </row>
    <row r="127" spans="1:24" ht="40.5" customHeight="1" x14ac:dyDescent="0.25">
      <c r="B127" s="289" t="s">
        <v>2</v>
      </c>
      <c r="C127" s="289"/>
      <c r="D127" s="289"/>
      <c r="E127" s="289"/>
      <c r="F127" s="289"/>
      <c r="G127" s="289"/>
      <c r="H127" s="289"/>
      <c r="I127" s="290"/>
      <c r="J127" s="290"/>
      <c r="O127" s="870">
        <f>S121</f>
        <v>3</v>
      </c>
      <c r="P127" s="871"/>
      <c r="Q127" s="872">
        <f>O127/$O$130</f>
        <v>9.4043887147335428E-3</v>
      </c>
      <c r="R127" s="873"/>
      <c r="S127" s="870"/>
      <c r="T127" s="871"/>
      <c r="U127" s="872"/>
      <c r="V127" s="873"/>
      <c r="W127" s="98"/>
      <c r="X127" s="98"/>
    </row>
    <row r="128" spans="1:24" ht="40.5" customHeight="1" x14ac:dyDescent="0.25">
      <c r="B128" s="289" t="s">
        <v>3</v>
      </c>
      <c r="C128" s="289"/>
      <c r="D128" s="289"/>
      <c r="E128" s="289"/>
      <c r="F128" s="289"/>
      <c r="G128" s="289"/>
      <c r="H128" s="289"/>
      <c r="I128" s="290"/>
      <c r="J128" s="290"/>
      <c r="O128" s="870">
        <f>U121</f>
        <v>6</v>
      </c>
      <c r="P128" s="871"/>
      <c r="Q128" s="872">
        <f>O128/$O$130</f>
        <v>1.8808777429467086E-2</v>
      </c>
      <c r="R128" s="873"/>
      <c r="S128" s="870"/>
      <c r="T128" s="871"/>
      <c r="U128" s="872"/>
      <c r="V128" s="873"/>
      <c r="W128" s="98"/>
      <c r="X128" s="98"/>
    </row>
    <row r="129" spans="2:24" ht="40.5" customHeight="1" x14ac:dyDescent="0.25">
      <c r="B129" s="291" t="s">
        <v>666</v>
      </c>
      <c r="C129" s="291"/>
      <c r="D129" s="291"/>
      <c r="E129" s="291"/>
      <c r="F129" s="291"/>
      <c r="G129" s="291"/>
      <c r="H129" s="291"/>
      <c r="I129" s="292"/>
      <c r="J129" s="292"/>
      <c r="O129" s="870">
        <f>W121</f>
        <v>1</v>
      </c>
      <c r="P129" s="871"/>
      <c r="Q129" s="872">
        <f>O129/$O$130</f>
        <v>3.134796238244514E-3</v>
      </c>
      <c r="R129" s="873"/>
      <c r="S129" s="870"/>
      <c r="T129" s="871"/>
      <c r="U129" s="872"/>
      <c r="V129" s="873"/>
      <c r="W129" s="293"/>
      <c r="X129" s="293"/>
    </row>
    <row r="130" spans="2:24" ht="36.75" customHeight="1" x14ac:dyDescent="0.25">
      <c r="B130" s="97" t="s">
        <v>671</v>
      </c>
      <c r="C130" s="97"/>
      <c r="D130" s="98"/>
      <c r="E130" s="98"/>
      <c r="F130" s="98"/>
      <c r="G130" s="98"/>
      <c r="H130" s="98"/>
      <c r="I130" s="98"/>
      <c r="J130" s="98"/>
      <c r="K130" s="98"/>
      <c r="L130" s="98"/>
      <c r="M130" s="98"/>
      <c r="N130" s="98"/>
      <c r="O130" s="865">
        <f>SUM(O125:O129)</f>
        <v>319</v>
      </c>
      <c r="P130" s="866"/>
      <c r="Q130" s="865"/>
      <c r="R130" s="866"/>
      <c r="S130" s="870"/>
      <c r="T130" s="871"/>
      <c r="U130" s="870"/>
      <c r="V130" s="871"/>
      <c r="W130" s="98"/>
      <c r="X130" s="98"/>
    </row>
    <row r="131" spans="2:24" ht="35.25" customHeight="1" x14ac:dyDescent="0.25">
      <c r="B131" s="97" t="s">
        <v>670</v>
      </c>
      <c r="C131" s="97"/>
      <c r="D131" s="98"/>
      <c r="E131" s="98"/>
      <c r="F131" s="98"/>
      <c r="G131" s="98"/>
      <c r="H131" s="98"/>
      <c r="I131" s="98"/>
      <c r="J131" s="98"/>
      <c r="K131" s="98"/>
      <c r="L131" s="98"/>
      <c r="M131" s="98"/>
      <c r="N131" s="98"/>
      <c r="O131" s="294"/>
      <c r="P131" s="295"/>
      <c r="Q131" s="870"/>
      <c r="R131" s="871"/>
      <c r="S131" s="865"/>
      <c r="T131" s="866"/>
      <c r="U131" s="870"/>
      <c r="V131" s="871"/>
      <c r="W131" s="98"/>
      <c r="X131" s="98"/>
    </row>
  </sheetData>
  <autoFilter ref="A3:X121">
    <filterColumn colId="4" showButton="0"/>
    <filterColumn colId="6" showButton="0"/>
    <filterColumn colId="8" showButton="0"/>
    <filterColumn colId="10" showButton="0"/>
    <filterColumn colId="12" showButton="0"/>
    <filterColumn colId="14" showButton="0"/>
    <filterColumn colId="16" showButton="0"/>
    <filterColumn colId="18" showButton="0"/>
    <filterColumn colId="20" showButton="0"/>
    <filterColumn colId="22" showButton="0"/>
  </autoFilter>
  <mergeCells count="45">
    <mergeCell ref="Q131:R131"/>
    <mergeCell ref="S131:T131"/>
    <mergeCell ref="U131:V131"/>
    <mergeCell ref="O129:P129"/>
    <mergeCell ref="Q129:R129"/>
    <mergeCell ref="S129:T129"/>
    <mergeCell ref="U129:V129"/>
    <mergeCell ref="O130:P130"/>
    <mergeCell ref="Q130:R130"/>
    <mergeCell ref="S130:T130"/>
    <mergeCell ref="U130:V130"/>
    <mergeCell ref="O127:P127"/>
    <mergeCell ref="Q127:R127"/>
    <mergeCell ref="S127:T127"/>
    <mergeCell ref="U127:V127"/>
    <mergeCell ref="O128:P128"/>
    <mergeCell ref="Q128:R128"/>
    <mergeCell ref="S128:T128"/>
    <mergeCell ref="U128:V128"/>
    <mergeCell ref="O125:P125"/>
    <mergeCell ref="Q125:R125"/>
    <mergeCell ref="S125:T125"/>
    <mergeCell ref="U125:V125"/>
    <mergeCell ref="O126:P126"/>
    <mergeCell ref="Q126:R126"/>
    <mergeCell ref="S126:T126"/>
    <mergeCell ref="U126:V126"/>
    <mergeCell ref="Q124:R124"/>
    <mergeCell ref="S124:T124"/>
    <mergeCell ref="U124:V124"/>
    <mergeCell ref="E1:N1"/>
    <mergeCell ref="O1:X1"/>
    <mergeCell ref="I3:J3"/>
    <mergeCell ref="K3:L3"/>
    <mergeCell ref="M3:N3"/>
    <mergeCell ref="O3:P3"/>
    <mergeCell ref="Q3:R3"/>
    <mergeCell ref="S3:T3"/>
    <mergeCell ref="U3:V3"/>
    <mergeCell ref="W3:X3"/>
    <mergeCell ref="A3:A4"/>
    <mergeCell ref="B3:B4"/>
    <mergeCell ref="E3:F3"/>
    <mergeCell ref="G3:H3"/>
    <mergeCell ref="O124:P124"/>
  </mergeCells>
  <pageMargins left="0.32" right="0.2" top="0.34" bottom="0.37" header="0.2"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32"/>
  <sheetViews>
    <sheetView tabSelected="1" topLeftCell="A76" zoomScaleNormal="100" workbookViewId="0">
      <selection activeCell="H91" sqref="H91"/>
    </sheetView>
  </sheetViews>
  <sheetFormatPr defaultRowHeight="16.5" x14ac:dyDescent="0.25"/>
  <cols>
    <col min="1" max="1" width="5.7109375" style="91" customWidth="1"/>
    <col min="2" max="2" width="7.7109375" style="330" customWidth="1"/>
    <col min="3" max="3" width="48.42578125" style="330" customWidth="1"/>
    <col min="4" max="4" width="19.140625" style="330" hidden="1" customWidth="1"/>
    <col min="5" max="5" width="13.85546875" style="321" customWidth="1"/>
    <col min="6" max="6" width="9.140625" style="321"/>
    <col min="7" max="7" width="9.140625" style="322"/>
    <col min="8" max="8" width="11.85546875" style="322" customWidth="1"/>
    <col min="9" max="9" width="9.140625" style="322"/>
    <col min="10" max="10" width="11.5703125" style="322" customWidth="1"/>
    <col min="11" max="11" width="13.42578125" style="322" customWidth="1"/>
    <col min="12" max="12" width="11.42578125" style="322" customWidth="1"/>
    <col min="13" max="13" width="11.7109375" style="321" customWidth="1"/>
    <col min="14" max="14" width="9.140625" style="321" customWidth="1"/>
    <col min="15" max="15" width="9.140625" style="308"/>
    <col min="16" max="16" width="12.140625" style="308" customWidth="1"/>
    <col min="17" max="17" width="9.140625" style="308"/>
    <col min="18" max="18" width="11" style="308" customWidth="1"/>
    <col min="19" max="19" width="13.140625" style="308" customWidth="1"/>
    <col min="20" max="20" width="9.85546875" style="308" customWidth="1"/>
    <col min="21" max="21" width="14.28515625" style="308" customWidth="1"/>
    <col min="22" max="16384" width="9.140625" style="91"/>
  </cols>
  <sheetData>
    <row r="1" spans="2:21" s="12" customFormat="1" ht="33.75" customHeight="1" x14ac:dyDescent="0.25">
      <c r="B1" s="882" t="s">
        <v>502</v>
      </c>
      <c r="C1" s="881" t="s">
        <v>694</v>
      </c>
      <c r="D1" s="589"/>
      <c r="E1" s="886" t="s">
        <v>700</v>
      </c>
      <c r="F1" s="886"/>
      <c r="G1" s="886"/>
      <c r="H1" s="886"/>
      <c r="I1" s="886"/>
      <c r="J1" s="886"/>
      <c r="K1" s="886"/>
      <c r="L1" s="886"/>
      <c r="M1" s="874" t="s">
        <v>701</v>
      </c>
      <c r="N1" s="875"/>
      <c r="O1" s="875"/>
      <c r="P1" s="875"/>
      <c r="Q1" s="875"/>
      <c r="R1" s="875"/>
      <c r="S1" s="875"/>
      <c r="T1" s="875"/>
      <c r="U1" s="876"/>
    </row>
    <row r="2" spans="2:21" s="14" customFormat="1" ht="33" customHeight="1" x14ac:dyDescent="0.25">
      <c r="B2" s="882"/>
      <c r="C2" s="881"/>
      <c r="D2" s="659"/>
      <c r="E2" s="879" t="s">
        <v>698</v>
      </c>
      <c r="F2" s="877" t="s">
        <v>695</v>
      </c>
      <c r="G2" s="883" t="s">
        <v>696</v>
      </c>
      <c r="H2" s="884"/>
      <c r="I2" s="884"/>
      <c r="J2" s="884"/>
      <c r="K2" s="884"/>
      <c r="L2" s="885"/>
      <c r="M2" s="887" t="s">
        <v>699</v>
      </c>
      <c r="N2" s="877" t="s">
        <v>695</v>
      </c>
      <c r="O2" s="864" t="s">
        <v>696</v>
      </c>
      <c r="P2" s="864"/>
      <c r="Q2" s="864"/>
      <c r="R2" s="864"/>
      <c r="S2" s="864"/>
      <c r="T2" s="864"/>
      <c r="U2" s="864"/>
    </row>
    <row r="3" spans="2:21" s="14" customFormat="1" ht="48" customHeight="1" x14ac:dyDescent="0.25">
      <c r="B3" s="882"/>
      <c r="C3" s="881"/>
      <c r="D3" s="660"/>
      <c r="E3" s="880"/>
      <c r="F3" s="878"/>
      <c r="G3" s="305" t="s">
        <v>697</v>
      </c>
      <c r="H3" s="309" t="s">
        <v>366</v>
      </c>
      <c r="I3" s="305" t="s">
        <v>686</v>
      </c>
      <c r="J3" s="309" t="s">
        <v>366</v>
      </c>
      <c r="K3" s="305" t="s">
        <v>777</v>
      </c>
      <c r="L3" s="309" t="s">
        <v>689</v>
      </c>
      <c r="M3" s="887"/>
      <c r="N3" s="878"/>
      <c r="O3" s="309" t="s">
        <v>697</v>
      </c>
      <c r="P3" s="309" t="s">
        <v>366</v>
      </c>
      <c r="Q3" s="309" t="s">
        <v>686</v>
      </c>
      <c r="R3" s="309" t="s">
        <v>366</v>
      </c>
      <c r="S3" s="309" t="s">
        <v>689</v>
      </c>
      <c r="T3" s="309" t="s">
        <v>366</v>
      </c>
      <c r="U3" s="309" t="s">
        <v>666</v>
      </c>
    </row>
    <row r="4" spans="2:21" s="14" customFormat="1" ht="26.25" customHeight="1" x14ac:dyDescent="0.25">
      <c r="B4" s="332" t="s">
        <v>480</v>
      </c>
      <c r="C4" s="451" t="s">
        <v>550</v>
      </c>
      <c r="D4" s="451"/>
      <c r="E4" s="336">
        <v>4</v>
      </c>
      <c r="F4" s="445">
        <v>2</v>
      </c>
      <c r="G4" s="455">
        <v>1</v>
      </c>
      <c r="H4" s="455"/>
      <c r="I4" s="455">
        <v>2</v>
      </c>
      <c r="J4" s="455"/>
      <c r="K4" s="455"/>
      <c r="L4" s="72"/>
      <c r="M4" s="336"/>
      <c r="N4" s="445"/>
      <c r="O4" s="338"/>
      <c r="P4" s="338"/>
      <c r="Q4" s="338"/>
      <c r="R4" s="338"/>
      <c r="S4" s="338"/>
      <c r="T4" s="338"/>
      <c r="U4" s="338"/>
    </row>
    <row r="5" spans="2:21" s="62" customFormat="1" ht="30.75" customHeight="1" x14ac:dyDescent="0.25">
      <c r="B5" s="332" t="s">
        <v>481</v>
      </c>
      <c r="C5" s="452" t="s">
        <v>468</v>
      </c>
      <c r="D5" s="452"/>
      <c r="E5" s="333">
        <v>2</v>
      </c>
      <c r="F5" s="453">
        <v>1</v>
      </c>
      <c r="G5" s="454">
        <f>COUNTIF(G6:G7,"x")</f>
        <v>1</v>
      </c>
      <c r="H5" s="100">
        <f>G5/$E5</f>
        <v>0.5</v>
      </c>
      <c r="I5" s="454">
        <f>COUNTIF(I6:I7,"x")</f>
        <v>1</v>
      </c>
      <c r="J5" s="100">
        <f>I5/$E5</f>
        <v>0.5</v>
      </c>
      <c r="K5" s="454">
        <f>COUNTIF(K6:K7,"x")</f>
        <v>0</v>
      </c>
      <c r="L5" s="454">
        <f>COUNTIF(L6:L7,"x")</f>
        <v>0</v>
      </c>
      <c r="M5" s="336"/>
      <c r="N5" s="445"/>
      <c r="O5" s="141"/>
      <c r="P5" s="100"/>
      <c r="Q5" s="141"/>
      <c r="R5" s="100"/>
      <c r="S5" s="141"/>
      <c r="T5" s="141"/>
      <c r="U5" s="141"/>
    </row>
    <row r="6" spans="2:21" s="62" customFormat="1" ht="32.25" customHeight="1" x14ac:dyDescent="0.25">
      <c r="B6" s="332"/>
      <c r="C6" s="452" t="s">
        <v>1172</v>
      </c>
      <c r="D6" s="610" t="s">
        <v>846</v>
      </c>
      <c r="E6" s="333"/>
      <c r="F6" s="453"/>
      <c r="G6" s="454" t="str">
        <f>IFERROR((VLOOKUP($D6,'Mau 4B'!$E$10:$AW$408,35,0)),0)</f>
        <v>X</v>
      </c>
      <c r="H6" s="100"/>
      <c r="I6" s="454" t="str">
        <f>IFERROR((VLOOKUP($D6,'Mau 4B'!$E$10:$AW$408,37,0)),0)</f>
        <v/>
      </c>
      <c r="J6" s="100"/>
      <c r="K6" s="454" t="str">
        <f>IFERROR((VLOOKUP($D6,'Mau 4B'!$E$10:$AW$408,39,0)),0)</f>
        <v/>
      </c>
      <c r="L6" s="454" t="str">
        <f>IFERROR((VLOOKUP($D6,'Mau 4B'!$E$10:$AW$408,41,0)),0)</f>
        <v/>
      </c>
      <c r="M6" s="336"/>
      <c r="N6" s="590"/>
      <c r="O6" s="141"/>
      <c r="P6" s="100"/>
      <c r="Q6" s="141"/>
      <c r="R6" s="100"/>
      <c r="S6" s="141"/>
      <c r="T6" s="141"/>
      <c r="U6" s="141"/>
    </row>
    <row r="7" spans="2:21" s="62" customFormat="1" ht="37.5" customHeight="1" x14ac:dyDescent="0.25">
      <c r="B7" s="332"/>
      <c r="C7" s="452" t="s">
        <v>1173</v>
      </c>
      <c r="D7" s="611" t="s">
        <v>847</v>
      </c>
      <c r="E7" s="333"/>
      <c r="F7" s="453"/>
      <c r="G7" s="454" t="str">
        <f>IFERROR((VLOOKUP($D7,'Mau 4B'!$E$10:$AW$408,35,0)),0)</f>
        <v/>
      </c>
      <c r="H7" s="100"/>
      <c r="I7" s="454" t="str">
        <f>IFERROR((VLOOKUP($D7,'Mau 4B'!$E$10:$AW$408,37,0)),0)</f>
        <v>X</v>
      </c>
      <c r="J7" s="100"/>
      <c r="K7" s="454" t="str">
        <f>IFERROR((VLOOKUP($D7,'Mau 4B'!$E$10:$AW$408,39,0)),0)</f>
        <v/>
      </c>
      <c r="L7" s="454" t="str">
        <f>IFERROR((VLOOKUP($D7,'Mau 4B'!$E$10:$AW$408,41,0)),0)</f>
        <v/>
      </c>
      <c r="M7" s="336"/>
      <c r="N7" s="590"/>
      <c r="O7" s="141"/>
      <c r="P7" s="100"/>
      <c r="Q7" s="141"/>
      <c r="R7" s="100"/>
      <c r="S7" s="141"/>
      <c r="T7" s="141"/>
      <c r="U7" s="141"/>
    </row>
    <row r="8" spans="2:21" s="62" customFormat="1" ht="41.45" customHeight="1" x14ac:dyDescent="0.25">
      <c r="B8" s="332" t="s">
        <v>482</v>
      </c>
      <c r="C8" s="452" t="s">
        <v>470</v>
      </c>
      <c r="D8" s="452"/>
      <c r="E8" s="336">
        <v>4</v>
      </c>
      <c r="F8" s="323">
        <v>2</v>
      </c>
      <c r="G8" s="454">
        <f>COUNTIF(G9:G12,"x")</f>
        <v>2</v>
      </c>
      <c r="H8" s="100">
        <f>G8/$E8</f>
        <v>0.5</v>
      </c>
      <c r="I8" s="454">
        <f>COUNTIF(I9:I12,"x")</f>
        <v>2</v>
      </c>
      <c r="J8" s="100">
        <f>I8/$E8</f>
        <v>0.5</v>
      </c>
      <c r="K8" s="454">
        <f>COUNTIF(K9:K12,"x")</f>
        <v>0</v>
      </c>
      <c r="L8" s="454">
        <f>COUNTIF(L9:L12,"x")</f>
        <v>0</v>
      </c>
      <c r="M8" s="336"/>
      <c r="N8" s="445"/>
      <c r="O8" s="141"/>
      <c r="P8" s="100"/>
      <c r="Q8" s="141"/>
      <c r="R8" s="100"/>
      <c r="S8" s="141"/>
      <c r="T8" s="141"/>
      <c r="U8" s="141"/>
    </row>
    <row r="9" spans="2:21" s="62" customFormat="1" ht="41.45" customHeight="1" x14ac:dyDescent="0.25">
      <c r="B9" s="332"/>
      <c r="C9" s="452" t="s">
        <v>1174</v>
      </c>
      <c r="D9" s="613" t="s">
        <v>854</v>
      </c>
      <c r="E9" s="336"/>
      <c r="F9" s="664"/>
      <c r="G9" s="454" t="str">
        <f>IFERROR((VLOOKUP($D9,'Mau 4B'!$E$10:$AW$408,35,0)),0)</f>
        <v>X</v>
      </c>
      <c r="H9" s="100"/>
      <c r="I9" s="454" t="str">
        <f>IFERROR((VLOOKUP($D9,'Mau 4B'!$E$10:$AW$408,37,0)),0)</f>
        <v/>
      </c>
      <c r="J9" s="100"/>
      <c r="K9" s="454" t="str">
        <f>IFERROR((VLOOKUP($D9,'Mau 4B'!$E$10:$AW$408,39,0)),0)</f>
        <v/>
      </c>
      <c r="L9" s="454" t="str">
        <f>IFERROR((VLOOKUP($D9,'Mau 4B'!$E$10:$AW$408,41,0)),0)</f>
        <v/>
      </c>
      <c r="M9" s="336"/>
      <c r="N9" s="664"/>
      <c r="O9" s="141"/>
      <c r="P9" s="100"/>
      <c r="Q9" s="141"/>
      <c r="R9" s="100"/>
      <c r="S9" s="141"/>
      <c r="T9" s="141"/>
      <c r="U9" s="141"/>
    </row>
    <row r="10" spans="2:21" s="62" customFormat="1" ht="41.45" customHeight="1" x14ac:dyDescent="0.25">
      <c r="B10" s="332"/>
      <c r="C10" s="452" t="s">
        <v>1175</v>
      </c>
      <c r="D10" s="613" t="s">
        <v>855</v>
      </c>
      <c r="E10" s="336"/>
      <c r="F10" s="664"/>
      <c r="G10" s="454" t="str">
        <f>IFERROR((VLOOKUP($D10,'Mau 4B'!$E$10:$AW$408,35,0)),0)</f>
        <v>X</v>
      </c>
      <c r="H10" s="100"/>
      <c r="I10" s="454" t="str">
        <f>IFERROR((VLOOKUP($D10,'Mau 4B'!$E$10:$AW$408,37,0)),0)</f>
        <v/>
      </c>
      <c r="J10" s="100"/>
      <c r="K10" s="454" t="str">
        <f>IFERROR((VLOOKUP($D10,'Mau 4B'!$E$10:$AW$408,39,0)),0)</f>
        <v/>
      </c>
      <c r="L10" s="454" t="str">
        <f>IFERROR((VLOOKUP($D10,'Mau 4B'!$E$10:$AW$408,41,0)),0)</f>
        <v/>
      </c>
      <c r="M10" s="336"/>
      <c r="N10" s="664"/>
      <c r="O10" s="141"/>
      <c r="P10" s="100"/>
      <c r="Q10" s="141"/>
      <c r="R10" s="100"/>
      <c r="S10" s="141"/>
      <c r="T10" s="141"/>
      <c r="U10" s="141"/>
    </row>
    <row r="11" spans="2:21" s="62" customFormat="1" ht="41.45" customHeight="1" x14ac:dyDescent="0.25">
      <c r="B11" s="332"/>
      <c r="C11" s="452" t="s">
        <v>1176</v>
      </c>
      <c r="D11" s="234" t="s">
        <v>857</v>
      </c>
      <c r="E11" s="336"/>
      <c r="F11" s="664"/>
      <c r="G11" s="454" t="str">
        <f>IFERROR((VLOOKUP($D11,'Mau 4B'!$E$10:$AW$408,35,0)),0)</f>
        <v/>
      </c>
      <c r="H11" s="100"/>
      <c r="I11" s="454" t="str">
        <f>IFERROR((VLOOKUP($D11,'Mau 4B'!$E$10:$AW$408,37,0)),0)</f>
        <v>X</v>
      </c>
      <c r="J11" s="100"/>
      <c r="K11" s="454" t="str">
        <f>IFERROR((VLOOKUP($D11,'Mau 4B'!$E$10:$AW$408,39,0)),0)</f>
        <v/>
      </c>
      <c r="L11" s="454" t="str">
        <f>IFERROR((VLOOKUP($D11,'Mau 4B'!$E$10:$AW$408,41,0)),0)</f>
        <v/>
      </c>
      <c r="M11" s="336"/>
      <c r="N11" s="664"/>
      <c r="O11" s="141"/>
      <c r="P11" s="100"/>
      <c r="Q11" s="141"/>
      <c r="R11" s="100"/>
      <c r="S11" s="141"/>
      <c r="T11" s="141"/>
      <c r="U11" s="141"/>
    </row>
    <row r="12" spans="2:21" s="62" customFormat="1" ht="41.45" customHeight="1" x14ac:dyDescent="0.25">
      <c r="B12" s="332"/>
      <c r="C12" s="452" t="s">
        <v>1177</v>
      </c>
      <c r="D12" s="614" t="s">
        <v>856</v>
      </c>
      <c r="E12" s="336"/>
      <c r="F12" s="664"/>
      <c r="G12" s="454" t="str">
        <f>IFERROR((VLOOKUP($D12,'Mau 4B'!$E$10:$AW$408,35,0)),0)</f>
        <v/>
      </c>
      <c r="H12" s="100"/>
      <c r="I12" s="454" t="str">
        <f>IFERROR((VLOOKUP($D12,'Mau 4B'!$E$10:$AW$408,37,0)),0)</f>
        <v>X</v>
      </c>
      <c r="J12" s="100"/>
      <c r="K12" s="454" t="str">
        <f>IFERROR((VLOOKUP($D12,'Mau 4B'!$E$10:$AW$408,39,0)),0)</f>
        <v/>
      </c>
      <c r="L12" s="454" t="str">
        <f>IFERROR((VLOOKUP($D12,'Mau 4B'!$E$10:$AW$408,41,0)),0)</f>
        <v/>
      </c>
      <c r="M12" s="336"/>
      <c r="N12" s="664"/>
      <c r="O12" s="141"/>
      <c r="P12" s="100"/>
      <c r="Q12" s="141"/>
      <c r="R12" s="100"/>
      <c r="S12" s="141"/>
      <c r="T12" s="141"/>
      <c r="U12" s="141"/>
    </row>
    <row r="13" spans="2:21" s="14" customFormat="1" ht="37.5" customHeight="1" x14ac:dyDescent="0.25">
      <c r="B13" s="332" t="s">
        <v>483</v>
      </c>
      <c r="C13" s="452" t="s">
        <v>596</v>
      </c>
      <c r="D13" s="452"/>
      <c r="E13" s="336">
        <v>3</v>
      </c>
      <c r="F13" s="445">
        <v>1</v>
      </c>
      <c r="G13" s="454">
        <f>COUNTIF(G14:G16,"x")</f>
        <v>2</v>
      </c>
      <c r="H13" s="100">
        <f t="shared" ref="H13:H76" si="0">G13/$E13</f>
        <v>0.66666666666666663</v>
      </c>
      <c r="I13" s="454">
        <f>COUNTIF(I14:I16,"x")</f>
        <v>1</v>
      </c>
      <c r="J13" s="100">
        <f t="shared" ref="J13:J76" si="1">I13/$E13</f>
        <v>0.33333333333333331</v>
      </c>
      <c r="K13" s="454">
        <f>COUNTIF(K14:K16,"x")</f>
        <v>0</v>
      </c>
      <c r="L13" s="454">
        <f>COUNTIF(L14:L16,"x")</f>
        <v>0</v>
      </c>
      <c r="M13" s="336"/>
      <c r="N13" s="445"/>
      <c r="O13" s="338"/>
      <c r="P13" s="100"/>
      <c r="Q13" s="338"/>
      <c r="R13" s="100"/>
      <c r="S13" s="338"/>
      <c r="T13" s="338"/>
      <c r="U13" s="338"/>
    </row>
    <row r="14" spans="2:21" s="14" customFormat="1" ht="37.5" customHeight="1" x14ac:dyDescent="0.25">
      <c r="B14" s="332"/>
      <c r="C14" s="452" t="s">
        <v>1178</v>
      </c>
      <c r="D14" s="591" t="s">
        <v>870</v>
      </c>
      <c r="E14" s="336"/>
      <c r="F14" s="590"/>
      <c r="G14" s="454" t="str">
        <f>IFERROR((VLOOKUP($D14,'Mau 4B'!$E$10:$AW$408,35,0)),0)</f>
        <v>X</v>
      </c>
      <c r="H14" s="100"/>
      <c r="I14" s="454" t="str">
        <f>IFERROR((VLOOKUP($D14,'Mau 4B'!$E$10:$AW$408,37,0)),0)</f>
        <v/>
      </c>
      <c r="J14" s="100"/>
      <c r="K14" s="454" t="str">
        <f>IFERROR((VLOOKUP($D14,'Mau 4B'!$E$10:$AW$408,39,0)),0)</f>
        <v/>
      </c>
      <c r="L14" s="454" t="str">
        <f>IFERROR((VLOOKUP($D14,'Mau 4B'!$E$10:$AW$408,41,0)),0)</f>
        <v/>
      </c>
      <c r="M14" s="336"/>
      <c r="N14" s="590"/>
      <c r="O14" s="338"/>
      <c r="P14" s="100"/>
      <c r="Q14" s="338"/>
      <c r="R14" s="100"/>
      <c r="S14" s="338"/>
      <c r="T14" s="338"/>
      <c r="U14" s="338"/>
    </row>
    <row r="15" spans="2:21" s="14" customFormat="1" ht="37.5" customHeight="1" x14ac:dyDescent="0.25">
      <c r="B15" s="332"/>
      <c r="C15" s="452" t="s">
        <v>1179</v>
      </c>
      <c r="D15" s="616" t="s">
        <v>872</v>
      </c>
      <c r="E15" s="336"/>
      <c r="F15" s="590"/>
      <c r="G15" s="454" t="str">
        <f>IFERROR((VLOOKUP($D15,'Mau 4B'!$E$10:$AW$408,35,0)),0)</f>
        <v>X</v>
      </c>
      <c r="H15" s="100"/>
      <c r="I15" s="454" t="str">
        <f>IFERROR((VLOOKUP($D15,'Mau 4B'!$E$10:$AW$408,37,0)),0)</f>
        <v/>
      </c>
      <c r="J15" s="100"/>
      <c r="K15" s="454" t="str">
        <f>IFERROR((VLOOKUP($D15,'Mau 4B'!$E$10:$AW$408,39,0)),0)</f>
        <v/>
      </c>
      <c r="L15" s="454" t="str">
        <f>IFERROR((VLOOKUP($D15,'Mau 4B'!$E$10:$AW$408,41,0)),0)</f>
        <v/>
      </c>
      <c r="M15" s="336"/>
      <c r="N15" s="590"/>
      <c r="O15" s="338"/>
      <c r="P15" s="100"/>
      <c r="Q15" s="338"/>
      <c r="R15" s="100"/>
      <c r="S15" s="338"/>
      <c r="T15" s="338"/>
      <c r="U15" s="338"/>
    </row>
    <row r="16" spans="2:21" s="14" customFormat="1" ht="37.5" customHeight="1" x14ac:dyDescent="0.25">
      <c r="B16" s="332"/>
      <c r="C16" s="452" t="s">
        <v>1180</v>
      </c>
      <c r="D16" s="617" t="s">
        <v>878</v>
      </c>
      <c r="E16" s="336"/>
      <c r="F16" s="590"/>
      <c r="G16" s="454" t="str">
        <f>IFERROR((VLOOKUP($D16,'Mau 4B'!$E$10:$AW$408,35,0)),0)</f>
        <v/>
      </c>
      <c r="H16" s="100"/>
      <c r="I16" s="454" t="str">
        <f>IFERROR((VLOOKUP($D16,'Mau 4B'!$E$10:$AW$408,37,0)),0)</f>
        <v>X</v>
      </c>
      <c r="J16" s="100"/>
      <c r="K16" s="454" t="str">
        <f>IFERROR((VLOOKUP($D16,'Mau 4B'!$E$10:$AW$408,39,0)),0)</f>
        <v/>
      </c>
      <c r="L16" s="454" t="str">
        <f>IFERROR((VLOOKUP($D16,'Mau 4B'!$E$10:$AW$408,41,0)),0)</f>
        <v/>
      </c>
      <c r="M16" s="336"/>
      <c r="N16" s="590"/>
      <c r="O16" s="338"/>
      <c r="P16" s="100"/>
      <c r="Q16" s="338"/>
      <c r="R16" s="100"/>
      <c r="S16" s="338"/>
      <c r="T16" s="338"/>
      <c r="U16" s="338"/>
    </row>
    <row r="17" spans="2:21" s="14" customFormat="1" ht="36" customHeight="1" x14ac:dyDescent="0.25">
      <c r="B17" s="332" t="s">
        <v>484</v>
      </c>
      <c r="C17" s="452" t="s">
        <v>825</v>
      </c>
      <c r="D17" s="452"/>
      <c r="E17" s="336">
        <v>3</v>
      </c>
      <c r="F17" s="445">
        <v>2</v>
      </c>
      <c r="G17" s="454">
        <f>COUNTIF(G18:G20,"x")</f>
        <v>2</v>
      </c>
      <c r="H17" s="100">
        <f t="shared" si="0"/>
        <v>0.66666666666666663</v>
      </c>
      <c r="I17" s="454">
        <f>COUNTIF(I18:I20,"x")</f>
        <v>1</v>
      </c>
      <c r="J17" s="100">
        <f t="shared" si="1"/>
        <v>0.33333333333333331</v>
      </c>
      <c r="K17" s="454">
        <f>COUNTIF(K18:K20,"x")</f>
        <v>0</v>
      </c>
      <c r="L17" s="454">
        <f>COUNTIF(L18:L20,"x")</f>
        <v>0</v>
      </c>
      <c r="M17" s="336"/>
      <c r="N17" s="445"/>
      <c r="O17" s="338"/>
      <c r="P17" s="100"/>
      <c r="Q17" s="338"/>
      <c r="R17" s="100"/>
      <c r="S17" s="338"/>
      <c r="T17" s="338"/>
      <c r="U17" s="338"/>
    </row>
    <row r="18" spans="2:21" s="14" customFormat="1" ht="36" customHeight="1" x14ac:dyDescent="0.25">
      <c r="B18" s="332"/>
      <c r="C18" s="452" t="s">
        <v>1181</v>
      </c>
      <c r="D18" s="612" t="s">
        <v>897</v>
      </c>
      <c r="E18" s="336"/>
      <c r="F18" s="664"/>
      <c r="G18" s="454" t="str">
        <f>IFERROR((VLOOKUP($D18,'Mau 4B'!$E$10:$AW$408,35,0)),0)</f>
        <v/>
      </c>
      <c r="H18" s="100"/>
      <c r="I18" s="454" t="str">
        <f>IFERROR((VLOOKUP($D18,'Mau 4B'!$E$10:$AW$408,37,0)),0)</f>
        <v>X</v>
      </c>
      <c r="J18" s="100"/>
      <c r="K18" s="454" t="str">
        <f>IFERROR((VLOOKUP($D18,'Mau 4B'!$E$10:$AW$408,39,0)),0)</f>
        <v/>
      </c>
      <c r="L18" s="454" t="str">
        <f>IFERROR((VLOOKUP($D18,'Mau 4B'!$E$10:$AW$408,41,0)),0)</f>
        <v/>
      </c>
      <c r="M18" s="336"/>
      <c r="N18" s="664"/>
      <c r="O18" s="338"/>
      <c r="P18" s="100"/>
      <c r="Q18" s="338"/>
      <c r="R18" s="100"/>
      <c r="S18" s="338"/>
      <c r="T18" s="338"/>
      <c r="U18" s="338"/>
    </row>
    <row r="19" spans="2:21" s="14" customFormat="1" ht="36" customHeight="1" x14ac:dyDescent="0.25">
      <c r="B19" s="332"/>
      <c r="C19" s="452" t="s">
        <v>1182</v>
      </c>
      <c r="D19" s="612" t="s">
        <v>898</v>
      </c>
      <c r="E19" s="336"/>
      <c r="F19" s="664"/>
      <c r="G19" s="454" t="str">
        <f>IFERROR((VLOOKUP($D19,'Mau 4B'!$E$10:$AW$408,35,0)),0)</f>
        <v>X</v>
      </c>
      <c r="H19" s="100"/>
      <c r="I19" s="454" t="str">
        <f>IFERROR((VLOOKUP($D19,'Mau 4B'!$E$10:$AW$408,37,0)),0)</f>
        <v/>
      </c>
      <c r="J19" s="100"/>
      <c r="K19" s="454" t="str">
        <f>IFERROR((VLOOKUP($D19,'Mau 4B'!$E$10:$AW$408,39,0)),0)</f>
        <v/>
      </c>
      <c r="L19" s="454" t="str">
        <f>IFERROR((VLOOKUP($D19,'Mau 4B'!$E$10:$AW$408,41,0)),0)</f>
        <v/>
      </c>
      <c r="M19" s="336"/>
      <c r="N19" s="664"/>
      <c r="O19" s="338"/>
      <c r="P19" s="100"/>
      <c r="Q19" s="338"/>
      <c r="R19" s="100"/>
      <c r="S19" s="338"/>
      <c r="T19" s="338"/>
      <c r="U19" s="338"/>
    </row>
    <row r="20" spans="2:21" s="14" customFormat="1" ht="36" customHeight="1" x14ac:dyDescent="0.25">
      <c r="B20" s="332"/>
      <c r="C20" s="452" t="s">
        <v>1183</v>
      </c>
      <c r="D20" s="612" t="s">
        <v>899</v>
      </c>
      <c r="E20" s="336"/>
      <c r="F20" s="664"/>
      <c r="G20" s="454" t="str">
        <f>IFERROR((VLOOKUP($D20,'Mau 4B'!$E$10:$AW$408,35,0)),0)</f>
        <v>X</v>
      </c>
      <c r="H20" s="100"/>
      <c r="I20" s="454" t="str">
        <f>IFERROR((VLOOKUP($D20,'Mau 4B'!$E$10:$AW$408,37,0)),0)</f>
        <v/>
      </c>
      <c r="J20" s="100"/>
      <c r="K20" s="454" t="str">
        <f>IFERROR((VLOOKUP($D20,'Mau 4B'!$E$10:$AW$408,39,0)),0)</f>
        <v/>
      </c>
      <c r="L20" s="454" t="str">
        <f>IFERROR((VLOOKUP($D20,'Mau 4B'!$E$10:$AW$408,41,0)),0)</f>
        <v/>
      </c>
      <c r="M20" s="336"/>
      <c r="N20" s="664"/>
      <c r="O20" s="338"/>
      <c r="P20" s="100"/>
      <c r="Q20" s="338"/>
      <c r="R20" s="100"/>
      <c r="S20" s="338"/>
      <c r="T20" s="338"/>
      <c r="U20" s="338"/>
    </row>
    <row r="21" spans="2:21" s="14" customFormat="1" ht="33.75" customHeight="1" x14ac:dyDescent="0.25">
      <c r="B21" s="332" t="s">
        <v>485</v>
      </c>
      <c r="C21" s="665" t="s">
        <v>467</v>
      </c>
      <c r="D21" s="665"/>
      <c r="E21" s="336">
        <v>1</v>
      </c>
      <c r="F21" s="445">
        <v>1</v>
      </c>
      <c r="G21" s="454">
        <f>COUNTIF(G22:G22,"x")</f>
        <v>0</v>
      </c>
      <c r="H21" s="100">
        <f t="shared" si="0"/>
        <v>0</v>
      </c>
      <c r="I21" s="454">
        <f>COUNTIF(I22:I22,"x")</f>
        <v>1</v>
      </c>
      <c r="J21" s="100">
        <f t="shared" si="1"/>
        <v>1</v>
      </c>
      <c r="K21" s="454">
        <f>COUNTIF(K22:K22,"x")</f>
        <v>0</v>
      </c>
      <c r="L21" s="454">
        <f>COUNTIF(L22:L22,"x")</f>
        <v>0</v>
      </c>
      <c r="M21" s="336"/>
      <c r="N21" s="445"/>
      <c r="O21" s="338"/>
      <c r="P21" s="100"/>
      <c r="Q21" s="338"/>
      <c r="R21" s="100"/>
      <c r="S21" s="338"/>
      <c r="T21" s="338"/>
      <c r="U21" s="338"/>
    </row>
    <row r="22" spans="2:21" s="14" customFormat="1" ht="33.75" customHeight="1" x14ac:dyDescent="0.25">
      <c r="B22" s="332"/>
      <c r="C22" s="665" t="s">
        <v>1184</v>
      </c>
      <c r="D22" s="234" t="s">
        <v>912</v>
      </c>
      <c r="E22" s="336"/>
      <c r="F22" s="664"/>
      <c r="G22" s="454" t="str">
        <f>IFERROR((VLOOKUP($D22,'Mau 4B'!$E$10:$AW$408,35,0)),0)</f>
        <v/>
      </c>
      <c r="H22" s="100"/>
      <c r="I22" s="454" t="str">
        <f>IFERROR((VLOOKUP($D22,'Mau 4B'!$E$10:$AW$408,37,0)),0)</f>
        <v>X</v>
      </c>
      <c r="J22" s="100"/>
      <c r="K22" s="454" t="str">
        <f>IFERROR((VLOOKUP($D22,'Mau 4B'!$E$10:$AW$408,39,0)),0)</f>
        <v/>
      </c>
      <c r="L22" s="454" t="str">
        <f>IFERROR((VLOOKUP($D22,'Mau 4B'!$E$10:$AW$408,41,0)),0)</f>
        <v/>
      </c>
      <c r="M22" s="336"/>
      <c r="N22" s="664"/>
      <c r="O22" s="338"/>
      <c r="P22" s="100"/>
      <c r="Q22" s="338"/>
      <c r="R22" s="100"/>
      <c r="S22" s="338"/>
      <c r="T22" s="338"/>
      <c r="U22" s="338"/>
    </row>
    <row r="23" spans="2:21" s="62" customFormat="1" ht="41.45" customHeight="1" x14ac:dyDescent="0.25">
      <c r="B23" s="332" t="s">
        <v>486</v>
      </c>
      <c r="C23" s="452" t="s">
        <v>469</v>
      </c>
      <c r="D23" s="452"/>
      <c r="E23" s="336">
        <v>3</v>
      </c>
      <c r="F23" s="445">
        <v>2</v>
      </c>
      <c r="G23" s="454">
        <f>COUNTIF(G24:G28,"x")</f>
        <v>2</v>
      </c>
      <c r="H23" s="100">
        <f t="shared" si="0"/>
        <v>0.66666666666666663</v>
      </c>
      <c r="I23" s="454">
        <f>COUNTIF(I24:I28,"x")</f>
        <v>1</v>
      </c>
      <c r="J23" s="100">
        <f t="shared" si="1"/>
        <v>0.33333333333333331</v>
      </c>
      <c r="K23" s="454">
        <f>COUNTIF(K24:K28,"x")</f>
        <v>0</v>
      </c>
      <c r="L23" s="454">
        <f>COUNTIF(L24:L28,"x")</f>
        <v>0</v>
      </c>
      <c r="M23" s="336">
        <v>2</v>
      </c>
      <c r="N23" s="445">
        <v>1</v>
      </c>
      <c r="O23" s="454">
        <f>COUNTIF(O24:O28,"x")</f>
        <v>1</v>
      </c>
      <c r="P23" s="100">
        <f>O23/$M23</f>
        <v>0.5</v>
      </c>
      <c r="Q23" s="454">
        <f>COUNTIF(Q24:Q28,"x")</f>
        <v>1</v>
      </c>
      <c r="R23" s="100">
        <f>Q23/$M23</f>
        <v>0.5</v>
      </c>
      <c r="S23" s="454">
        <f>COUNTIF(S24:S28,"x")</f>
        <v>0</v>
      </c>
      <c r="T23" s="100">
        <f>S23/$M23</f>
        <v>0</v>
      </c>
      <c r="U23" s="454">
        <f>COUNTIF(U24:U28,"x")</f>
        <v>0</v>
      </c>
    </row>
    <row r="24" spans="2:21" s="62" customFormat="1" ht="33.75" customHeight="1" x14ac:dyDescent="0.25">
      <c r="B24" s="332"/>
      <c r="C24" s="452" t="s">
        <v>1185</v>
      </c>
      <c r="D24" s="619" t="s">
        <v>921</v>
      </c>
      <c r="E24" s="336"/>
      <c r="F24" s="664"/>
      <c r="G24" s="454" t="str">
        <f>IFERROR((VLOOKUP($D24,'Mau 4B'!$E$10:$AW$408,35,0)),0)</f>
        <v>X</v>
      </c>
      <c r="H24" s="100"/>
      <c r="I24" s="454" t="str">
        <f>IFERROR((VLOOKUP($D24,'Mau 4B'!$E$10:$AW$408,37,0)),0)</f>
        <v/>
      </c>
      <c r="J24" s="100"/>
      <c r="K24" s="454" t="str">
        <f>IFERROR((VLOOKUP($D24,'Mau 4B'!$E$10:$AW$408,39,0)),0)</f>
        <v/>
      </c>
      <c r="L24" s="454" t="str">
        <f>IFERROR((VLOOKUP($D24,'Mau 4B'!$E$10:$AW$408,41,0)),0)</f>
        <v/>
      </c>
      <c r="M24" s="336"/>
      <c r="N24" s="664"/>
      <c r="O24" s="141"/>
      <c r="P24" s="100"/>
      <c r="Q24" s="141"/>
      <c r="R24" s="100"/>
      <c r="S24" s="141"/>
      <c r="T24" s="141"/>
      <c r="U24" s="141"/>
    </row>
    <row r="25" spans="2:21" s="62" customFormat="1" ht="33.75" customHeight="1" x14ac:dyDescent="0.25">
      <c r="B25" s="332"/>
      <c r="C25" s="452" t="s">
        <v>1186</v>
      </c>
      <c r="D25" s="619" t="s">
        <v>922</v>
      </c>
      <c r="E25" s="336"/>
      <c r="F25" s="664"/>
      <c r="G25" s="454" t="str">
        <f>IFERROR((VLOOKUP($D25,'Mau 4B'!$E$10:$AW$408,35,0)),0)</f>
        <v/>
      </c>
      <c r="H25" s="100"/>
      <c r="I25" s="454" t="str">
        <f>IFERROR((VLOOKUP($D25,'Mau 4B'!$E$10:$AW$408,37,0)),0)</f>
        <v>X</v>
      </c>
      <c r="J25" s="100"/>
      <c r="K25" s="454" t="str">
        <f>IFERROR((VLOOKUP($D25,'Mau 4B'!$E$10:$AW$408,39,0)),0)</f>
        <v/>
      </c>
      <c r="L25" s="454" t="str">
        <f>IFERROR((VLOOKUP($D25,'Mau 4B'!$E$10:$AW$408,41,0)),0)</f>
        <v/>
      </c>
      <c r="M25" s="336"/>
      <c r="N25" s="664"/>
      <c r="O25" s="141"/>
      <c r="P25" s="100"/>
      <c r="Q25" s="141"/>
      <c r="R25" s="100"/>
      <c r="S25" s="141"/>
      <c r="T25" s="141"/>
      <c r="U25" s="141"/>
    </row>
    <row r="26" spans="2:21" s="62" customFormat="1" ht="33.75" customHeight="1" x14ac:dyDescent="0.25">
      <c r="B26" s="332"/>
      <c r="C26" s="452" t="s">
        <v>1187</v>
      </c>
      <c r="D26" s="619" t="s">
        <v>923</v>
      </c>
      <c r="E26" s="336"/>
      <c r="F26" s="664"/>
      <c r="G26" s="454" t="str">
        <f>IFERROR((VLOOKUP($D26,'Mau 4B'!$E$10:$AW$408,35,0)),0)</f>
        <v>X</v>
      </c>
      <c r="H26" s="100"/>
      <c r="I26" s="454" t="str">
        <f>IFERROR((VLOOKUP($D26,'Mau 4B'!$E$10:$AW$408,37,0)),0)</f>
        <v/>
      </c>
      <c r="J26" s="100"/>
      <c r="K26" s="454" t="str">
        <f>IFERROR((VLOOKUP($D26,'Mau 4B'!$E$10:$AW$408,39,0)),0)</f>
        <v/>
      </c>
      <c r="L26" s="454" t="str">
        <f>IFERROR((VLOOKUP($D26,'Mau 4B'!$E$10:$AW$408,41,0)),0)</f>
        <v/>
      </c>
      <c r="M26" s="336"/>
      <c r="N26" s="664"/>
      <c r="O26" s="141"/>
      <c r="P26" s="100"/>
      <c r="Q26" s="141"/>
      <c r="R26" s="100"/>
      <c r="S26" s="141"/>
      <c r="T26" s="141"/>
      <c r="U26" s="141"/>
    </row>
    <row r="27" spans="2:21" s="62" customFormat="1" ht="33.75" customHeight="1" x14ac:dyDescent="0.25">
      <c r="B27" s="332"/>
      <c r="C27" s="452" t="s">
        <v>1188</v>
      </c>
      <c r="D27" s="619" t="s">
        <v>924</v>
      </c>
      <c r="E27" s="336"/>
      <c r="F27" s="664"/>
      <c r="G27" s="72"/>
      <c r="H27" s="100"/>
      <c r="I27" s="72"/>
      <c r="J27" s="100"/>
      <c r="K27" s="455"/>
      <c r="L27" s="141"/>
      <c r="M27" s="336"/>
      <c r="N27" s="664"/>
      <c r="O27" s="454" t="str">
        <f>IFERROR((VLOOKUP($D27,'Mau 4B'!$E$10:$AW$408,35,0)),0)</f>
        <v/>
      </c>
      <c r="P27" s="100"/>
      <c r="Q27" s="454" t="str">
        <f>IFERROR((VLOOKUP($D27,'Mau 4B'!$E$10:$AW$408,37,0)),0)</f>
        <v>X</v>
      </c>
      <c r="R27" s="100"/>
      <c r="S27" s="454" t="str">
        <f>IFERROR((VLOOKUP($D27,'Mau 4B'!$E$10:$AW$408,39,0)),0)</f>
        <v/>
      </c>
      <c r="T27" s="454">
        <f>IFERROR((VLOOKUP($D27,'Mau 4B'!$E$10:$AW$408,38,0)),0)</f>
        <v>0</v>
      </c>
      <c r="U27" s="141"/>
    </row>
    <row r="28" spans="2:21" s="62" customFormat="1" ht="33.75" customHeight="1" x14ac:dyDescent="0.25">
      <c r="B28" s="332"/>
      <c r="C28" s="452" t="s">
        <v>1189</v>
      </c>
      <c r="D28" s="620" t="s">
        <v>925</v>
      </c>
      <c r="E28" s="336"/>
      <c r="F28" s="664"/>
      <c r="G28" s="72"/>
      <c r="H28" s="100"/>
      <c r="I28" s="72"/>
      <c r="J28" s="100"/>
      <c r="K28" s="455"/>
      <c r="L28" s="141"/>
      <c r="M28" s="336"/>
      <c r="N28" s="664"/>
      <c r="O28" s="454" t="str">
        <f>IFERROR((VLOOKUP($D28,'Mau 4B'!$E$10:$AW$408,35,0)),0)</f>
        <v>X</v>
      </c>
      <c r="P28" s="100"/>
      <c r="Q28" s="454" t="str">
        <f>IFERROR((VLOOKUP($D28,'Mau 4B'!$E$10:$AW$408,37,0)),0)</f>
        <v/>
      </c>
      <c r="R28" s="100"/>
      <c r="S28" s="454" t="str">
        <f>IFERROR((VLOOKUP($D28,'Mau 4B'!$E$10:$AW$408,39,0)),0)</f>
        <v/>
      </c>
      <c r="T28" s="454">
        <f>IFERROR((VLOOKUP($D28,'Mau 4B'!$E$10:$AW$408,38,0)),0)</f>
        <v>0</v>
      </c>
      <c r="U28" s="141"/>
    </row>
    <row r="29" spans="2:21" s="3" customFormat="1" ht="36.75" customHeight="1" x14ac:dyDescent="0.25">
      <c r="B29" s="332" t="s">
        <v>487</v>
      </c>
      <c r="C29" s="452" t="s">
        <v>471</v>
      </c>
      <c r="D29" s="452"/>
      <c r="E29" s="336">
        <v>1</v>
      </c>
      <c r="F29" s="323">
        <v>1</v>
      </c>
      <c r="G29" s="454">
        <f>COUNTIF(G30:G30,"x")</f>
        <v>1</v>
      </c>
      <c r="H29" s="100">
        <f t="shared" si="0"/>
        <v>1</v>
      </c>
      <c r="I29" s="454">
        <f>COUNTIF(I30:I30,"x")</f>
        <v>0</v>
      </c>
      <c r="J29" s="100">
        <f t="shared" si="1"/>
        <v>0</v>
      </c>
      <c r="K29" s="454">
        <f>COUNTIF(K30:K30,"x")</f>
        <v>0</v>
      </c>
      <c r="L29" s="454">
        <f>COUNTIF(L30:L30,"x")</f>
        <v>0</v>
      </c>
      <c r="M29" s="336"/>
      <c r="N29" s="445"/>
      <c r="O29" s="141"/>
      <c r="P29" s="100"/>
      <c r="Q29" s="141"/>
      <c r="R29" s="100"/>
      <c r="S29" s="141"/>
      <c r="T29" s="141"/>
      <c r="U29" s="141"/>
    </row>
    <row r="30" spans="2:21" s="663" customFormat="1" ht="36.75" customHeight="1" x14ac:dyDescent="0.25">
      <c r="B30" s="332"/>
      <c r="C30" s="452" t="s">
        <v>1190</v>
      </c>
      <c r="D30" s="471" t="s">
        <v>919</v>
      </c>
      <c r="E30" s="336"/>
      <c r="F30" s="664"/>
      <c r="G30" s="454" t="str">
        <f>IFERROR((VLOOKUP($D30,'Mau 4B'!$E$10:$AW$408,35,0)),0)</f>
        <v>X</v>
      </c>
      <c r="H30" s="100"/>
      <c r="I30" s="454" t="str">
        <f>IFERROR((VLOOKUP($D30,'Mau 4B'!$E$10:$AW$408,37,0)),0)</f>
        <v/>
      </c>
      <c r="J30" s="100"/>
      <c r="K30" s="454" t="str">
        <f>IFERROR((VLOOKUP($D30,'Mau 4B'!$E$10:$AW$408,39,0)),0)</f>
        <v/>
      </c>
      <c r="L30" s="454" t="str">
        <f>IFERROR((VLOOKUP($D30,'Mau 4B'!$E$10:$AW$408,41,0)),0)</f>
        <v/>
      </c>
      <c r="M30" s="336"/>
      <c r="N30" s="664"/>
      <c r="O30" s="141"/>
      <c r="P30" s="100"/>
      <c r="Q30" s="141"/>
      <c r="R30" s="100"/>
      <c r="S30" s="141"/>
      <c r="T30" s="141"/>
      <c r="U30" s="141"/>
    </row>
    <row r="31" spans="2:21" s="3" customFormat="1" ht="38.25" customHeight="1" x14ac:dyDescent="0.25">
      <c r="B31" s="332" t="s">
        <v>488</v>
      </c>
      <c r="C31" s="452" t="s">
        <v>472</v>
      </c>
      <c r="D31" s="452"/>
      <c r="E31" s="336">
        <v>1</v>
      </c>
      <c r="F31" s="456">
        <v>1</v>
      </c>
      <c r="G31" s="454">
        <f>COUNTIF(G32:G32,"x")</f>
        <v>1</v>
      </c>
      <c r="H31" s="100">
        <f t="shared" si="0"/>
        <v>1</v>
      </c>
      <c r="I31" s="454">
        <f>COUNTIF(I32:I32,"x")</f>
        <v>0</v>
      </c>
      <c r="J31" s="100">
        <f t="shared" si="1"/>
        <v>0</v>
      </c>
      <c r="K31" s="454">
        <f>COUNTIF(K32:K32,"x")</f>
        <v>0</v>
      </c>
      <c r="L31" s="454">
        <f>COUNTIF(L32:L32,"x")</f>
        <v>0</v>
      </c>
      <c r="M31" s="336"/>
      <c r="N31" s="456"/>
      <c r="O31" s="141"/>
      <c r="P31" s="100"/>
      <c r="Q31" s="141"/>
      <c r="R31" s="100"/>
      <c r="S31" s="141"/>
      <c r="T31" s="141"/>
      <c r="U31" s="141"/>
    </row>
    <row r="32" spans="2:21" s="663" customFormat="1" ht="30" customHeight="1" x14ac:dyDescent="0.25">
      <c r="B32" s="332"/>
      <c r="C32" s="452" t="s">
        <v>1191</v>
      </c>
      <c r="D32" s="632" t="s">
        <v>1163</v>
      </c>
      <c r="E32" s="336"/>
      <c r="F32" s="664"/>
      <c r="G32" s="454" t="str">
        <f>IFERROR((VLOOKUP($D32,'Mau 4B'!$E$10:$AW$408,35,0)),0)</f>
        <v>X</v>
      </c>
      <c r="H32" s="100"/>
      <c r="I32" s="454" t="str">
        <f>IFERROR((VLOOKUP($D32,'Mau 4B'!$E$10:$AW$408,37,0)),0)</f>
        <v/>
      </c>
      <c r="J32" s="100"/>
      <c r="K32" s="454" t="str">
        <f>IFERROR((VLOOKUP($D32,'Mau 4B'!$E$10:$AW$408,39,0)),0)</f>
        <v/>
      </c>
      <c r="L32" s="454" t="str">
        <f>IFERROR((VLOOKUP($D32,'Mau 4B'!$E$10:$AW$408,41,0)),0)</f>
        <v/>
      </c>
      <c r="M32" s="336"/>
      <c r="N32" s="664"/>
      <c r="O32" s="141"/>
      <c r="P32" s="100"/>
      <c r="Q32" s="141"/>
      <c r="R32" s="100"/>
      <c r="S32" s="141"/>
      <c r="T32" s="141"/>
      <c r="U32" s="141"/>
    </row>
    <row r="33" spans="2:21" s="3" customFormat="1" ht="38.25" customHeight="1" x14ac:dyDescent="0.25">
      <c r="B33" s="332" t="s">
        <v>489</v>
      </c>
      <c r="C33" s="452" t="s">
        <v>549</v>
      </c>
      <c r="D33" s="452"/>
      <c r="E33" s="336">
        <v>1</v>
      </c>
      <c r="F33" s="456">
        <v>1</v>
      </c>
      <c r="G33" s="454">
        <f>COUNTIF(G34:G34,"x")</f>
        <v>0</v>
      </c>
      <c r="H33" s="100">
        <f t="shared" si="0"/>
        <v>0</v>
      </c>
      <c r="I33" s="454">
        <f>COUNTIF(I34:I34,"x")</f>
        <v>1</v>
      </c>
      <c r="J33" s="100">
        <f t="shared" si="1"/>
        <v>1</v>
      </c>
      <c r="K33" s="454">
        <f>COUNTIF(K34:K34,"x")</f>
        <v>0</v>
      </c>
      <c r="L33" s="454">
        <f>COUNTIF(L34:L34,"x")</f>
        <v>0</v>
      </c>
      <c r="M33" s="336"/>
      <c r="N33" s="456"/>
      <c r="O33" s="141"/>
      <c r="P33" s="100"/>
      <c r="Q33" s="141"/>
      <c r="R33" s="100"/>
      <c r="S33" s="141"/>
      <c r="T33" s="141"/>
      <c r="U33" s="141"/>
    </row>
    <row r="34" spans="2:21" s="663" customFormat="1" ht="27.75" customHeight="1" x14ac:dyDescent="0.25">
      <c r="B34" s="332"/>
      <c r="C34" s="452" t="s">
        <v>1192</v>
      </c>
      <c r="D34" s="611" t="s">
        <v>1164</v>
      </c>
      <c r="E34" s="336"/>
      <c r="F34" s="664"/>
      <c r="G34" s="454" t="str">
        <f>IFERROR((VLOOKUP($D34,'Mau 4B'!$E$10:$AW$408,35,0)),0)</f>
        <v/>
      </c>
      <c r="H34" s="100"/>
      <c r="I34" s="454" t="str">
        <f>IFERROR((VLOOKUP($D34,'Mau 4B'!$E$10:$AW$408,37,0)),0)</f>
        <v>X</v>
      </c>
      <c r="J34" s="100"/>
      <c r="K34" s="454" t="str">
        <f>IFERROR((VLOOKUP($D34,'Mau 4B'!$E$10:$AW$408,39,0)),0)</f>
        <v/>
      </c>
      <c r="L34" s="454" t="str">
        <f>IFERROR((VLOOKUP($D34,'Mau 4B'!$E$10:$AW$408,41,0)),0)</f>
        <v/>
      </c>
      <c r="M34" s="336"/>
      <c r="N34" s="664"/>
      <c r="O34" s="141"/>
      <c r="P34" s="100"/>
      <c r="Q34" s="141"/>
      <c r="R34" s="100"/>
      <c r="S34" s="141"/>
      <c r="T34" s="141"/>
      <c r="U34" s="141"/>
    </row>
    <row r="35" spans="2:21" s="3" customFormat="1" ht="42.75" customHeight="1" x14ac:dyDescent="0.25">
      <c r="B35" s="332" t="s">
        <v>490</v>
      </c>
      <c r="C35" s="452" t="s">
        <v>473</v>
      </c>
      <c r="D35" s="452"/>
      <c r="E35" s="336">
        <v>1</v>
      </c>
      <c r="F35" s="456">
        <v>1</v>
      </c>
      <c r="G35" s="454">
        <f>COUNTIF(G36:G36,"x")</f>
        <v>1</v>
      </c>
      <c r="H35" s="100">
        <f t="shared" si="0"/>
        <v>1</v>
      </c>
      <c r="I35" s="454">
        <f>COUNTIF(I36:I36,"x")</f>
        <v>0</v>
      </c>
      <c r="J35" s="100">
        <f t="shared" si="1"/>
        <v>0</v>
      </c>
      <c r="K35" s="454">
        <f>COUNTIF(K36:K36,"x")</f>
        <v>0</v>
      </c>
      <c r="L35" s="454">
        <f>COUNTIF(L36:L36,"x")</f>
        <v>0</v>
      </c>
      <c r="M35" s="336"/>
      <c r="N35" s="456"/>
      <c r="O35" s="72"/>
      <c r="P35" s="100"/>
      <c r="Q35" s="72"/>
      <c r="R35" s="100"/>
      <c r="S35" s="72"/>
      <c r="T35" s="72"/>
      <c r="U35" s="72"/>
    </row>
    <row r="36" spans="2:21" s="663" customFormat="1" ht="28.5" customHeight="1" x14ac:dyDescent="0.25">
      <c r="B36" s="332"/>
      <c r="C36" s="452" t="s">
        <v>1193</v>
      </c>
      <c r="D36" s="611" t="s">
        <v>1160</v>
      </c>
      <c r="E36" s="336"/>
      <c r="F36" s="664"/>
      <c r="G36" s="454" t="str">
        <f>IFERROR((VLOOKUP($D36,'Mau 4B'!$E$10:$AW$408,35,0)),0)</f>
        <v>X</v>
      </c>
      <c r="H36" s="100"/>
      <c r="I36" s="454" t="str">
        <f>IFERROR((VLOOKUP($D36,'Mau 4B'!$E$10:$AW$408,37,0)),0)</f>
        <v/>
      </c>
      <c r="J36" s="100"/>
      <c r="K36" s="454" t="str">
        <f>IFERROR((VLOOKUP($D36,'Mau 4B'!$E$10:$AW$408,39,0)),0)</f>
        <v/>
      </c>
      <c r="L36" s="454" t="str">
        <f>IFERROR((VLOOKUP($D36,'Mau 4B'!$E$10:$AW$408,41,0)),0)</f>
        <v/>
      </c>
      <c r="M36" s="336"/>
      <c r="N36" s="664"/>
      <c r="O36" s="72"/>
      <c r="P36" s="100"/>
      <c r="Q36" s="72"/>
      <c r="R36" s="100"/>
      <c r="S36" s="72"/>
      <c r="T36" s="72"/>
      <c r="U36" s="72"/>
    </row>
    <row r="37" spans="2:21" s="4" customFormat="1" ht="47.25" customHeight="1" x14ac:dyDescent="0.25">
      <c r="B37" s="332" t="s">
        <v>491</v>
      </c>
      <c r="C37" s="452" t="s">
        <v>474</v>
      </c>
      <c r="D37" s="452"/>
      <c r="E37" s="336">
        <v>1</v>
      </c>
      <c r="F37" s="456">
        <v>1</v>
      </c>
      <c r="G37" s="454">
        <f>COUNTIF(G38:G38,"x")</f>
        <v>1</v>
      </c>
      <c r="H37" s="100">
        <f t="shared" si="0"/>
        <v>1</v>
      </c>
      <c r="I37" s="454">
        <f>COUNTIF(I38:I38,"x")</f>
        <v>0</v>
      </c>
      <c r="J37" s="100">
        <f t="shared" si="1"/>
        <v>0</v>
      </c>
      <c r="K37" s="454">
        <f>COUNTIF(K38:K38,"x")</f>
        <v>0</v>
      </c>
      <c r="L37" s="454">
        <f>COUNTIF(L38:L38,"x")</f>
        <v>0</v>
      </c>
      <c r="M37" s="336"/>
      <c r="N37" s="456"/>
      <c r="O37" s="141"/>
      <c r="P37" s="100"/>
      <c r="Q37" s="141"/>
      <c r="R37" s="100"/>
      <c r="S37" s="141"/>
      <c r="T37" s="141"/>
      <c r="U37" s="141"/>
    </row>
    <row r="38" spans="2:21" s="4" customFormat="1" ht="33" customHeight="1" x14ac:dyDescent="0.25">
      <c r="B38" s="332"/>
      <c r="C38" s="452" t="s">
        <v>1194</v>
      </c>
      <c r="D38" s="611" t="s">
        <v>1009</v>
      </c>
      <c r="E38" s="336"/>
      <c r="F38" s="664"/>
      <c r="G38" s="454" t="str">
        <f>IFERROR((VLOOKUP($D38,'Mau 4B'!$E$10:$AW$408,35,0)),0)</f>
        <v>X</v>
      </c>
      <c r="H38" s="100"/>
      <c r="I38" s="454" t="str">
        <f>IFERROR((VLOOKUP($D38,'Mau 4B'!$E$10:$AW$408,37,0)),0)</f>
        <v/>
      </c>
      <c r="J38" s="100"/>
      <c r="K38" s="454" t="str">
        <f>IFERROR((VLOOKUP($D38,'Mau 4B'!$E$10:$AW$408,39,0)),0)</f>
        <v/>
      </c>
      <c r="L38" s="454" t="str">
        <f>IFERROR((VLOOKUP($D38,'Mau 4B'!$E$10:$AW$408,41,0)),0)</f>
        <v/>
      </c>
      <c r="M38" s="336"/>
      <c r="N38" s="664"/>
      <c r="O38" s="141"/>
      <c r="P38" s="100"/>
      <c r="Q38" s="141"/>
      <c r="R38" s="100"/>
      <c r="S38" s="141"/>
      <c r="T38" s="141"/>
      <c r="U38" s="141"/>
    </row>
    <row r="39" spans="2:21" s="3" customFormat="1" ht="36" customHeight="1" x14ac:dyDescent="0.25">
      <c r="B39" s="332" t="s">
        <v>492</v>
      </c>
      <c r="C39" s="665" t="s">
        <v>476</v>
      </c>
      <c r="D39" s="665"/>
      <c r="E39" s="336">
        <v>2</v>
      </c>
      <c r="F39" s="456">
        <v>1</v>
      </c>
      <c r="G39" s="454">
        <f>COUNTIF(G40:G43,"x")</f>
        <v>2</v>
      </c>
      <c r="H39" s="100">
        <f t="shared" si="0"/>
        <v>1</v>
      </c>
      <c r="I39" s="454">
        <f>COUNTIF(I40:I43,"x")</f>
        <v>0</v>
      </c>
      <c r="J39" s="100">
        <f t="shared" si="1"/>
        <v>0</v>
      </c>
      <c r="K39" s="454">
        <f>COUNTIF(K40:K43,"x")</f>
        <v>0</v>
      </c>
      <c r="L39" s="454">
        <f>COUNTIF(L40:L43,"x")</f>
        <v>0</v>
      </c>
      <c r="M39" s="336">
        <v>2</v>
      </c>
      <c r="N39" s="456">
        <v>1</v>
      </c>
      <c r="O39" s="454">
        <f>COUNTIF(O40:O43,"x")</f>
        <v>2</v>
      </c>
      <c r="P39" s="100">
        <f>O39/$M39</f>
        <v>1</v>
      </c>
      <c r="Q39" s="454">
        <f>COUNTIF(Q40:Q43,"x")</f>
        <v>0</v>
      </c>
      <c r="R39" s="100">
        <f>Q39/$M39</f>
        <v>0</v>
      </c>
      <c r="S39" s="454">
        <f>COUNTIF(S40:S43,"x")</f>
        <v>0</v>
      </c>
      <c r="T39" s="100"/>
      <c r="U39" s="454">
        <f>COUNTIF(U40:U43,"x")</f>
        <v>0</v>
      </c>
    </row>
    <row r="40" spans="2:21" s="663" customFormat="1" ht="31.5" customHeight="1" x14ac:dyDescent="0.25">
      <c r="B40" s="332"/>
      <c r="C40" s="665" t="s">
        <v>1195</v>
      </c>
      <c r="D40" s="622" t="s">
        <v>983</v>
      </c>
      <c r="E40" s="336"/>
      <c r="F40" s="664"/>
      <c r="G40" s="454" t="str">
        <f>IFERROR((VLOOKUP($D40,'Mau 4B'!$E$10:$AW$408,35,0)),0)</f>
        <v>X</v>
      </c>
      <c r="H40" s="100"/>
      <c r="I40" s="454" t="str">
        <f>IFERROR((VLOOKUP($D40,'Mau 4B'!$E$10:$AW$408,37,0)),0)</f>
        <v/>
      </c>
      <c r="J40" s="100"/>
      <c r="K40" s="454" t="str">
        <f>IFERROR((VLOOKUP($D40,'Mau 4B'!$E$10:$AW$408,39,0)),0)</f>
        <v/>
      </c>
      <c r="L40" s="454" t="str">
        <f>IFERROR((VLOOKUP($D40,'Mau 4B'!$E$10:$AW$408,41,0)),0)</f>
        <v/>
      </c>
      <c r="M40" s="336"/>
      <c r="N40" s="664"/>
      <c r="O40" s="141"/>
      <c r="P40" s="100"/>
      <c r="Q40" s="72"/>
      <c r="R40" s="100"/>
      <c r="S40" s="72"/>
      <c r="T40" s="100"/>
      <c r="U40" s="141"/>
    </row>
    <row r="41" spans="2:21" s="663" customFormat="1" ht="31.5" customHeight="1" x14ac:dyDescent="0.25">
      <c r="B41" s="332"/>
      <c r="C41" s="665" t="s">
        <v>1196</v>
      </c>
      <c r="D41" s="618" t="s">
        <v>984</v>
      </c>
      <c r="E41" s="336"/>
      <c r="F41" s="664"/>
      <c r="G41" s="454" t="str">
        <f>IFERROR((VLOOKUP($D41,'Mau 4B'!$E$10:$AW$408,35,0)),0)</f>
        <v>X</v>
      </c>
      <c r="H41" s="100"/>
      <c r="I41" s="454" t="str">
        <f>IFERROR((VLOOKUP($D41,'Mau 4B'!$E$10:$AW$408,37,0)),0)</f>
        <v/>
      </c>
      <c r="J41" s="100"/>
      <c r="K41" s="454" t="str">
        <f>IFERROR((VLOOKUP($D41,'Mau 4B'!$E$10:$AW$408,39,0)),0)</f>
        <v/>
      </c>
      <c r="L41" s="454" t="str">
        <f>IFERROR((VLOOKUP($D41,'Mau 4B'!$E$10:$AW$408,41,0)),0)</f>
        <v/>
      </c>
      <c r="M41" s="336"/>
      <c r="N41" s="664"/>
      <c r="O41" s="141"/>
      <c r="P41" s="100"/>
      <c r="Q41" s="72"/>
      <c r="R41" s="100"/>
      <c r="S41" s="72"/>
      <c r="T41" s="100"/>
      <c r="U41" s="141"/>
    </row>
    <row r="42" spans="2:21" s="663" customFormat="1" ht="31.5" customHeight="1" x14ac:dyDescent="0.25">
      <c r="B42" s="332"/>
      <c r="C42" s="665" t="s">
        <v>653</v>
      </c>
      <c r="D42" s="234" t="s">
        <v>960</v>
      </c>
      <c r="E42" s="336"/>
      <c r="F42" s="664"/>
      <c r="G42" s="72"/>
      <c r="H42" s="100"/>
      <c r="I42" s="72"/>
      <c r="J42" s="100"/>
      <c r="K42" s="455"/>
      <c r="L42" s="141"/>
      <c r="M42" s="336"/>
      <c r="N42" s="664"/>
      <c r="O42" s="454" t="str">
        <f>IFERROR((VLOOKUP($D42,'Mau 4B'!$E$10:$AW$408,35,0)),0)</f>
        <v>X</v>
      </c>
      <c r="P42" s="100"/>
      <c r="Q42" s="454" t="str">
        <f>IFERROR((VLOOKUP($D42,'Mau 4B'!$E$10:$AW$408,37,0)),0)</f>
        <v/>
      </c>
      <c r="R42" s="100"/>
      <c r="S42" s="454" t="str">
        <f>IFERROR((VLOOKUP($D42,'Mau 4B'!$E$10:$AW$408,39,0)),0)</f>
        <v/>
      </c>
      <c r="T42" s="454" t="str">
        <f>IFERROR((VLOOKUP($D42,'Mau 4B'!$E$10:$AW$408,41,0)),0)</f>
        <v/>
      </c>
      <c r="U42" s="141"/>
    </row>
    <row r="43" spans="2:21" s="663" customFormat="1" ht="31.5" customHeight="1" x14ac:dyDescent="0.25">
      <c r="B43" s="332"/>
      <c r="C43" s="665" t="s">
        <v>1197</v>
      </c>
      <c r="D43" s="616" t="s">
        <v>991</v>
      </c>
      <c r="E43" s="336"/>
      <c r="F43" s="664"/>
      <c r="G43" s="72"/>
      <c r="H43" s="100"/>
      <c r="I43" s="72"/>
      <c r="J43" s="100"/>
      <c r="K43" s="455"/>
      <c r="L43" s="141"/>
      <c r="M43" s="336"/>
      <c r="N43" s="664"/>
      <c r="O43" s="454" t="str">
        <f>IFERROR((VLOOKUP($D43,'Mau 4B'!$E$10:$AW$408,35,0)),0)</f>
        <v>X</v>
      </c>
      <c r="P43" s="100"/>
      <c r="Q43" s="454" t="str">
        <f>IFERROR((VLOOKUP($D43,'Mau 4B'!$E$10:$AW$408,37,0)),0)</f>
        <v/>
      </c>
      <c r="R43" s="100"/>
      <c r="S43" s="454" t="str">
        <f>IFERROR((VLOOKUP($D43,'Mau 4B'!$E$10:$AW$408,39,0)),0)</f>
        <v/>
      </c>
      <c r="T43" s="454" t="str">
        <f>IFERROR((VLOOKUP($D43,'Mau 4B'!$E$10:$AW$408,41,0)),0)</f>
        <v/>
      </c>
      <c r="U43" s="141"/>
    </row>
    <row r="44" spans="2:21" s="3" customFormat="1" ht="49.5" customHeight="1" x14ac:dyDescent="0.25">
      <c r="B44" s="332" t="s">
        <v>493</v>
      </c>
      <c r="C44" s="452" t="s">
        <v>477</v>
      </c>
      <c r="D44" s="452"/>
      <c r="E44" s="336">
        <v>2</v>
      </c>
      <c r="F44" s="456">
        <v>1</v>
      </c>
      <c r="G44" s="454">
        <f>COUNTIF(G45:G46,"x")</f>
        <v>1</v>
      </c>
      <c r="H44" s="100">
        <f t="shared" si="0"/>
        <v>0.5</v>
      </c>
      <c r="I44" s="454">
        <f>COUNTIF(I45:I46,"x")</f>
        <v>1</v>
      </c>
      <c r="J44" s="100">
        <f t="shared" si="1"/>
        <v>0.5</v>
      </c>
      <c r="K44" s="454">
        <f>COUNTIF(K45:K46,"x")</f>
        <v>0</v>
      </c>
      <c r="L44" s="454">
        <f>COUNTIF(L45:L46,"x")</f>
        <v>0</v>
      </c>
      <c r="M44" s="336"/>
      <c r="N44" s="456"/>
      <c r="O44" s="454"/>
      <c r="P44" s="100"/>
      <c r="Q44" s="72"/>
      <c r="R44" s="100"/>
      <c r="S44" s="141"/>
      <c r="T44" s="141"/>
      <c r="U44" s="141"/>
    </row>
    <row r="45" spans="2:21" s="663" customFormat="1" ht="33.75" customHeight="1" x14ac:dyDescent="0.25">
      <c r="B45" s="332"/>
      <c r="C45" s="452" t="s">
        <v>1198</v>
      </c>
      <c r="D45" s="625" t="s">
        <v>1001</v>
      </c>
      <c r="E45" s="336"/>
      <c r="F45" s="664"/>
      <c r="G45" s="454" t="str">
        <f>IFERROR((VLOOKUP($D45,'Mau 4B'!$E$10:$AW$408,35,0)),0)</f>
        <v/>
      </c>
      <c r="H45" s="100"/>
      <c r="I45" s="454" t="str">
        <f>IFERROR((VLOOKUP($D45,'Mau 4B'!$E$10:$AW$408,37,0)),0)</f>
        <v>X</v>
      </c>
      <c r="J45" s="100"/>
      <c r="K45" s="454" t="str">
        <f>IFERROR((VLOOKUP($D45,'Mau 4B'!$E$10:$AW$408,39,0)),0)</f>
        <v/>
      </c>
      <c r="L45" s="454" t="str">
        <f>IFERROR((VLOOKUP($D45,'Mau 4B'!$E$10:$AW$408,41,0)),0)</f>
        <v/>
      </c>
      <c r="M45" s="336"/>
      <c r="N45" s="664"/>
      <c r="O45" s="72"/>
      <c r="P45" s="100"/>
      <c r="Q45" s="72"/>
      <c r="R45" s="100"/>
      <c r="S45" s="141"/>
      <c r="T45" s="141"/>
      <c r="U45" s="141"/>
    </row>
    <row r="46" spans="2:21" s="663" customFormat="1" ht="34.5" customHeight="1" x14ac:dyDescent="0.25">
      <c r="B46" s="332"/>
      <c r="C46" s="452" t="s">
        <v>1199</v>
      </c>
      <c r="D46" s="625" t="s">
        <v>1007</v>
      </c>
      <c r="E46" s="336"/>
      <c r="F46" s="664"/>
      <c r="G46" s="454" t="str">
        <f>IFERROR((VLOOKUP($D46,'Mau 4B'!$E$10:$AW$408,35,0)),0)</f>
        <v>X</v>
      </c>
      <c r="H46" s="100"/>
      <c r="I46" s="454" t="str">
        <f>IFERROR((VLOOKUP($D46,'Mau 4B'!$E$10:$AW$408,37,0)),0)</f>
        <v/>
      </c>
      <c r="J46" s="100"/>
      <c r="K46" s="454" t="str">
        <f>IFERROR((VLOOKUP($D46,'Mau 4B'!$E$10:$AW$408,39,0)),0)</f>
        <v/>
      </c>
      <c r="L46" s="454" t="str">
        <f>IFERROR((VLOOKUP($D46,'Mau 4B'!$E$10:$AW$408,41,0)),0)</f>
        <v/>
      </c>
      <c r="M46" s="336"/>
      <c r="N46" s="664"/>
      <c r="O46" s="72"/>
      <c r="P46" s="100"/>
      <c r="Q46" s="72"/>
      <c r="R46" s="100"/>
      <c r="S46" s="141"/>
      <c r="T46" s="141"/>
      <c r="U46" s="141"/>
    </row>
    <row r="47" spans="2:21" s="3" customFormat="1" ht="38.25" customHeight="1" x14ac:dyDescent="0.25">
      <c r="B47" s="332" t="s">
        <v>494</v>
      </c>
      <c r="C47" s="452" t="s">
        <v>478</v>
      </c>
      <c r="D47" s="452"/>
      <c r="E47" s="336">
        <v>2</v>
      </c>
      <c r="F47" s="456">
        <v>1</v>
      </c>
      <c r="G47" s="454">
        <f>COUNTIF(G48:G52,"x")</f>
        <v>1</v>
      </c>
      <c r="H47" s="100">
        <f t="shared" si="0"/>
        <v>0.5</v>
      </c>
      <c r="I47" s="454">
        <f>COUNTIF(I48:I52,"x")</f>
        <v>1</v>
      </c>
      <c r="J47" s="100">
        <f t="shared" si="1"/>
        <v>0.5</v>
      </c>
      <c r="K47" s="454">
        <f>COUNTIF(K48:K52,"x")</f>
        <v>0</v>
      </c>
      <c r="L47" s="454">
        <f>COUNTIF(L48:L52,"x")</f>
        <v>0</v>
      </c>
      <c r="M47" s="336">
        <v>3</v>
      </c>
      <c r="N47" s="456">
        <v>2</v>
      </c>
      <c r="O47" s="454">
        <f>COUNTIF(O48:O52,"x")</f>
        <v>2</v>
      </c>
      <c r="P47" s="100">
        <f>O47/$M47</f>
        <v>0.66666666666666663</v>
      </c>
      <c r="Q47" s="454">
        <f>COUNTIF(Q48:Q52,"x")</f>
        <v>1</v>
      </c>
      <c r="R47" s="100">
        <f t="shared" ref="R47:R58" si="2">Q47/$M47</f>
        <v>0.33333333333333331</v>
      </c>
      <c r="S47" s="454">
        <f>COUNTIF(S48:S52,"x")</f>
        <v>0</v>
      </c>
      <c r="T47" s="72"/>
      <c r="U47" s="454">
        <f>COUNTIF(U48:U52,"x")</f>
        <v>0</v>
      </c>
    </row>
    <row r="48" spans="2:21" s="663" customFormat="1" ht="26.25" customHeight="1" x14ac:dyDescent="0.25">
      <c r="B48" s="332"/>
      <c r="C48" s="452" t="s">
        <v>1200</v>
      </c>
      <c r="D48" s="226" t="s">
        <v>1044</v>
      </c>
      <c r="E48" s="336"/>
      <c r="F48" s="664"/>
      <c r="G48" s="454" t="str">
        <f>IFERROR((VLOOKUP($D48,'Mau 4B'!$E$10:$AW$408,35,0)),0)</f>
        <v/>
      </c>
      <c r="H48" s="100"/>
      <c r="I48" s="454" t="str">
        <f>IFERROR((VLOOKUP($D48,'Mau 4B'!$E$10:$AW$408,37,0)),0)</f>
        <v>X</v>
      </c>
      <c r="J48" s="100"/>
      <c r="K48" s="454" t="str">
        <f>IFERROR((VLOOKUP($D48,'Mau 4B'!$E$10:$AW$408,39,0)),0)</f>
        <v/>
      </c>
      <c r="L48" s="454" t="str">
        <f>IFERROR((VLOOKUP($D48,'Mau 4B'!$E$10:$AW$408,41,0)),0)</f>
        <v/>
      </c>
      <c r="M48" s="336"/>
      <c r="N48" s="664"/>
      <c r="O48" s="72"/>
      <c r="P48" s="100"/>
      <c r="Q48" s="72"/>
      <c r="R48" s="100"/>
      <c r="S48" s="72"/>
      <c r="T48" s="72"/>
      <c r="U48" s="72"/>
    </row>
    <row r="49" spans="2:21" s="663" customFormat="1" ht="26.25" customHeight="1" x14ac:dyDescent="0.25">
      <c r="B49" s="332"/>
      <c r="C49" s="452" t="s">
        <v>1201</v>
      </c>
      <c r="D49" s="226" t="s">
        <v>1034</v>
      </c>
      <c r="E49" s="336"/>
      <c r="F49" s="664"/>
      <c r="G49" s="454" t="str">
        <f>IFERROR((VLOOKUP($D49,'Mau 4B'!$E$10:$AW$408,35,0)),0)</f>
        <v>X</v>
      </c>
      <c r="H49" s="100"/>
      <c r="I49" s="454" t="str">
        <f>IFERROR((VLOOKUP($D49,'Mau 4B'!$E$10:$AW$408,37,0)),0)</f>
        <v/>
      </c>
      <c r="J49" s="100"/>
      <c r="K49" s="454" t="str">
        <f>IFERROR((VLOOKUP($D49,'Mau 4B'!$E$10:$AW$408,39,0)),0)</f>
        <v/>
      </c>
      <c r="L49" s="454" t="str">
        <f>IFERROR((VLOOKUP($D49,'Mau 4B'!$E$10:$AW$408,41,0)),0)</f>
        <v/>
      </c>
      <c r="M49" s="336"/>
      <c r="N49" s="664"/>
      <c r="O49" s="72"/>
      <c r="P49" s="100"/>
      <c r="Q49" s="72"/>
      <c r="R49" s="100"/>
      <c r="S49" s="72"/>
      <c r="T49" s="72"/>
      <c r="U49" s="72"/>
    </row>
    <row r="50" spans="2:21" s="663" customFormat="1" ht="26.25" customHeight="1" x14ac:dyDescent="0.25">
      <c r="B50" s="332"/>
      <c r="C50" s="452" t="s">
        <v>1349</v>
      </c>
      <c r="D50" s="226" t="s">
        <v>1043</v>
      </c>
      <c r="E50" s="336"/>
      <c r="F50" s="664"/>
      <c r="G50" s="72"/>
      <c r="H50" s="100"/>
      <c r="I50" s="72"/>
      <c r="J50" s="100"/>
      <c r="K50" s="455"/>
      <c r="L50" s="72"/>
      <c r="M50" s="336"/>
      <c r="N50" s="664"/>
      <c r="O50" s="454" t="str">
        <f>IFERROR((VLOOKUP($D50,'Mau 4B'!$E$10:$AW$408,35,0)),0)</f>
        <v>X</v>
      </c>
      <c r="P50" s="100"/>
      <c r="Q50" s="454" t="str">
        <f>IFERROR((VLOOKUP($D50,'Mau 4B'!$E$10:$AW$408,37,0)),0)</f>
        <v/>
      </c>
      <c r="R50" s="100"/>
      <c r="S50" s="454" t="str">
        <f>IFERROR((VLOOKUP($D50,'Mau 4B'!$E$10:$AW$408,39,0)),0)</f>
        <v/>
      </c>
      <c r="T50" s="454" t="str">
        <f>IFERROR((VLOOKUP($D50,'Mau 4B'!$E$10:$AW$408,41,0)),0)</f>
        <v/>
      </c>
      <c r="U50" s="72"/>
    </row>
    <row r="51" spans="2:21" s="663" customFormat="1" ht="26.25" customHeight="1" x14ac:dyDescent="0.25">
      <c r="B51" s="332"/>
      <c r="C51" s="452" t="s">
        <v>1202</v>
      </c>
      <c r="D51" s="226" t="s">
        <v>1038</v>
      </c>
      <c r="E51" s="336"/>
      <c r="F51" s="664"/>
      <c r="G51" s="72"/>
      <c r="H51" s="100"/>
      <c r="I51" s="72"/>
      <c r="J51" s="100"/>
      <c r="K51" s="455"/>
      <c r="L51" s="72"/>
      <c r="M51" s="336"/>
      <c r="N51" s="664"/>
      <c r="O51" s="454" t="str">
        <f>IFERROR((VLOOKUP($D51,'Mau 4B'!$E$10:$AW$408,35,0)),0)</f>
        <v/>
      </c>
      <c r="P51" s="100"/>
      <c r="Q51" s="454" t="str">
        <f>IFERROR((VLOOKUP($D51,'Mau 4B'!$E$10:$AW$408,37,0)),0)</f>
        <v>X</v>
      </c>
      <c r="R51" s="100"/>
      <c r="S51" s="454" t="str">
        <f>IFERROR((VLOOKUP($D51,'Mau 4B'!$E$10:$AW$408,39,0)),0)</f>
        <v/>
      </c>
      <c r="T51" s="454" t="str">
        <f>IFERROR((VLOOKUP($D51,'Mau 4B'!$E$10:$AW$408,41,0)),0)</f>
        <v/>
      </c>
      <c r="U51" s="72"/>
    </row>
    <row r="52" spans="2:21" s="663" customFormat="1" ht="26.25" customHeight="1" x14ac:dyDescent="0.25">
      <c r="B52" s="332"/>
      <c r="C52" s="452" t="s">
        <v>1203</v>
      </c>
      <c r="D52" s="226" t="s">
        <v>1036</v>
      </c>
      <c r="E52" s="336"/>
      <c r="F52" s="664"/>
      <c r="G52" s="72"/>
      <c r="H52" s="100"/>
      <c r="I52" s="72"/>
      <c r="J52" s="100"/>
      <c r="K52" s="455"/>
      <c r="L52" s="72"/>
      <c r="M52" s="336"/>
      <c r="N52" s="664"/>
      <c r="O52" s="454" t="str">
        <f>IFERROR((VLOOKUP($D52,'Mau 4B'!$E$10:$AW$408,35,0)),0)</f>
        <v>X</v>
      </c>
      <c r="P52" s="100"/>
      <c r="Q52" s="454" t="str">
        <f>IFERROR((VLOOKUP($D52,'Mau 4B'!$E$10:$AW$408,37,0)),0)</f>
        <v/>
      </c>
      <c r="R52" s="100"/>
      <c r="S52" s="454" t="str">
        <f>IFERROR((VLOOKUP($D52,'Mau 4B'!$E$10:$AW$408,39,0)),0)</f>
        <v/>
      </c>
      <c r="T52" s="454" t="str">
        <f>IFERROR((VLOOKUP($D52,'Mau 4B'!$E$10:$AW$408,41,0)),0)</f>
        <v/>
      </c>
      <c r="U52" s="72"/>
    </row>
    <row r="53" spans="2:21" s="4" customFormat="1" ht="40.5" customHeight="1" x14ac:dyDescent="0.25">
      <c r="B53" s="332" t="s">
        <v>495</v>
      </c>
      <c r="C53" s="452" t="s">
        <v>718</v>
      </c>
      <c r="D53" s="452"/>
      <c r="E53" s="336">
        <v>2</v>
      </c>
      <c r="F53" s="456">
        <v>1</v>
      </c>
      <c r="G53" s="454">
        <f>COUNTIF(G54:G57,"x")</f>
        <v>1</v>
      </c>
      <c r="H53" s="100">
        <f t="shared" si="0"/>
        <v>0.5</v>
      </c>
      <c r="I53" s="454">
        <f>COUNTIF(I54:I57,"x")</f>
        <v>1</v>
      </c>
      <c r="J53" s="100">
        <f t="shared" si="1"/>
        <v>0.5</v>
      </c>
      <c r="K53" s="454">
        <f>COUNTIF(K54:K57,"x")</f>
        <v>0</v>
      </c>
      <c r="L53" s="454">
        <f>COUNTIF(L54:L57,"x")</f>
        <v>0</v>
      </c>
      <c r="M53" s="336">
        <v>2</v>
      </c>
      <c r="N53" s="456">
        <v>1</v>
      </c>
      <c r="O53" s="454">
        <f>COUNTIF(O54:O57,"x")</f>
        <v>2</v>
      </c>
      <c r="P53" s="100">
        <f t="shared" ref="P53:P65" si="3">O53/$M53</f>
        <v>1</v>
      </c>
      <c r="Q53" s="454">
        <f>COUNTIF(Q54:Q57,"x")</f>
        <v>0</v>
      </c>
      <c r="R53" s="100">
        <f t="shared" si="2"/>
        <v>0</v>
      </c>
      <c r="S53" s="454">
        <f>COUNTIF(S54:S57,"x")</f>
        <v>0</v>
      </c>
      <c r="T53" s="141"/>
      <c r="U53" s="454">
        <f>COUNTIF(U54:U57,"x")</f>
        <v>0</v>
      </c>
    </row>
    <row r="54" spans="2:21" s="4" customFormat="1" ht="25.5" customHeight="1" x14ac:dyDescent="0.25">
      <c r="B54" s="332"/>
      <c r="C54" s="452" t="s">
        <v>1204</v>
      </c>
      <c r="D54" s="616" t="s">
        <v>1009</v>
      </c>
      <c r="E54" s="336"/>
      <c r="F54" s="664"/>
      <c r="G54" s="454" t="str">
        <f>IFERROR((VLOOKUP($D54,'Mau 4B'!$E$10:$AW$408,35,0)),0)</f>
        <v>X</v>
      </c>
      <c r="H54" s="100"/>
      <c r="I54" s="454" t="str">
        <f>IFERROR((VLOOKUP($D54,'Mau 4B'!$E$10:$AW$408,37,0)),0)</f>
        <v/>
      </c>
      <c r="J54" s="100"/>
      <c r="K54" s="454" t="str">
        <f>IFERROR((VLOOKUP($D54,'Mau 4B'!$E$10:$AW$408,39,0)),0)</f>
        <v/>
      </c>
      <c r="L54" s="454" t="str">
        <f>IFERROR((VLOOKUP($D54,'Mau 4B'!$E$10:$AW$408,41,0)),0)</f>
        <v/>
      </c>
      <c r="M54" s="336"/>
      <c r="N54" s="664"/>
      <c r="O54" s="72"/>
      <c r="P54" s="100"/>
      <c r="Q54" s="72"/>
      <c r="R54" s="100"/>
      <c r="S54" s="141"/>
      <c r="T54" s="141"/>
      <c r="U54" s="141"/>
    </row>
    <row r="55" spans="2:21" s="4" customFormat="1" ht="25.5" customHeight="1" x14ac:dyDescent="0.25">
      <c r="B55" s="332"/>
      <c r="C55" s="452" t="s">
        <v>1205</v>
      </c>
      <c r="D55" s="226" t="s">
        <v>1010</v>
      </c>
      <c r="E55" s="336"/>
      <c r="F55" s="664"/>
      <c r="G55" s="454" t="str">
        <f>IFERROR((VLOOKUP($D55,'Mau 4B'!$E$10:$AW$408,35,0)),0)</f>
        <v/>
      </c>
      <c r="H55" s="100"/>
      <c r="I55" s="454" t="str">
        <f>IFERROR((VLOOKUP($D55,'Mau 4B'!$E$10:$AW$408,37,0)),0)</f>
        <v>X</v>
      </c>
      <c r="J55" s="100"/>
      <c r="K55" s="454" t="str">
        <f>IFERROR((VLOOKUP($D55,'Mau 4B'!$E$10:$AW$408,39,0)),0)</f>
        <v/>
      </c>
      <c r="L55" s="454" t="str">
        <f>IFERROR((VLOOKUP($D55,'Mau 4B'!$E$10:$AW$408,41,0)),0)</f>
        <v/>
      </c>
      <c r="M55" s="336"/>
      <c r="N55" s="664"/>
      <c r="O55" s="72"/>
      <c r="P55" s="100"/>
      <c r="Q55" s="72"/>
      <c r="R55" s="100"/>
      <c r="S55" s="141"/>
      <c r="T55" s="141"/>
      <c r="U55" s="141"/>
    </row>
    <row r="56" spans="2:21" s="4" customFormat="1" ht="25.5" customHeight="1" x14ac:dyDescent="0.25">
      <c r="B56" s="332"/>
      <c r="C56" s="452" t="s">
        <v>1206</v>
      </c>
      <c r="D56" s="226" t="s">
        <v>1013</v>
      </c>
      <c r="E56" s="336"/>
      <c r="F56" s="664"/>
      <c r="G56" s="72"/>
      <c r="H56" s="100"/>
      <c r="I56" s="72"/>
      <c r="J56" s="100"/>
      <c r="K56" s="455"/>
      <c r="L56" s="72"/>
      <c r="M56" s="336"/>
      <c r="N56" s="664"/>
      <c r="O56" s="454" t="str">
        <f>IFERROR((VLOOKUP($D56,'Mau 4B'!$E$10:$AW$408,35,0)),0)</f>
        <v>X</v>
      </c>
      <c r="P56" s="100"/>
      <c r="Q56" s="454" t="str">
        <f>IFERROR((VLOOKUP($D56,'Mau 4B'!$E$10:$AW$408,37,0)),0)</f>
        <v/>
      </c>
      <c r="R56" s="100"/>
      <c r="S56" s="454" t="str">
        <f>IFERROR((VLOOKUP($D56,'Mau 4B'!$E$10:$AW$408,39,0)),0)</f>
        <v/>
      </c>
      <c r="T56" s="454" t="str">
        <f>IFERROR((VLOOKUP($D56,'Mau 4B'!$E$10:$AW$408,41,0)),0)</f>
        <v/>
      </c>
      <c r="U56" s="141"/>
    </row>
    <row r="57" spans="2:21" s="4" customFormat="1" ht="25.5" customHeight="1" x14ac:dyDescent="0.25">
      <c r="B57" s="332"/>
      <c r="C57" s="452" t="s">
        <v>1207</v>
      </c>
      <c r="D57" s="226" t="s">
        <v>1012</v>
      </c>
      <c r="E57" s="336"/>
      <c r="F57" s="664"/>
      <c r="G57" s="72"/>
      <c r="H57" s="100"/>
      <c r="I57" s="72"/>
      <c r="J57" s="100"/>
      <c r="K57" s="455"/>
      <c r="L57" s="72"/>
      <c r="M57" s="336"/>
      <c r="N57" s="664"/>
      <c r="O57" s="454" t="str">
        <f>IFERROR((VLOOKUP($D57,'Mau 4B'!$E$10:$AW$408,35,0)),0)</f>
        <v>X</v>
      </c>
      <c r="P57" s="100"/>
      <c r="Q57" s="454" t="str">
        <f>IFERROR((VLOOKUP($D57,'Mau 4B'!$E$10:$AW$408,37,0)),0)</f>
        <v/>
      </c>
      <c r="R57" s="100"/>
      <c r="S57" s="454" t="str">
        <f>IFERROR((VLOOKUP($D57,'Mau 4B'!$E$10:$AW$408,39,0)),0)</f>
        <v/>
      </c>
      <c r="T57" s="454" t="str">
        <f>IFERROR((VLOOKUP($D57,'Mau 4B'!$E$10:$AW$408,41,0)),0)</f>
        <v/>
      </c>
      <c r="U57" s="141"/>
    </row>
    <row r="58" spans="2:21" s="3" customFormat="1" ht="37.700000000000003" customHeight="1" x14ac:dyDescent="0.25">
      <c r="B58" s="332" t="s">
        <v>496</v>
      </c>
      <c r="C58" s="452" t="s">
        <v>737</v>
      </c>
      <c r="D58" s="452"/>
      <c r="E58" s="336">
        <v>3</v>
      </c>
      <c r="F58" s="456">
        <v>2</v>
      </c>
      <c r="G58" s="454">
        <f>COUNTIF(G59:G64,"x")</f>
        <v>2</v>
      </c>
      <c r="H58" s="100">
        <f t="shared" si="0"/>
        <v>0.66666666666666663</v>
      </c>
      <c r="I58" s="454">
        <f>COUNTIF(I59:I64,"x")</f>
        <v>1</v>
      </c>
      <c r="J58" s="100">
        <f t="shared" si="1"/>
        <v>0.33333333333333331</v>
      </c>
      <c r="K58" s="454">
        <f>COUNTIF(K59:K64,"x")</f>
        <v>0</v>
      </c>
      <c r="L58" s="454">
        <f>COUNTIF(L59:L64,"x")</f>
        <v>0</v>
      </c>
      <c r="M58" s="336">
        <v>3</v>
      </c>
      <c r="N58" s="456">
        <v>2</v>
      </c>
      <c r="O58" s="454">
        <f>COUNTIF(O59:O64,"x")</f>
        <v>2</v>
      </c>
      <c r="P58" s="100">
        <f t="shared" si="3"/>
        <v>0.66666666666666663</v>
      </c>
      <c r="Q58" s="454">
        <f>COUNTIF(Q59:Q64,"x")</f>
        <v>1</v>
      </c>
      <c r="R58" s="100">
        <f t="shared" si="2"/>
        <v>0.33333333333333331</v>
      </c>
      <c r="S58" s="454">
        <f>COUNTIF(S59:S64,"x")</f>
        <v>0</v>
      </c>
      <c r="T58" s="141"/>
      <c r="U58" s="454">
        <f>COUNTIF(U59:U64,"x")</f>
        <v>0</v>
      </c>
    </row>
    <row r="59" spans="2:21" s="663" customFormat="1" ht="25.5" customHeight="1" x14ac:dyDescent="0.25">
      <c r="B59" s="332"/>
      <c r="C59" s="452" t="s">
        <v>638</v>
      </c>
      <c r="D59" s="613" t="s">
        <v>1083</v>
      </c>
      <c r="E59" s="336"/>
      <c r="F59" s="664"/>
      <c r="G59" s="454" t="str">
        <f>IFERROR((VLOOKUP($D59,'Mau 4B'!$E$10:$AW$408,35,0)),0)</f>
        <v/>
      </c>
      <c r="H59" s="100"/>
      <c r="I59" s="454" t="str">
        <f>IFERROR((VLOOKUP($D59,'Mau 4B'!$E$10:$AW$408,37,0)),0)</f>
        <v>X</v>
      </c>
      <c r="J59" s="100"/>
      <c r="K59" s="454" t="str">
        <f>IFERROR((VLOOKUP($D59,'Mau 4B'!$E$10:$AW$408,39,0)),0)</f>
        <v/>
      </c>
      <c r="L59" s="454" t="str">
        <f>IFERROR((VLOOKUP($D59,'Mau 4B'!$E$10:$AW$408,41,0)),0)</f>
        <v/>
      </c>
      <c r="M59" s="336"/>
      <c r="N59" s="664"/>
      <c r="O59" s="72"/>
      <c r="P59" s="100"/>
      <c r="Q59" s="72"/>
      <c r="R59" s="100"/>
      <c r="S59" s="141"/>
      <c r="T59" s="141"/>
      <c r="U59" s="141"/>
    </row>
    <row r="60" spans="2:21" s="663" customFormat="1" ht="25.5" customHeight="1" x14ac:dyDescent="0.25">
      <c r="B60" s="332"/>
      <c r="C60" s="452" t="s">
        <v>1208</v>
      </c>
      <c r="D60" s="613" t="s">
        <v>1084</v>
      </c>
      <c r="E60" s="336"/>
      <c r="F60" s="664"/>
      <c r="G60" s="454" t="str">
        <f>IFERROR((VLOOKUP($D60,'Mau 4B'!$E$10:$AW$408,35,0)),0)</f>
        <v>X</v>
      </c>
      <c r="H60" s="100"/>
      <c r="I60" s="454" t="str">
        <f>IFERROR((VLOOKUP($D60,'Mau 4B'!$E$10:$AW$408,37,0)),0)</f>
        <v/>
      </c>
      <c r="J60" s="100"/>
      <c r="K60" s="454" t="str">
        <f>IFERROR((VLOOKUP($D60,'Mau 4B'!$E$10:$AW$408,39,0)),0)</f>
        <v/>
      </c>
      <c r="L60" s="454" t="str">
        <f>IFERROR((VLOOKUP($D60,'Mau 4B'!$E$10:$AW$408,41,0)),0)</f>
        <v/>
      </c>
      <c r="M60" s="336"/>
      <c r="N60" s="664"/>
      <c r="O60" s="72"/>
      <c r="P60" s="100"/>
      <c r="Q60" s="72"/>
      <c r="R60" s="100"/>
      <c r="S60" s="141"/>
      <c r="T60" s="141"/>
      <c r="U60" s="141"/>
    </row>
    <row r="61" spans="2:21" s="663" customFormat="1" ht="25.5" customHeight="1" x14ac:dyDescent="0.25">
      <c r="B61" s="332"/>
      <c r="C61" s="452" t="s">
        <v>1209</v>
      </c>
      <c r="D61" s="613" t="s">
        <v>1085</v>
      </c>
      <c r="E61" s="336"/>
      <c r="F61" s="664"/>
      <c r="G61" s="454" t="str">
        <f>IFERROR((VLOOKUP($D61,'Mau 4B'!$E$10:$AW$408,35,0)),0)</f>
        <v>X</v>
      </c>
      <c r="H61" s="100"/>
      <c r="I61" s="454" t="str">
        <f>IFERROR((VLOOKUP($D61,'Mau 4B'!$E$10:$AW$408,37,0)),0)</f>
        <v/>
      </c>
      <c r="J61" s="100"/>
      <c r="K61" s="454" t="str">
        <f>IFERROR((VLOOKUP($D61,'Mau 4B'!$E$10:$AW$408,39,0)),0)</f>
        <v/>
      </c>
      <c r="L61" s="454" t="str">
        <f>IFERROR((VLOOKUP($D61,'Mau 4B'!$E$10:$AW$408,41,0)),0)</f>
        <v/>
      </c>
      <c r="M61" s="336"/>
      <c r="N61" s="664"/>
      <c r="O61" s="72"/>
      <c r="P61" s="100"/>
      <c r="Q61" s="72"/>
      <c r="R61" s="100"/>
      <c r="S61" s="141"/>
      <c r="T61" s="141"/>
      <c r="U61" s="141"/>
    </row>
    <row r="62" spans="2:21" s="663" customFormat="1" ht="25.5" customHeight="1" x14ac:dyDescent="0.25">
      <c r="B62" s="332"/>
      <c r="C62" s="452" t="s">
        <v>1210</v>
      </c>
      <c r="D62" s="614" t="s">
        <v>1086</v>
      </c>
      <c r="E62" s="336"/>
      <c r="F62" s="664"/>
      <c r="G62" s="72"/>
      <c r="H62" s="100"/>
      <c r="I62" s="72"/>
      <c r="J62" s="100"/>
      <c r="K62" s="455"/>
      <c r="L62" s="141"/>
      <c r="M62" s="336"/>
      <c r="N62" s="664"/>
      <c r="O62" s="454" t="str">
        <f>IFERROR((VLOOKUP($D62,'Mau 4B'!$E$10:$AW$408,35,0)),0)</f>
        <v>X</v>
      </c>
      <c r="P62" s="100"/>
      <c r="Q62" s="454" t="str">
        <f>IFERROR((VLOOKUP($D62,'Mau 4B'!$E$10:$AW$408,37,0)),0)</f>
        <v/>
      </c>
      <c r="R62" s="100"/>
      <c r="S62" s="454" t="str">
        <f>IFERROR((VLOOKUP($D62,'Mau 4B'!$E$10:$AW$408,39,0)),0)</f>
        <v/>
      </c>
      <c r="T62" s="454" t="str">
        <f>IFERROR((VLOOKUP($D62,'Mau 4B'!$E$10:$AW$408,41,0)),0)</f>
        <v/>
      </c>
      <c r="U62" s="141"/>
    </row>
    <row r="63" spans="2:21" s="663" customFormat="1" ht="25.5" customHeight="1" x14ac:dyDescent="0.25">
      <c r="B63" s="332"/>
      <c r="C63" s="452" t="s">
        <v>1211</v>
      </c>
      <c r="D63" s="614" t="s">
        <v>1087</v>
      </c>
      <c r="E63" s="336"/>
      <c r="F63" s="664"/>
      <c r="G63" s="72"/>
      <c r="H63" s="100"/>
      <c r="I63" s="72"/>
      <c r="J63" s="100"/>
      <c r="K63" s="455"/>
      <c r="L63" s="141"/>
      <c r="M63" s="336"/>
      <c r="N63" s="664"/>
      <c r="O63" s="454" t="str">
        <f>IFERROR((VLOOKUP($D63,'Mau 4B'!$E$10:$AW$408,35,0)),0)</f>
        <v/>
      </c>
      <c r="P63" s="100"/>
      <c r="Q63" s="454" t="str">
        <f>IFERROR((VLOOKUP($D63,'Mau 4B'!$E$10:$AW$408,37,0)),0)</f>
        <v>X</v>
      </c>
      <c r="R63" s="100"/>
      <c r="S63" s="454" t="str">
        <f>IFERROR((VLOOKUP($D63,'Mau 4B'!$E$10:$AW$408,39,0)),0)</f>
        <v/>
      </c>
      <c r="T63" s="454" t="str">
        <f>IFERROR((VLOOKUP($D63,'Mau 4B'!$E$10:$AW$408,41,0)),0)</f>
        <v/>
      </c>
      <c r="U63" s="141"/>
    </row>
    <row r="64" spans="2:21" s="663" customFormat="1" ht="25.5" customHeight="1" x14ac:dyDescent="0.25">
      <c r="B64" s="332"/>
      <c r="C64" s="452" t="s">
        <v>1212</v>
      </c>
      <c r="D64" s="614" t="s">
        <v>1088</v>
      </c>
      <c r="E64" s="336"/>
      <c r="F64" s="664"/>
      <c r="G64" s="72"/>
      <c r="H64" s="100"/>
      <c r="I64" s="72"/>
      <c r="J64" s="100"/>
      <c r="K64" s="455"/>
      <c r="L64" s="141"/>
      <c r="M64" s="336"/>
      <c r="N64" s="664"/>
      <c r="O64" s="454" t="str">
        <f>IFERROR((VLOOKUP($D64,'Mau 4B'!$E$10:$AW$408,35,0)),0)</f>
        <v>X</v>
      </c>
      <c r="P64" s="100"/>
      <c r="Q64" s="454" t="str">
        <f>IFERROR((VLOOKUP($D64,'Mau 4B'!$E$10:$AW$408,37,0)),0)</f>
        <v/>
      </c>
      <c r="R64" s="100"/>
      <c r="S64" s="454" t="str">
        <f>IFERROR((VLOOKUP($D64,'Mau 4B'!$E$10:$AW$408,39,0)),0)</f>
        <v/>
      </c>
      <c r="T64" s="454" t="str">
        <f>IFERROR((VLOOKUP($D64,'Mau 4B'!$E$10:$AW$408,41,0)),0)</f>
        <v/>
      </c>
      <c r="U64" s="141"/>
    </row>
    <row r="65" spans="2:21" s="3" customFormat="1" ht="33.75" customHeight="1" x14ac:dyDescent="0.25">
      <c r="B65" s="332" t="s">
        <v>497</v>
      </c>
      <c r="C65" s="665" t="s">
        <v>761</v>
      </c>
      <c r="D65" s="665"/>
      <c r="E65" s="336">
        <v>2</v>
      </c>
      <c r="F65" s="456">
        <v>1</v>
      </c>
      <c r="G65" s="454">
        <f>COUNTIF(G66:G70,"x")</f>
        <v>1</v>
      </c>
      <c r="H65" s="100">
        <f t="shared" si="0"/>
        <v>0.5</v>
      </c>
      <c r="I65" s="454">
        <f>COUNTIF(I66:I70,"x")</f>
        <v>1</v>
      </c>
      <c r="J65" s="100">
        <f t="shared" si="1"/>
        <v>0.5</v>
      </c>
      <c r="K65" s="454">
        <f>COUNTIF(K66:K70,"x")</f>
        <v>0</v>
      </c>
      <c r="L65" s="454">
        <f>COUNTIF(L66:L70,"x")</f>
        <v>0</v>
      </c>
      <c r="M65" s="336">
        <v>3</v>
      </c>
      <c r="N65" s="456">
        <v>2</v>
      </c>
      <c r="O65" s="454">
        <f>COUNTIF(O66:O70,"x")</f>
        <v>1</v>
      </c>
      <c r="P65" s="100">
        <f t="shared" si="3"/>
        <v>0.33333333333333331</v>
      </c>
      <c r="Q65" s="454">
        <f>COUNTIF(Q66:Q70,"x")</f>
        <v>2</v>
      </c>
      <c r="R65" s="100">
        <f>Q65/$M65</f>
        <v>0.66666666666666663</v>
      </c>
      <c r="S65" s="454">
        <f>COUNTIF(S66:S70,"x")</f>
        <v>0</v>
      </c>
      <c r="T65" s="141"/>
      <c r="U65" s="454">
        <f>COUNTIF(U66:U70,"x")</f>
        <v>0</v>
      </c>
    </row>
    <row r="66" spans="2:21" s="663" customFormat="1" ht="25.5" customHeight="1" x14ac:dyDescent="0.25">
      <c r="B66" s="332"/>
      <c r="C66" s="665" t="s">
        <v>1213</v>
      </c>
      <c r="D66" s="627" t="s">
        <v>1059</v>
      </c>
      <c r="E66" s="336"/>
      <c r="F66" s="664"/>
      <c r="G66" s="454" t="str">
        <f>IFERROR((VLOOKUP($D66,'Mau 4B'!$E$10:$AW$408,35,0)),0)</f>
        <v>X</v>
      </c>
      <c r="H66" s="100"/>
      <c r="I66" s="454" t="str">
        <f>IFERROR((VLOOKUP($D66,'Mau 4B'!$E$10:$AW$408,37,0)),0)</f>
        <v/>
      </c>
      <c r="J66" s="100"/>
      <c r="K66" s="454" t="str">
        <f>IFERROR((VLOOKUP($D66,'Mau 4B'!$E$10:$AW$408,39,0)),0)</f>
        <v/>
      </c>
      <c r="L66" s="454" t="str">
        <f>IFERROR((VLOOKUP($D66,'Mau 4B'!$E$10:$AW$408,41,0)),0)</f>
        <v/>
      </c>
      <c r="M66" s="336"/>
      <c r="N66" s="664"/>
      <c r="O66" s="72"/>
      <c r="P66" s="100"/>
      <c r="Q66" s="72"/>
      <c r="R66" s="100"/>
      <c r="S66" s="141"/>
      <c r="T66" s="141"/>
      <c r="U66" s="141"/>
    </row>
    <row r="67" spans="2:21" s="663" customFormat="1" ht="25.5" customHeight="1" x14ac:dyDescent="0.25">
      <c r="B67" s="332"/>
      <c r="C67" s="665" t="s">
        <v>1214</v>
      </c>
      <c r="D67" s="627" t="s">
        <v>1060</v>
      </c>
      <c r="E67" s="336"/>
      <c r="F67" s="664"/>
      <c r="G67" s="454" t="str">
        <f>IFERROR((VLOOKUP($D67,'Mau 4B'!$E$10:$AW$408,35,0)),0)</f>
        <v/>
      </c>
      <c r="H67" s="100"/>
      <c r="I67" s="454" t="str">
        <f>IFERROR((VLOOKUP($D67,'Mau 4B'!$E$10:$AW$408,37,0)),0)</f>
        <v>X</v>
      </c>
      <c r="J67" s="100"/>
      <c r="K67" s="454" t="str">
        <f>IFERROR((VLOOKUP($D67,'Mau 4B'!$E$10:$AW$408,39,0)),0)</f>
        <v/>
      </c>
      <c r="L67" s="454" t="str">
        <f>IFERROR((VLOOKUP($D67,'Mau 4B'!$E$10:$AW$408,41,0)),0)</f>
        <v/>
      </c>
      <c r="M67" s="336"/>
      <c r="N67" s="664"/>
      <c r="O67" s="72"/>
      <c r="P67" s="100"/>
      <c r="Q67" s="72"/>
      <c r="R67" s="100"/>
      <c r="S67" s="141"/>
      <c r="T67" s="141"/>
      <c r="U67" s="141"/>
    </row>
    <row r="68" spans="2:21" s="663" customFormat="1" ht="25.5" customHeight="1" x14ac:dyDescent="0.25">
      <c r="B68" s="332"/>
      <c r="C68" s="665" t="s">
        <v>1215</v>
      </c>
      <c r="D68" s="627" t="s">
        <v>1061</v>
      </c>
      <c r="E68" s="336"/>
      <c r="F68" s="664"/>
      <c r="G68" s="72"/>
      <c r="H68" s="100"/>
      <c r="I68" s="72"/>
      <c r="J68" s="100"/>
      <c r="K68" s="455"/>
      <c r="L68" s="141"/>
      <c r="M68" s="336"/>
      <c r="N68" s="664"/>
      <c r="O68" s="454" t="str">
        <f>IFERROR((VLOOKUP($D68,'Mau 4B'!$E$10:$AW$408,35,0)),0)</f>
        <v/>
      </c>
      <c r="P68" s="100"/>
      <c r="Q68" s="454" t="str">
        <f>IFERROR((VLOOKUP($D68,'Mau 4B'!$E$10:$AW$408,37,0)),0)</f>
        <v>X</v>
      </c>
      <c r="R68" s="100"/>
      <c r="S68" s="454" t="str">
        <f>IFERROR((VLOOKUP($D68,'Mau 4B'!$E$10:$AW$408,39,0)),0)</f>
        <v/>
      </c>
      <c r="T68" s="454" t="str">
        <f>IFERROR((VLOOKUP($D68,'Mau 4B'!$E$10:$AW$408,41,0)),0)</f>
        <v/>
      </c>
      <c r="U68" s="141"/>
    </row>
    <row r="69" spans="2:21" s="663" customFormat="1" ht="25.5" customHeight="1" x14ac:dyDescent="0.25">
      <c r="B69" s="332"/>
      <c r="C69" s="665" t="s">
        <v>1216</v>
      </c>
      <c r="D69" s="627" t="s">
        <v>1063</v>
      </c>
      <c r="E69" s="336"/>
      <c r="F69" s="664"/>
      <c r="G69" s="72"/>
      <c r="H69" s="100"/>
      <c r="I69" s="72"/>
      <c r="J69" s="100"/>
      <c r="K69" s="455"/>
      <c r="L69" s="141"/>
      <c r="M69" s="336"/>
      <c r="N69" s="664"/>
      <c r="O69" s="454" t="str">
        <f>IFERROR((VLOOKUP($D69,'Mau 4B'!$E$10:$AW$408,35,0)),0)</f>
        <v>X</v>
      </c>
      <c r="P69" s="100"/>
      <c r="Q69" s="454" t="str">
        <f>IFERROR((VLOOKUP($D69,'Mau 4B'!$E$10:$AW$408,37,0)),0)</f>
        <v/>
      </c>
      <c r="R69" s="100"/>
      <c r="S69" s="454" t="str">
        <f>IFERROR((VLOOKUP($D69,'Mau 4B'!$E$10:$AW$408,39,0)),0)</f>
        <v/>
      </c>
      <c r="T69" s="454" t="str">
        <f>IFERROR((VLOOKUP($D69,'Mau 4B'!$E$10:$AW$408,41,0)),0)</f>
        <v/>
      </c>
      <c r="U69" s="141"/>
    </row>
    <row r="70" spans="2:21" s="663" customFormat="1" ht="25.5" customHeight="1" x14ac:dyDescent="0.25">
      <c r="B70" s="332"/>
      <c r="C70" s="665" t="s">
        <v>1406</v>
      </c>
      <c r="D70" s="627" t="s">
        <v>1062</v>
      </c>
      <c r="E70" s="336"/>
      <c r="F70" s="664"/>
      <c r="G70" s="72"/>
      <c r="H70" s="100"/>
      <c r="I70" s="72"/>
      <c r="J70" s="100"/>
      <c r="K70" s="455"/>
      <c r="L70" s="141"/>
      <c r="M70" s="336"/>
      <c r="N70" s="664"/>
      <c r="O70" s="454" t="str">
        <f>IFERROR((VLOOKUP($D70,'Mau 4B'!$E$10:$AW$408,35,0)),0)</f>
        <v/>
      </c>
      <c r="P70" s="100"/>
      <c r="Q70" s="454" t="str">
        <f>IFERROR((VLOOKUP($D70,'Mau 4B'!$E$10:$AW$408,37,0)),0)</f>
        <v>X</v>
      </c>
      <c r="R70" s="100"/>
      <c r="S70" s="454" t="str">
        <f>IFERROR((VLOOKUP($D70,'Mau 4B'!$E$10:$AW$408,39,0)),0)</f>
        <v/>
      </c>
      <c r="T70" s="454" t="str">
        <f>IFERROR((VLOOKUP($D70,'Mau 4B'!$E$10:$AW$408,41,0)),0)</f>
        <v/>
      </c>
      <c r="U70" s="141"/>
    </row>
    <row r="71" spans="2:21" s="3" customFormat="1" ht="33.75" customHeight="1" x14ac:dyDescent="0.25">
      <c r="B71" s="332" t="s">
        <v>498</v>
      </c>
      <c r="C71" s="452" t="s">
        <v>770</v>
      </c>
      <c r="D71" s="452"/>
      <c r="E71" s="336">
        <v>2</v>
      </c>
      <c r="F71" s="456">
        <v>1</v>
      </c>
      <c r="G71" s="454">
        <f>COUNTIF(G72:G73,"x")</f>
        <v>1</v>
      </c>
      <c r="H71" s="100">
        <f t="shared" si="0"/>
        <v>0.5</v>
      </c>
      <c r="I71" s="454">
        <f>COUNTIF(I72:I73,"x")</f>
        <v>1</v>
      </c>
      <c r="J71" s="100">
        <f t="shared" si="1"/>
        <v>0.5</v>
      </c>
      <c r="K71" s="454">
        <f>COUNTIF(K72:K73,"x")</f>
        <v>0</v>
      </c>
      <c r="L71" s="454">
        <f>COUNTIF(L72:L73,"x")</f>
        <v>0</v>
      </c>
      <c r="M71" s="336"/>
      <c r="N71" s="456"/>
      <c r="O71" s="141"/>
      <c r="P71" s="100"/>
      <c r="Q71" s="141"/>
      <c r="R71" s="100"/>
      <c r="S71" s="141"/>
      <c r="T71" s="141"/>
      <c r="U71" s="141"/>
    </row>
    <row r="72" spans="2:21" s="663" customFormat="1" ht="27" customHeight="1" x14ac:dyDescent="0.25">
      <c r="B72" s="332"/>
      <c r="C72" s="452" t="s">
        <v>1217</v>
      </c>
      <c r="D72" s="616" t="s">
        <v>1123</v>
      </c>
      <c r="E72" s="336"/>
      <c r="F72" s="664"/>
      <c r="G72" s="454" t="str">
        <f>IFERROR((VLOOKUP($D72,'Mau 4B'!$E$10:$AW$408,35,0)),0)</f>
        <v/>
      </c>
      <c r="H72" s="100"/>
      <c r="I72" s="454" t="str">
        <f>IFERROR((VLOOKUP($D72,'Mau 4B'!$E$10:$AW$408,37,0)),0)</f>
        <v>X</v>
      </c>
      <c r="J72" s="100"/>
      <c r="K72" s="454" t="str">
        <f>IFERROR((VLOOKUP($D72,'Mau 4B'!$E$10:$AW$408,39,0)),0)</f>
        <v/>
      </c>
      <c r="L72" s="454" t="str">
        <f>IFERROR((VLOOKUP($D72,'Mau 4B'!$E$10:$AW$408,41,0)),0)</f>
        <v/>
      </c>
      <c r="M72" s="336"/>
      <c r="N72" s="664"/>
      <c r="O72" s="141"/>
      <c r="P72" s="100"/>
      <c r="Q72" s="141"/>
      <c r="R72" s="100"/>
      <c r="S72" s="141"/>
      <c r="T72" s="141"/>
      <c r="U72" s="141"/>
    </row>
    <row r="73" spans="2:21" s="663" customFormat="1" ht="27" customHeight="1" x14ac:dyDescent="0.25">
      <c r="B73" s="332"/>
      <c r="C73" s="452" t="s">
        <v>1218</v>
      </c>
      <c r="D73" s="616" t="s">
        <v>1124</v>
      </c>
      <c r="E73" s="336"/>
      <c r="F73" s="664"/>
      <c r="G73" s="454" t="str">
        <f>IFERROR((VLOOKUP($D73,'Mau 4B'!$E$10:$AW$408,35,0)),0)</f>
        <v>X</v>
      </c>
      <c r="H73" s="100"/>
      <c r="I73" s="454" t="str">
        <f>IFERROR((VLOOKUP($D73,'Mau 4B'!$E$10:$AW$408,37,0)),0)</f>
        <v/>
      </c>
      <c r="J73" s="100"/>
      <c r="K73" s="454" t="str">
        <f>IFERROR((VLOOKUP($D73,'Mau 4B'!$E$10:$AW$408,39,0)),0)</f>
        <v/>
      </c>
      <c r="L73" s="454" t="str">
        <f>IFERROR((VLOOKUP($D73,'Mau 4B'!$E$10:$AW$408,41,0)),0)</f>
        <v/>
      </c>
      <c r="M73" s="336"/>
      <c r="N73" s="664"/>
      <c r="O73" s="141"/>
      <c r="P73" s="100"/>
      <c r="Q73" s="141"/>
      <c r="R73" s="100"/>
      <c r="S73" s="141"/>
      <c r="T73" s="141"/>
      <c r="U73" s="141"/>
    </row>
    <row r="74" spans="2:21" s="3" customFormat="1" ht="33.75" customHeight="1" x14ac:dyDescent="0.25">
      <c r="B74" s="332" t="s">
        <v>499</v>
      </c>
      <c r="C74" s="452" t="s">
        <v>771</v>
      </c>
      <c r="D74" s="452"/>
      <c r="E74" s="336">
        <v>1</v>
      </c>
      <c r="F74" s="456">
        <v>1</v>
      </c>
      <c r="G74" s="454">
        <f>COUNTIF(G75:G75,"x")</f>
        <v>1</v>
      </c>
      <c r="H74" s="100">
        <f t="shared" si="0"/>
        <v>1</v>
      </c>
      <c r="I74" s="454">
        <f>COUNTIF(I75:I75,"x")</f>
        <v>0</v>
      </c>
      <c r="J74" s="100">
        <f t="shared" si="1"/>
        <v>0</v>
      </c>
      <c r="K74" s="454">
        <f>COUNTIF(K75:K75,"x")</f>
        <v>0</v>
      </c>
      <c r="L74" s="454">
        <f>COUNTIF(L75:L75,"x")</f>
        <v>0</v>
      </c>
      <c r="M74" s="336"/>
      <c r="N74" s="456"/>
      <c r="O74" s="141"/>
      <c r="P74" s="100"/>
      <c r="Q74" s="141"/>
      <c r="R74" s="100"/>
      <c r="S74" s="141"/>
      <c r="T74" s="141"/>
      <c r="U74" s="141"/>
    </row>
    <row r="75" spans="2:21" s="663" customFormat="1" ht="33.75" customHeight="1" x14ac:dyDescent="0.25">
      <c r="B75" s="332"/>
      <c r="C75" s="452" t="s">
        <v>1219</v>
      </c>
      <c r="D75" s="611" t="s">
        <v>1119</v>
      </c>
      <c r="E75" s="336"/>
      <c r="F75" s="664"/>
      <c r="G75" s="454" t="str">
        <f>IFERROR((VLOOKUP($D75,'Mau 4B'!$E$10:$AW$408,35,0)),0)</f>
        <v>X</v>
      </c>
      <c r="H75" s="100"/>
      <c r="I75" s="454" t="str">
        <f>IFERROR((VLOOKUP($D75,'Mau 4B'!$E$10:$AW$408,37,0)),0)</f>
        <v/>
      </c>
      <c r="J75" s="100"/>
      <c r="K75" s="454" t="str">
        <f>IFERROR((VLOOKUP($D75,'Mau 4B'!$E$10:$AW$408,39,0)),0)</f>
        <v/>
      </c>
      <c r="L75" s="454" t="str">
        <f>IFERROR((VLOOKUP($D75,'Mau 4B'!$E$10:$AW$408,41,0)),0)</f>
        <v/>
      </c>
      <c r="M75" s="336"/>
      <c r="N75" s="664"/>
      <c r="O75" s="141"/>
      <c r="P75" s="100"/>
      <c r="Q75" s="141"/>
      <c r="R75" s="100"/>
      <c r="S75" s="141"/>
      <c r="T75" s="141"/>
      <c r="U75" s="141"/>
    </row>
    <row r="76" spans="2:21" s="3" customFormat="1" ht="33.75" customHeight="1" x14ac:dyDescent="0.25">
      <c r="B76" s="332" t="s">
        <v>500</v>
      </c>
      <c r="C76" s="665" t="s">
        <v>479</v>
      </c>
      <c r="D76" s="665"/>
      <c r="E76" s="336">
        <v>1</v>
      </c>
      <c r="F76" s="456">
        <v>1</v>
      </c>
      <c r="G76" s="454">
        <f>COUNTIF(G77:G79,"x")</f>
        <v>1</v>
      </c>
      <c r="H76" s="100">
        <f t="shared" si="0"/>
        <v>1</v>
      </c>
      <c r="I76" s="454">
        <f>COUNTIF(I77:I79,"x")</f>
        <v>0</v>
      </c>
      <c r="J76" s="100">
        <f t="shared" si="1"/>
        <v>0</v>
      </c>
      <c r="K76" s="454">
        <f>COUNTIF(K77:K79,"x")</f>
        <v>0</v>
      </c>
      <c r="L76" s="454">
        <f>COUNTIF(L77:L79,"x")</f>
        <v>0</v>
      </c>
      <c r="M76" s="336">
        <v>2</v>
      </c>
      <c r="N76" s="456">
        <v>1</v>
      </c>
      <c r="O76" s="454">
        <f>COUNTIF(O77:O79,"x")</f>
        <v>2</v>
      </c>
      <c r="P76" s="100">
        <f>O76/$M76</f>
        <v>1</v>
      </c>
      <c r="Q76" s="454">
        <f>COUNTIF(Q77:Q79,"x")</f>
        <v>0</v>
      </c>
      <c r="R76" s="100">
        <f>Q76/$M76</f>
        <v>0</v>
      </c>
      <c r="S76" s="454">
        <f>COUNTIF(S77:S79,"x")</f>
        <v>0</v>
      </c>
      <c r="T76" s="72"/>
      <c r="U76" s="454">
        <f>COUNTIF(U77:U79,"x")</f>
        <v>0</v>
      </c>
    </row>
    <row r="77" spans="2:21" s="663" customFormat="1" ht="33.75" customHeight="1" x14ac:dyDescent="0.25">
      <c r="B77" s="332"/>
      <c r="C77" s="665" t="s">
        <v>1221</v>
      </c>
      <c r="D77" s="629" t="s">
        <v>1132</v>
      </c>
      <c r="E77" s="336"/>
      <c r="F77" s="664"/>
      <c r="G77" s="454" t="str">
        <f>IFERROR((VLOOKUP($D77,'Mau 4B'!$E$10:$AW$408,35,0)),0)</f>
        <v>X</v>
      </c>
      <c r="H77" s="100"/>
      <c r="I77" s="454" t="str">
        <f>IFERROR((VLOOKUP($D77,'Mau 4B'!$E$10:$AW$408,37,0)),0)</f>
        <v/>
      </c>
      <c r="J77" s="100"/>
      <c r="K77" s="454" t="str">
        <f>IFERROR((VLOOKUP($D77,'Mau 4B'!$E$10:$AW$408,39,0)),0)</f>
        <v/>
      </c>
      <c r="L77" s="454" t="str">
        <f>IFERROR((VLOOKUP($D77,'Mau 4B'!$E$10:$AW$408,41,0)),0)</f>
        <v/>
      </c>
      <c r="M77" s="336"/>
      <c r="N77" s="664"/>
      <c r="O77" s="72"/>
      <c r="P77" s="100"/>
      <c r="Q77" s="72"/>
      <c r="R77" s="100"/>
      <c r="S77" s="72"/>
      <c r="T77" s="72"/>
      <c r="U77" s="72"/>
    </row>
    <row r="78" spans="2:21" s="663" customFormat="1" ht="33.75" customHeight="1" x14ac:dyDescent="0.25">
      <c r="B78" s="332"/>
      <c r="C78" s="665" t="s">
        <v>1222</v>
      </c>
      <c r="D78" s="630" t="s">
        <v>1144</v>
      </c>
      <c r="E78" s="336"/>
      <c r="F78" s="664"/>
      <c r="G78" s="72"/>
      <c r="H78" s="100"/>
      <c r="I78" s="72"/>
      <c r="J78" s="100"/>
      <c r="K78" s="455"/>
      <c r="L78" s="141"/>
      <c r="M78" s="336"/>
      <c r="N78" s="664"/>
      <c r="O78" s="454" t="str">
        <f>IFERROR((VLOOKUP($D78,'Mau 4B'!$E$10:$AW$408,35,0)),0)</f>
        <v>X</v>
      </c>
      <c r="P78" s="100"/>
      <c r="Q78" s="454" t="str">
        <f>IFERROR((VLOOKUP($D78,'Mau 4B'!$E$10:$AW$408,37,0)),0)</f>
        <v/>
      </c>
      <c r="R78" s="100"/>
      <c r="S78" s="454" t="str">
        <f>IFERROR((VLOOKUP($D78,'Mau 4B'!$E$10:$AW$408,39,0)),0)</f>
        <v/>
      </c>
      <c r="T78" s="454" t="str">
        <f>IFERROR((VLOOKUP($D78,'Mau 4B'!$E$10:$AW$408,41,0)),0)</f>
        <v/>
      </c>
      <c r="U78" s="72"/>
    </row>
    <row r="79" spans="2:21" s="663" customFormat="1" ht="33.75" customHeight="1" x14ac:dyDescent="0.25">
      <c r="B79" s="332"/>
      <c r="C79" s="665" t="s">
        <v>1223</v>
      </c>
      <c r="D79" s="629" t="s">
        <v>1136</v>
      </c>
      <c r="E79" s="336"/>
      <c r="F79" s="664"/>
      <c r="G79" s="72"/>
      <c r="H79" s="100"/>
      <c r="I79" s="72"/>
      <c r="J79" s="100"/>
      <c r="K79" s="455"/>
      <c r="L79" s="141"/>
      <c r="M79" s="336"/>
      <c r="N79" s="664"/>
      <c r="O79" s="454" t="str">
        <f>IFERROR((VLOOKUP($D79,'Mau 4B'!$E$10:$AW$408,35,0)),0)</f>
        <v>X</v>
      </c>
      <c r="P79" s="100"/>
      <c r="Q79" s="454" t="str">
        <f>IFERROR((VLOOKUP($D79,'Mau 4B'!$E$10:$AW$408,37,0)),0)</f>
        <v/>
      </c>
      <c r="R79" s="100"/>
      <c r="S79" s="454" t="str">
        <f>IFERROR((VLOOKUP($D79,'Mau 4B'!$E$10:$AW$408,39,0)),0)</f>
        <v/>
      </c>
      <c r="T79" s="454" t="str">
        <f>IFERROR((VLOOKUP($D79,'Mau 4B'!$E$10:$AW$408,41,0)),0)</f>
        <v/>
      </c>
      <c r="U79" s="72"/>
    </row>
    <row r="80" spans="2:21" s="4" customFormat="1" ht="33.75" customHeight="1" x14ac:dyDescent="0.25">
      <c r="B80" s="332" t="s">
        <v>501</v>
      </c>
      <c r="C80" s="452" t="s">
        <v>630</v>
      </c>
      <c r="D80" s="452"/>
      <c r="E80" s="336">
        <v>1</v>
      </c>
      <c r="F80" s="456">
        <v>1</v>
      </c>
      <c r="G80" s="454">
        <f>COUNTIF(G81:G81,"x")</f>
        <v>1</v>
      </c>
      <c r="H80" s="100">
        <f t="shared" ref="H80" si="4">G80/$E80</f>
        <v>1</v>
      </c>
      <c r="I80" s="454">
        <f>COUNTIF(I81:I81,"x")</f>
        <v>0</v>
      </c>
      <c r="J80" s="100">
        <f t="shared" ref="J80" si="5">I80/$E80</f>
        <v>0</v>
      </c>
      <c r="K80" s="454">
        <f>COUNTIF(K81:K81,"x")</f>
        <v>0</v>
      </c>
      <c r="L80" s="454">
        <f>COUNTIF(L81:L81,"x")</f>
        <v>0</v>
      </c>
      <c r="M80" s="336"/>
      <c r="N80" s="456"/>
      <c r="O80" s="141"/>
      <c r="P80" s="100"/>
      <c r="Q80" s="141"/>
      <c r="R80" s="100"/>
      <c r="S80" s="141"/>
      <c r="T80" s="141"/>
      <c r="U80" s="141"/>
    </row>
    <row r="81" spans="2:21" s="62" customFormat="1" ht="29.25" customHeight="1" x14ac:dyDescent="0.25">
      <c r="B81" s="332"/>
      <c r="C81" s="452" t="s">
        <v>1220</v>
      </c>
      <c r="D81" s="226" t="s">
        <v>1147</v>
      </c>
      <c r="E81" s="336"/>
      <c r="F81" s="445"/>
      <c r="G81" s="454" t="str">
        <f>IFERROR((VLOOKUP($D81,'Mau 4B'!$E$10:$AW$408,35,0)),0)</f>
        <v>X</v>
      </c>
      <c r="H81" s="100"/>
      <c r="I81" s="454" t="str">
        <f>IFERROR((VLOOKUP($D81,'Mau 4B'!$E$10:$AW$408,37,0)),0)</f>
        <v/>
      </c>
      <c r="J81" s="100"/>
      <c r="K81" s="454" t="str">
        <f>IFERROR((VLOOKUP($D81,'Mau 4B'!$E$10:$AW$408,39,0)),0)</f>
        <v/>
      </c>
      <c r="L81" s="454" t="str">
        <f>IFERROR((VLOOKUP($D81,'Mau 4B'!$E$10:$AW$408,41,0)),0)</f>
        <v/>
      </c>
      <c r="M81" s="336"/>
      <c r="N81" s="445"/>
      <c r="O81" s="141"/>
      <c r="P81" s="100"/>
      <c r="Q81" s="141"/>
      <c r="R81" s="100"/>
      <c r="S81" s="141"/>
      <c r="T81" s="141"/>
      <c r="U81" s="141"/>
    </row>
    <row r="82" spans="2:21" s="62" customFormat="1" ht="34.5" customHeight="1" x14ac:dyDescent="0.25">
      <c r="B82" s="331"/>
      <c r="C82" s="325" t="s">
        <v>16</v>
      </c>
      <c r="D82" s="589"/>
      <c r="E82" s="336">
        <f>SUM(E4:E81)</f>
        <v>43</v>
      </c>
      <c r="F82" s="323">
        <f>SUM(F4:F81)</f>
        <v>27</v>
      </c>
      <c r="G82" s="141">
        <f>SUM(G4:G81)</f>
        <v>26</v>
      </c>
      <c r="H82" s="140">
        <f>G82/$E82</f>
        <v>0.60465116279069764</v>
      </c>
      <c r="I82" s="141">
        <f>SUM(I4:I81)</f>
        <v>16</v>
      </c>
      <c r="J82" s="140">
        <f>I82/$E82</f>
        <v>0.37209302325581395</v>
      </c>
      <c r="K82" s="141">
        <f>SUM(K4:K81)</f>
        <v>0</v>
      </c>
      <c r="L82" s="141"/>
      <c r="M82" s="336">
        <f>SUM(M4:M81)</f>
        <v>17</v>
      </c>
      <c r="N82" s="445">
        <f>SUM(N4:N81)</f>
        <v>10</v>
      </c>
      <c r="O82" s="141">
        <f>SUM(O4:O81)</f>
        <v>12</v>
      </c>
      <c r="P82" s="100">
        <f>O82/$M82</f>
        <v>0.70588235294117652</v>
      </c>
      <c r="Q82" s="141">
        <f>SUM(Q4:Q81)</f>
        <v>5</v>
      </c>
      <c r="R82" s="100">
        <f>Q82/$M82</f>
        <v>0.29411764705882354</v>
      </c>
      <c r="S82" s="141"/>
      <c r="T82" s="141"/>
      <c r="U82" s="141"/>
    </row>
    <row r="83" spans="2:21" s="62" customFormat="1" ht="39" customHeight="1" x14ac:dyDescent="0.25">
      <c r="B83" s="331"/>
      <c r="C83" s="325" t="s">
        <v>366</v>
      </c>
      <c r="D83" s="661"/>
      <c r="E83" s="335"/>
      <c r="F83" s="445"/>
      <c r="G83" s="141"/>
      <c r="H83" s="141"/>
      <c r="I83" s="141"/>
      <c r="J83" s="141"/>
      <c r="K83" s="141"/>
      <c r="L83" s="141"/>
      <c r="M83" s="336"/>
      <c r="N83" s="445"/>
      <c r="O83" s="141"/>
      <c r="P83" s="141"/>
      <c r="Q83" s="141"/>
      <c r="R83" s="100"/>
      <c r="S83" s="141"/>
      <c r="T83" s="141"/>
      <c r="U83" s="141"/>
    </row>
    <row r="84" spans="2:21" s="49" customFormat="1" ht="36.75" customHeight="1" x14ac:dyDescent="0.25">
      <c r="B84" s="333"/>
      <c r="C84" s="334" t="s">
        <v>780</v>
      </c>
      <c r="D84" s="662"/>
      <c r="E84" s="335">
        <f>E82+M82</f>
        <v>60</v>
      </c>
      <c r="F84" s="336">
        <f>F82+N82</f>
        <v>37</v>
      </c>
      <c r="G84" s="336">
        <f>G82+O82</f>
        <v>38</v>
      </c>
      <c r="H84" s="336"/>
      <c r="I84" s="336">
        <f>I82+Q82</f>
        <v>21</v>
      </c>
      <c r="J84" s="336"/>
      <c r="K84" s="336">
        <f>K82+S82</f>
        <v>0</v>
      </c>
      <c r="L84" s="336">
        <f>L82+U82</f>
        <v>0</v>
      </c>
      <c r="M84" s="337"/>
      <c r="N84" s="337"/>
      <c r="O84" s="337"/>
      <c r="P84" s="337"/>
      <c r="Q84" s="337"/>
      <c r="R84" s="337"/>
      <c r="S84" s="337"/>
      <c r="T84" s="337"/>
      <c r="U84" s="337"/>
    </row>
    <row r="85" spans="2:21" s="3" customFormat="1" ht="36.75" customHeight="1" x14ac:dyDescent="0.25">
      <c r="B85" s="331"/>
      <c r="C85" s="325"/>
      <c r="D85" s="589"/>
      <c r="E85" s="9"/>
      <c r="F85" s="9"/>
      <c r="G85" s="9"/>
      <c r="H85" s="9"/>
      <c r="I85" s="9"/>
      <c r="J85" s="9"/>
      <c r="K85" s="9"/>
      <c r="L85" s="9"/>
      <c r="M85" s="9"/>
      <c r="N85" s="9"/>
      <c r="O85" s="9"/>
      <c r="P85" s="9"/>
      <c r="Q85" s="9"/>
      <c r="R85" s="9"/>
      <c r="S85" s="9"/>
      <c r="T85" s="9"/>
      <c r="U85" s="9"/>
    </row>
    <row r="86" spans="2:21" s="3" customFormat="1" x14ac:dyDescent="0.25">
      <c r="B86" s="326"/>
      <c r="C86" s="326"/>
      <c r="D86" s="326"/>
    </row>
    <row r="87" spans="2:21" s="3" customFormat="1" x14ac:dyDescent="0.25">
      <c r="B87" s="326"/>
      <c r="C87" s="326"/>
      <c r="D87" s="326"/>
    </row>
    <row r="88" spans="2:21" s="3" customFormat="1" x14ac:dyDescent="0.25">
      <c r="B88" s="326"/>
      <c r="C88" s="326"/>
      <c r="D88" s="326"/>
    </row>
    <row r="89" spans="2:21" s="3" customFormat="1" x14ac:dyDescent="0.25">
      <c r="B89" s="326"/>
      <c r="C89" s="326"/>
      <c r="D89" s="326"/>
    </row>
    <row r="90" spans="2:21" s="3" customFormat="1" x14ac:dyDescent="0.25">
      <c r="B90" s="326"/>
      <c r="C90" s="326"/>
      <c r="D90" s="326"/>
    </row>
    <row r="91" spans="2:21" s="3" customFormat="1" x14ac:dyDescent="0.25">
      <c r="B91" s="326"/>
      <c r="C91" s="326"/>
      <c r="D91" s="326"/>
    </row>
    <row r="92" spans="2:21" s="3" customFormat="1" x14ac:dyDescent="0.25">
      <c r="B92" s="326"/>
      <c r="C92" s="326"/>
      <c r="D92" s="326"/>
    </row>
    <row r="93" spans="2:21" s="3" customFormat="1" x14ac:dyDescent="0.25">
      <c r="B93" s="326"/>
      <c r="C93" s="326"/>
      <c r="D93" s="326"/>
    </row>
    <row r="94" spans="2:21" s="62" customFormat="1" x14ac:dyDescent="0.25">
      <c r="B94" s="26"/>
      <c r="C94" s="26"/>
      <c r="D94" s="26"/>
    </row>
    <row r="95" spans="2:21" s="62" customFormat="1" x14ac:dyDescent="0.25">
      <c r="B95" s="26"/>
      <c r="C95" s="26"/>
      <c r="D95" s="26"/>
    </row>
    <row r="96" spans="2:21" s="63" customFormat="1" x14ac:dyDescent="0.25">
      <c r="B96" s="27"/>
      <c r="C96" s="27"/>
      <c r="D96" s="27"/>
    </row>
    <row r="97" spans="2:4" s="69" customFormat="1" x14ac:dyDescent="0.25">
      <c r="B97" s="327"/>
      <c r="C97" s="327"/>
      <c r="D97" s="327"/>
    </row>
    <row r="98" spans="2:4" s="69" customFormat="1" x14ac:dyDescent="0.25">
      <c r="B98" s="327"/>
      <c r="C98" s="327"/>
      <c r="D98" s="327"/>
    </row>
    <row r="99" spans="2:4" s="4" customFormat="1" x14ac:dyDescent="0.25">
      <c r="B99" s="328"/>
      <c r="C99" s="328"/>
      <c r="D99" s="328"/>
    </row>
    <row r="100" spans="2:4" s="3" customFormat="1" x14ac:dyDescent="0.25">
      <c r="B100" s="326"/>
      <c r="C100" s="326"/>
      <c r="D100" s="326"/>
    </row>
    <row r="101" spans="2:4" s="28" customFormat="1" x14ac:dyDescent="0.25">
      <c r="B101" s="329"/>
      <c r="C101" s="329"/>
      <c r="D101" s="329"/>
    </row>
    <row r="102" spans="2:4" s="28" customFormat="1" x14ac:dyDescent="0.25">
      <c r="B102" s="329"/>
      <c r="C102" s="329"/>
      <c r="D102" s="329"/>
    </row>
    <row r="103" spans="2:4" s="3" customFormat="1" x14ac:dyDescent="0.25">
      <c r="B103" s="326"/>
      <c r="C103" s="326"/>
      <c r="D103" s="326"/>
    </row>
    <row r="104" spans="2:4" s="3" customFormat="1" x14ac:dyDescent="0.25">
      <c r="B104" s="326"/>
      <c r="C104" s="326"/>
      <c r="D104" s="326"/>
    </row>
    <row r="105" spans="2:4" s="3" customFormat="1" x14ac:dyDescent="0.25">
      <c r="B105" s="326"/>
      <c r="C105" s="326"/>
      <c r="D105" s="326"/>
    </row>
    <row r="106" spans="2:4" s="3" customFormat="1" ht="49.5" customHeight="1" x14ac:dyDescent="0.25">
      <c r="B106" s="326"/>
      <c r="C106" s="326"/>
      <c r="D106" s="326"/>
    </row>
    <row r="107" spans="2:4" s="4" customFormat="1" ht="47.25" customHeight="1" x14ac:dyDescent="0.25">
      <c r="B107" s="328"/>
      <c r="C107" s="328"/>
      <c r="D107" s="328"/>
    </row>
    <row r="108" spans="2:4" s="3" customFormat="1" x14ac:dyDescent="0.25">
      <c r="B108" s="326"/>
      <c r="C108" s="326"/>
      <c r="D108" s="326"/>
    </row>
    <row r="109" spans="2:4" s="3" customFormat="1" x14ac:dyDescent="0.25">
      <c r="B109" s="326"/>
      <c r="C109" s="326"/>
      <c r="D109" s="326"/>
    </row>
    <row r="110" spans="2:4" s="3" customFormat="1" x14ac:dyDescent="0.25">
      <c r="B110" s="326"/>
      <c r="C110" s="326"/>
      <c r="D110" s="326"/>
    </row>
    <row r="111" spans="2:4" s="4" customFormat="1" x14ac:dyDescent="0.25">
      <c r="B111" s="328"/>
      <c r="C111" s="328"/>
      <c r="D111" s="328"/>
    </row>
    <row r="112" spans="2:4" s="3" customFormat="1" x14ac:dyDescent="0.25">
      <c r="B112" s="326"/>
      <c r="C112" s="326"/>
      <c r="D112" s="326"/>
    </row>
    <row r="113" spans="2:21" s="3" customFormat="1" x14ac:dyDescent="0.25">
      <c r="B113" s="326"/>
      <c r="C113" s="326"/>
      <c r="D113" s="326"/>
    </row>
    <row r="114" spans="2:21" s="3" customFormat="1" ht="46.5" customHeight="1" x14ac:dyDescent="0.25">
      <c r="B114" s="326"/>
      <c r="C114" s="326"/>
      <c r="D114" s="326"/>
    </row>
    <row r="115" spans="2:21" s="63" customFormat="1" x14ac:dyDescent="0.25">
      <c r="B115" s="27"/>
      <c r="C115" s="27"/>
      <c r="D115" s="27"/>
    </row>
    <row r="116" spans="2:21" s="63" customFormat="1" x14ac:dyDescent="0.25">
      <c r="B116" s="27"/>
      <c r="C116" s="27"/>
      <c r="D116" s="27"/>
    </row>
    <row r="117" spans="2:21" s="63" customFormat="1" x14ac:dyDescent="0.25">
      <c r="B117" s="27"/>
      <c r="C117" s="27"/>
      <c r="D117" s="27"/>
    </row>
    <row r="118" spans="2:21" s="69" customFormat="1" x14ac:dyDescent="0.25">
      <c r="B118" s="327"/>
      <c r="C118" s="327"/>
      <c r="D118" s="327"/>
    </row>
    <row r="119" spans="2:21" s="69" customFormat="1" x14ac:dyDescent="0.25">
      <c r="B119" s="327"/>
      <c r="C119" s="327"/>
      <c r="D119" s="327"/>
    </row>
    <row r="120" spans="2:21" s="4" customFormat="1" x14ac:dyDescent="0.25">
      <c r="B120" s="328"/>
      <c r="C120" s="328"/>
      <c r="D120" s="328"/>
    </row>
    <row r="121" spans="2:21" s="3" customFormat="1" x14ac:dyDescent="0.25">
      <c r="B121" s="326"/>
      <c r="C121" s="326"/>
      <c r="D121" s="326"/>
    </row>
    <row r="122" spans="2:21" s="3" customFormat="1" x14ac:dyDescent="0.25">
      <c r="B122" s="326"/>
      <c r="C122" s="326"/>
      <c r="D122" s="326"/>
    </row>
    <row r="123" spans="2:21" s="3" customFormat="1" x14ac:dyDescent="0.25">
      <c r="B123" s="326"/>
      <c r="C123" s="326"/>
      <c r="D123" s="326"/>
    </row>
    <row r="124" spans="2:21" s="4" customFormat="1" x14ac:dyDescent="0.25">
      <c r="B124" s="328"/>
      <c r="C124" s="328"/>
      <c r="D124" s="328"/>
    </row>
    <row r="125" spans="2:21" s="12" customFormat="1" x14ac:dyDescent="0.25">
      <c r="B125" s="324"/>
      <c r="C125" s="324"/>
      <c r="D125" s="324"/>
      <c r="E125" s="319"/>
      <c r="F125" s="319"/>
      <c r="G125" s="4"/>
      <c r="H125" s="4"/>
      <c r="I125" s="4"/>
      <c r="J125" s="4"/>
      <c r="K125" s="4"/>
      <c r="L125" s="4"/>
      <c r="M125" s="319"/>
      <c r="N125" s="319"/>
      <c r="O125" s="1"/>
      <c r="P125" s="1"/>
      <c r="Q125" s="1"/>
      <c r="R125" s="1"/>
      <c r="S125" s="1"/>
      <c r="T125" s="1"/>
      <c r="U125" s="1"/>
    </row>
    <row r="126" spans="2:21" ht="25.5" customHeight="1" x14ac:dyDescent="0.25"/>
    <row r="127" spans="2:21" ht="78.75" customHeight="1" x14ac:dyDescent="0.25"/>
    <row r="128" spans="2:21" ht="34.5" customHeight="1" x14ac:dyDescent="0.25"/>
    <row r="129" ht="34.5" customHeight="1" x14ac:dyDescent="0.25"/>
    <row r="130" ht="48" customHeight="1" x14ac:dyDescent="0.25"/>
    <row r="131" ht="34.5" customHeight="1" x14ac:dyDescent="0.25"/>
    <row r="132" ht="34.5" customHeight="1" x14ac:dyDescent="0.25"/>
  </sheetData>
  <mergeCells count="10">
    <mergeCell ref="B1:B3"/>
    <mergeCell ref="G2:L2"/>
    <mergeCell ref="E1:L1"/>
    <mergeCell ref="M2:M3"/>
    <mergeCell ref="F2:F3"/>
    <mergeCell ref="O2:U2"/>
    <mergeCell ref="M1:U1"/>
    <mergeCell ref="N2:N3"/>
    <mergeCell ref="E2:E3"/>
    <mergeCell ref="C1:C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47"/>
  <sheetViews>
    <sheetView topLeftCell="A106" zoomScale="80" zoomScaleNormal="80" workbookViewId="0">
      <selection activeCell="I10" sqref="I10"/>
    </sheetView>
  </sheetViews>
  <sheetFormatPr defaultRowHeight="15.75" x14ac:dyDescent="0.25"/>
  <cols>
    <col min="1" max="1" width="4.85546875" style="718" customWidth="1"/>
    <col min="2" max="2" width="33.5703125" style="718" customWidth="1"/>
    <col min="3" max="3" width="19.28515625" style="719" customWidth="1"/>
    <col min="4" max="4" width="18.28515625" style="718" customWidth="1"/>
    <col min="5" max="5" width="9.5703125" style="718" customWidth="1"/>
    <col min="6" max="6" width="10.5703125" style="718" customWidth="1"/>
    <col min="7" max="7" width="11.28515625" style="718" customWidth="1"/>
    <col min="8" max="8" width="11.140625" style="718" customWidth="1"/>
    <col min="9" max="9" width="8.7109375" style="719" customWidth="1"/>
    <col min="10" max="10" width="49.42578125" style="554" customWidth="1"/>
    <col min="11" max="16384" width="9.140625" style="718"/>
  </cols>
  <sheetData>
    <row r="1" spans="1:10" s="12" customFormat="1" ht="52.5" customHeight="1" x14ac:dyDescent="0.25">
      <c r="A1" s="842" t="s">
        <v>56</v>
      </c>
      <c r="B1" s="842"/>
      <c r="C1" s="704"/>
      <c r="D1" s="570"/>
      <c r="I1" s="1"/>
      <c r="J1" s="529"/>
    </row>
    <row r="2" spans="1:10" s="12" customFormat="1" ht="6" customHeight="1" x14ac:dyDescent="0.25">
      <c r="A2" s="842"/>
      <c r="B2" s="842"/>
      <c r="C2" s="704"/>
      <c r="D2" s="704"/>
      <c r="I2" s="1"/>
      <c r="J2" s="529"/>
    </row>
    <row r="3" spans="1:10" s="12" customFormat="1" ht="40.5" customHeight="1" x14ac:dyDescent="0.25">
      <c r="A3" s="845" t="s">
        <v>1244</v>
      </c>
      <c r="B3" s="845"/>
      <c r="C3" s="845"/>
      <c r="D3" s="845"/>
      <c r="E3" s="845"/>
      <c r="F3" s="845"/>
      <c r="G3" s="845"/>
      <c r="H3" s="845"/>
      <c r="I3" s="1"/>
    </row>
    <row r="4" spans="1:10" s="12" customFormat="1" ht="29.25" customHeight="1" x14ac:dyDescent="0.25">
      <c r="A4" s="1"/>
      <c r="B4" s="2"/>
      <c r="C4" s="1"/>
      <c r="D4" s="571"/>
      <c r="I4" s="1"/>
      <c r="J4" s="529"/>
    </row>
    <row r="5" spans="1:10" s="12" customFormat="1" ht="27" customHeight="1" x14ac:dyDescent="0.25">
      <c r="A5" s="833" t="s">
        <v>502</v>
      </c>
      <c r="B5" s="833" t="s">
        <v>6</v>
      </c>
      <c r="C5" s="833" t="s">
        <v>1246</v>
      </c>
      <c r="D5" s="896" t="s">
        <v>34</v>
      </c>
      <c r="E5" s="894" t="s">
        <v>1245</v>
      </c>
      <c r="F5" s="894"/>
      <c r="G5" s="894"/>
      <c r="H5" s="894"/>
      <c r="I5" s="833" t="s">
        <v>1537</v>
      </c>
      <c r="J5" s="893" t="s">
        <v>14</v>
      </c>
    </row>
    <row r="6" spans="1:10" s="14" customFormat="1" ht="63" customHeight="1" x14ac:dyDescent="0.25">
      <c r="A6" s="833"/>
      <c r="B6" s="833"/>
      <c r="C6" s="833"/>
      <c r="D6" s="897"/>
      <c r="E6" s="715" t="s">
        <v>55</v>
      </c>
      <c r="F6" s="715" t="s">
        <v>7</v>
      </c>
      <c r="G6" s="715" t="s">
        <v>1536</v>
      </c>
      <c r="H6" s="715" t="s">
        <v>8</v>
      </c>
      <c r="I6" s="833"/>
      <c r="J6" s="893"/>
    </row>
    <row r="7" spans="1:10" s="14" customFormat="1" ht="21.75" customHeight="1" x14ac:dyDescent="0.25">
      <c r="A7" s="721">
        <v>-1</v>
      </c>
      <c r="B7" s="721">
        <v>-2</v>
      </c>
      <c r="C7" s="721">
        <v>-3</v>
      </c>
      <c r="D7" s="721"/>
      <c r="E7" s="721">
        <v>-4</v>
      </c>
      <c r="F7" s="721">
        <v>-5</v>
      </c>
      <c r="G7" s="721">
        <v>-6</v>
      </c>
      <c r="H7" s="721">
        <v>-7</v>
      </c>
      <c r="I7" s="721">
        <v>-8</v>
      </c>
      <c r="J7" s="721">
        <v>-11</v>
      </c>
    </row>
    <row r="8" spans="1:10" s="703" customFormat="1" ht="25.5" customHeight="1" x14ac:dyDescent="0.25">
      <c r="A8" s="74" t="s">
        <v>18</v>
      </c>
      <c r="B8" s="75" t="s">
        <v>23</v>
      </c>
      <c r="C8" s="706"/>
      <c r="D8" s="575"/>
      <c r="E8" s="81">
        <f>COUNTIF(E9:E274,"x")</f>
        <v>121</v>
      </c>
      <c r="F8" s="81">
        <f t="shared" ref="F8:H8" si="0">COUNTIF(F9:F274,"x")</f>
        <v>139</v>
      </c>
      <c r="G8" s="81">
        <f t="shared" si="0"/>
        <v>2</v>
      </c>
      <c r="H8" s="81">
        <f t="shared" si="0"/>
        <v>1</v>
      </c>
      <c r="I8" s="10"/>
      <c r="J8" s="532"/>
    </row>
    <row r="9" spans="1:10" s="14" customFormat="1" ht="19.7" customHeight="1" x14ac:dyDescent="0.25">
      <c r="A9" s="107">
        <v>1</v>
      </c>
      <c r="B9" s="108" t="s">
        <v>1247</v>
      </c>
      <c r="C9" s="707" t="s">
        <v>1514</v>
      </c>
      <c r="D9" s="576" t="s">
        <v>697</v>
      </c>
      <c r="E9" s="891" t="s">
        <v>1538</v>
      </c>
      <c r="F9" s="892"/>
      <c r="G9" s="892"/>
      <c r="H9" s="892"/>
      <c r="I9" s="895"/>
      <c r="J9" s="533"/>
    </row>
    <row r="10" spans="1:10" s="14" customFormat="1" ht="21.75" customHeight="1" x14ac:dyDescent="0.25">
      <c r="A10" s="107">
        <v>2</v>
      </c>
      <c r="B10" s="108" t="s">
        <v>1248</v>
      </c>
      <c r="C10" s="707" t="s">
        <v>1515</v>
      </c>
      <c r="D10" s="576" t="s">
        <v>697</v>
      </c>
      <c r="E10" s="10" t="str">
        <f t="shared" ref="E10:E12" si="1">IF($D10="Xuất sắc","X","")</f>
        <v>X</v>
      </c>
      <c r="F10" s="82" t="str">
        <f t="shared" ref="F10:F12" si="2">IF($D10="Tốt","X","")</f>
        <v/>
      </c>
      <c r="G10" s="10" t="str">
        <f t="shared" ref="G10:G12" si="3">IF($D10="Hoàn thành","X","")</f>
        <v/>
      </c>
      <c r="H10" s="10" t="str">
        <f t="shared" ref="H10:H12" si="4">IF($D10="Không hoàn thành","X","")</f>
        <v/>
      </c>
      <c r="I10" s="722" t="s">
        <v>1539</v>
      </c>
      <c r="J10" s="533"/>
    </row>
    <row r="11" spans="1:10" s="14" customFormat="1" ht="21.75" customHeight="1" x14ac:dyDescent="0.25">
      <c r="A11" s="107">
        <v>3</v>
      </c>
      <c r="B11" s="108" t="s">
        <v>1249</v>
      </c>
      <c r="C11" s="707" t="s">
        <v>1515</v>
      </c>
      <c r="D11" s="576" t="s">
        <v>686</v>
      </c>
      <c r="E11" s="10" t="str">
        <f t="shared" si="1"/>
        <v/>
      </c>
      <c r="F11" s="82" t="str">
        <f t="shared" si="2"/>
        <v>X</v>
      </c>
      <c r="G11" s="10" t="str">
        <f t="shared" si="3"/>
        <v/>
      </c>
      <c r="H11" s="10" t="str">
        <f t="shared" si="4"/>
        <v/>
      </c>
      <c r="I11" s="722" t="s">
        <v>1539</v>
      </c>
      <c r="J11" s="533"/>
    </row>
    <row r="12" spans="1:10" s="14" customFormat="1" ht="21.75" customHeight="1" x14ac:dyDescent="0.25">
      <c r="A12" s="107">
        <v>4</v>
      </c>
      <c r="B12" s="108" t="s">
        <v>1250</v>
      </c>
      <c r="C12" s="707" t="s">
        <v>1515</v>
      </c>
      <c r="D12" s="576" t="s">
        <v>686</v>
      </c>
      <c r="E12" s="10" t="str">
        <f t="shared" si="1"/>
        <v/>
      </c>
      <c r="F12" s="82" t="str">
        <f t="shared" si="2"/>
        <v>X</v>
      </c>
      <c r="G12" s="10" t="str">
        <f t="shared" si="3"/>
        <v/>
      </c>
      <c r="H12" s="10" t="str">
        <f t="shared" si="4"/>
        <v/>
      </c>
      <c r="I12" s="722" t="s">
        <v>1539</v>
      </c>
      <c r="J12" s="533"/>
    </row>
    <row r="13" spans="1:10" s="703" customFormat="1" ht="23.25" customHeight="1" x14ac:dyDescent="0.25">
      <c r="A13" s="19">
        <v>1</v>
      </c>
      <c r="B13" s="108" t="s">
        <v>1172</v>
      </c>
      <c r="C13" s="708" t="s">
        <v>1516</v>
      </c>
      <c r="D13" s="576" t="s">
        <v>697</v>
      </c>
      <c r="E13" s="10" t="str">
        <f t="shared" ref="E13:E18" si="5">IF($D13="Xuất sắc","X","")</f>
        <v>X</v>
      </c>
      <c r="F13" s="82" t="str">
        <f t="shared" ref="F13:F18" si="6">IF($D13="Tốt","X","")</f>
        <v/>
      </c>
      <c r="G13" s="10" t="str">
        <f t="shared" ref="G13:G18" si="7">IF($D13="Hoàn thành","X","")</f>
        <v/>
      </c>
      <c r="H13" s="10" t="str">
        <f t="shared" ref="H13:H18" si="8">IF($D13="Không hoàn thành","X","")</f>
        <v/>
      </c>
      <c r="I13" s="722" t="s">
        <v>1539</v>
      </c>
      <c r="J13" s="538"/>
    </row>
    <row r="14" spans="1:10" s="703" customFormat="1" ht="23.25" customHeight="1" x14ac:dyDescent="0.25">
      <c r="A14" s="19">
        <v>2</v>
      </c>
      <c r="B14" s="108" t="s">
        <v>1173</v>
      </c>
      <c r="C14" s="709" t="s">
        <v>1517</v>
      </c>
      <c r="D14" s="576" t="s">
        <v>686</v>
      </c>
      <c r="E14" s="10" t="str">
        <f t="shared" si="5"/>
        <v/>
      </c>
      <c r="F14" s="82" t="str">
        <f t="shared" si="6"/>
        <v>X</v>
      </c>
      <c r="G14" s="10" t="str">
        <f t="shared" si="7"/>
        <v/>
      </c>
      <c r="H14" s="10" t="str">
        <f t="shared" si="8"/>
        <v/>
      </c>
      <c r="I14" s="722" t="s">
        <v>1539</v>
      </c>
      <c r="J14" s="491" t="s">
        <v>1229</v>
      </c>
    </row>
    <row r="15" spans="1:10" s="703" customFormat="1" ht="41.25" customHeight="1" x14ac:dyDescent="0.25">
      <c r="A15" s="19">
        <v>3</v>
      </c>
      <c r="B15" s="108" t="s">
        <v>1251</v>
      </c>
      <c r="C15" s="709" t="s">
        <v>1517</v>
      </c>
      <c r="D15" s="576" t="s">
        <v>697</v>
      </c>
      <c r="E15" s="10" t="str">
        <f t="shared" si="5"/>
        <v>X</v>
      </c>
      <c r="F15" s="82" t="str">
        <f t="shared" si="6"/>
        <v/>
      </c>
      <c r="G15" s="10" t="str">
        <f t="shared" si="7"/>
        <v/>
      </c>
      <c r="H15" s="10" t="str">
        <f t="shared" si="8"/>
        <v/>
      </c>
      <c r="I15" s="722" t="s">
        <v>1539</v>
      </c>
      <c r="J15" s="538"/>
    </row>
    <row r="16" spans="1:10" s="62" customFormat="1" ht="33.75" customHeight="1" x14ac:dyDescent="0.25">
      <c r="A16" s="19">
        <v>4</v>
      </c>
      <c r="B16" s="108" t="s">
        <v>1252</v>
      </c>
      <c r="C16" s="709" t="s">
        <v>1517</v>
      </c>
      <c r="D16" s="576" t="s">
        <v>697</v>
      </c>
      <c r="E16" s="10" t="str">
        <f t="shared" si="5"/>
        <v>X</v>
      </c>
      <c r="F16" s="82" t="str">
        <f t="shared" si="6"/>
        <v/>
      </c>
      <c r="G16" s="10" t="str">
        <f t="shared" si="7"/>
        <v/>
      </c>
      <c r="H16" s="10" t="str">
        <f t="shared" si="8"/>
        <v/>
      </c>
      <c r="I16" s="722" t="s">
        <v>1539</v>
      </c>
      <c r="J16" s="530"/>
    </row>
    <row r="17" spans="1:10" s="4" customFormat="1" ht="33" customHeight="1" x14ac:dyDescent="0.25">
      <c r="A17" s="19">
        <v>5</v>
      </c>
      <c r="B17" s="108" t="s">
        <v>1253</v>
      </c>
      <c r="C17" s="709" t="s">
        <v>1517</v>
      </c>
      <c r="D17" s="576" t="s">
        <v>666</v>
      </c>
      <c r="E17" s="891" t="s">
        <v>1540</v>
      </c>
      <c r="F17" s="892"/>
      <c r="G17" s="892"/>
      <c r="H17" s="892"/>
      <c r="I17" s="722" t="s">
        <v>1539</v>
      </c>
      <c r="J17" s="530" t="s">
        <v>819</v>
      </c>
    </row>
    <row r="18" spans="1:10" s="703" customFormat="1" ht="24.75" customHeight="1" x14ac:dyDescent="0.25">
      <c r="A18" s="19">
        <v>6</v>
      </c>
      <c r="B18" s="108" t="s">
        <v>1254</v>
      </c>
      <c r="C18" s="709" t="s">
        <v>1517</v>
      </c>
      <c r="D18" s="576" t="s">
        <v>697</v>
      </c>
      <c r="E18" s="10" t="str">
        <f t="shared" si="5"/>
        <v>X</v>
      </c>
      <c r="F18" s="82" t="str">
        <f t="shared" si="6"/>
        <v/>
      </c>
      <c r="G18" s="10" t="str">
        <f t="shared" si="7"/>
        <v/>
      </c>
      <c r="H18" s="10" t="str">
        <f t="shared" si="8"/>
        <v/>
      </c>
      <c r="I18" s="722" t="s">
        <v>1539</v>
      </c>
      <c r="J18" s="491"/>
    </row>
    <row r="19" spans="1:10" s="703" customFormat="1" ht="24.75" customHeight="1" x14ac:dyDescent="0.25">
      <c r="A19" s="13">
        <v>1</v>
      </c>
      <c r="B19" s="108" t="s">
        <v>1174</v>
      </c>
      <c r="C19" s="708" t="s">
        <v>1518</v>
      </c>
      <c r="D19" s="576" t="s">
        <v>697</v>
      </c>
      <c r="E19" s="10" t="str">
        <f t="shared" ref="E19:E30" si="9">IF($D19="Xuất sắc","X","")</f>
        <v>X</v>
      </c>
      <c r="F19" s="82" t="str">
        <f t="shared" ref="F19:F30" si="10">IF($D19="Tốt","X","")</f>
        <v/>
      </c>
      <c r="G19" s="10" t="str">
        <f t="shared" ref="G19:G30" si="11">IF($D19="Hoàn thành","X","")</f>
        <v/>
      </c>
      <c r="H19" s="10" t="str">
        <f t="shared" ref="H19:H30" si="12">IF($D19="Không hoàn thành","X","")</f>
        <v/>
      </c>
      <c r="I19" s="722" t="s">
        <v>1539</v>
      </c>
      <c r="J19" s="491" t="s">
        <v>1229</v>
      </c>
    </row>
    <row r="20" spans="1:10" s="703" customFormat="1" ht="24.75" customHeight="1" x14ac:dyDescent="0.25">
      <c r="A20" s="13">
        <v>2</v>
      </c>
      <c r="B20" s="108" t="s">
        <v>1175</v>
      </c>
      <c r="C20" s="454" t="s">
        <v>1517</v>
      </c>
      <c r="D20" s="576" t="s">
        <v>697</v>
      </c>
      <c r="E20" s="10" t="str">
        <f t="shared" si="9"/>
        <v>X</v>
      </c>
      <c r="F20" s="82" t="str">
        <f t="shared" si="10"/>
        <v/>
      </c>
      <c r="G20" s="10" t="str">
        <f t="shared" si="11"/>
        <v/>
      </c>
      <c r="H20" s="10" t="str">
        <f t="shared" si="12"/>
        <v/>
      </c>
      <c r="I20" s="722" t="s">
        <v>1539</v>
      </c>
      <c r="J20" s="491"/>
    </row>
    <row r="21" spans="1:10" s="65" customFormat="1" ht="29.25" customHeight="1" x14ac:dyDescent="0.25">
      <c r="A21" s="13">
        <v>3</v>
      </c>
      <c r="B21" s="108" t="s">
        <v>1177</v>
      </c>
      <c r="C21" s="454" t="s">
        <v>1517</v>
      </c>
      <c r="D21" s="576" t="s">
        <v>686</v>
      </c>
      <c r="E21" s="10" t="str">
        <f t="shared" si="9"/>
        <v/>
      </c>
      <c r="F21" s="82" t="str">
        <f t="shared" si="10"/>
        <v>X</v>
      </c>
      <c r="G21" s="10" t="str">
        <f t="shared" si="11"/>
        <v/>
      </c>
      <c r="H21" s="10" t="str">
        <f t="shared" si="12"/>
        <v/>
      </c>
      <c r="I21" s="722" t="s">
        <v>1539</v>
      </c>
      <c r="J21" s="491" t="s">
        <v>1229</v>
      </c>
    </row>
    <row r="22" spans="1:10" s="703" customFormat="1" ht="24.75" customHeight="1" x14ac:dyDescent="0.25">
      <c r="A22" s="13">
        <v>4</v>
      </c>
      <c r="B22" s="108" t="s">
        <v>1176</v>
      </c>
      <c r="C22" s="454" t="s">
        <v>1517</v>
      </c>
      <c r="D22" s="576" t="s">
        <v>686</v>
      </c>
      <c r="E22" s="10" t="str">
        <f t="shared" si="9"/>
        <v/>
      </c>
      <c r="F22" s="82" t="str">
        <f t="shared" si="10"/>
        <v>X</v>
      </c>
      <c r="G22" s="10" t="str">
        <f t="shared" si="11"/>
        <v/>
      </c>
      <c r="H22" s="10" t="str">
        <f t="shared" si="12"/>
        <v/>
      </c>
      <c r="I22" s="722" t="s">
        <v>1539</v>
      </c>
      <c r="J22" s="491" t="s">
        <v>1229</v>
      </c>
    </row>
    <row r="23" spans="1:10" s="703" customFormat="1" ht="24.75" customHeight="1" x14ac:dyDescent="0.25">
      <c r="A23" s="13">
        <v>5</v>
      </c>
      <c r="B23" s="108" t="s">
        <v>1255</v>
      </c>
      <c r="C23" s="454" t="s">
        <v>1517</v>
      </c>
      <c r="D23" s="576" t="s">
        <v>697</v>
      </c>
      <c r="E23" s="10" t="str">
        <f t="shared" si="9"/>
        <v>X</v>
      </c>
      <c r="F23" s="82" t="str">
        <f t="shared" si="10"/>
        <v/>
      </c>
      <c r="G23" s="10" t="str">
        <f t="shared" si="11"/>
        <v/>
      </c>
      <c r="H23" s="10" t="str">
        <f t="shared" si="12"/>
        <v/>
      </c>
      <c r="I23" s="722" t="s">
        <v>1539</v>
      </c>
      <c r="J23" s="538"/>
    </row>
    <row r="24" spans="1:10" s="703" customFormat="1" ht="36.75" customHeight="1" x14ac:dyDescent="0.25">
      <c r="A24" s="13">
        <v>6</v>
      </c>
      <c r="B24" s="108" t="s">
        <v>1256</v>
      </c>
      <c r="C24" s="454" t="s">
        <v>1517</v>
      </c>
      <c r="D24" s="576" t="s">
        <v>697</v>
      </c>
      <c r="E24" s="10" t="str">
        <f t="shared" si="9"/>
        <v>X</v>
      </c>
      <c r="F24" s="82" t="str">
        <f t="shared" si="10"/>
        <v/>
      </c>
      <c r="G24" s="10" t="str">
        <f t="shared" si="11"/>
        <v/>
      </c>
      <c r="H24" s="10" t="str">
        <f t="shared" si="12"/>
        <v/>
      </c>
      <c r="I24" s="722" t="s">
        <v>1539</v>
      </c>
      <c r="J24" s="538"/>
    </row>
    <row r="25" spans="1:10" s="703" customFormat="1" ht="35.25" customHeight="1" x14ac:dyDescent="0.25">
      <c r="A25" s="13">
        <v>7</v>
      </c>
      <c r="B25" s="108" t="s">
        <v>1257</v>
      </c>
      <c r="C25" s="454" t="s">
        <v>1517</v>
      </c>
      <c r="D25" s="576" t="s">
        <v>697</v>
      </c>
      <c r="E25" s="10" t="str">
        <f t="shared" si="9"/>
        <v>X</v>
      </c>
      <c r="F25" s="82" t="str">
        <f t="shared" si="10"/>
        <v/>
      </c>
      <c r="G25" s="10" t="str">
        <f t="shared" si="11"/>
        <v/>
      </c>
      <c r="H25" s="10" t="str">
        <f t="shared" si="12"/>
        <v/>
      </c>
      <c r="I25" s="722" t="s">
        <v>1539</v>
      </c>
      <c r="J25" s="491"/>
    </row>
    <row r="26" spans="1:10" s="62" customFormat="1" ht="24.75" customHeight="1" x14ac:dyDescent="0.25">
      <c r="A26" s="13">
        <v>8</v>
      </c>
      <c r="B26" s="108" t="s">
        <v>810</v>
      </c>
      <c r="C26" s="454" t="s">
        <v>1517</v>
      </c>
      <c r="D26" s="576" t="s">
        <v>697</v>
      </c>
      <c r="E26" s="72" t="str">
        <f t="shared" si="9"/>
        <v>X</v>
      </c>
      <c r="F26" s="82" t="str">
        <f t="shared" si="10"/>
        <v/>
      </c>
      <c r="G26" s="72" t="str">
        <f t="shared" si="11"/>
        <v/>
      </c>
      <c r="H26" s="72" t="str">
        <f t="shared" si="12"/>
        <v/>
      </c>
      <c r="I26" s="722" t="s">
        <v>1539</v>
      </c>
      <c r="J26" s="534"/>
    </row>
    <row r="27" spans="1:10" s="63" customFormat="1" ht="39.75" customHeight="1" x14ac:dyDescent="0.25">
      <c r="A27" s="13">
        <v>9</v>
      </c>
      <c r="B27" s="108" t="s">
        <v>1258</v>
      </c>
      <c r="C27" s="454" t="s">
        <v>1517</v>
      </c>
      <c r="D27" s="576" t="s">
        <v>697</v>
      </c>
      <c r="E27" s="10" t="str">
        <f t="shared" si="9"/>
        <v>X</v>
      </c>
      <c r="F27" s="82" t="str">
        <f t="shared" si="10"/>
        <v/>
      </c>
      <c r="G27" s="10" t="str">
        <f t="shared" si="11"/>
        <v/>
      </c>
      <c r="H27" s="10" t="str">
        <f t="shared" si="12"/>
        <v/>
      </c>
      <c r="I27" s="722" t="s">
        <v>1539</v>
      </c>
      <c r="J27" s="491"/>
    </row>
    <row r="28" spans="1:10" s="62" customFormat="1" ht="24.75" customHeight="1" x14ac:dyDescent="0.25">
      <c r="A28" s="13">
        <v>10</v>
      </c>
      <c r="B28" s="108" t="s">
        <v>1259</v>
      </c>
      <c r="C28" s="454" t="s">
        <v>1517</v>
      </c>
      <c r="D28" s="576" t="s">
        <v>697</v>
      </c>
      <c r="E28" s="10" t="str">
        <f t="shared" si="9"/>
        <v>X</v>
      </c>
      <c r="F28" s="82" t="str">
        <f t="shared" si="10"/>
        <v/>
      </c>
      <c r="G28" s="10" t="str">
        <f t="shared" si="11"/>
        <v/>
      </c>
      <c r="H28" s="10" t="str">
        <f t="shared" si="12"/>
        <v/>
      </c>
      <c r="I28" s="722" t="s">
        <v>1539</v>
      </c>
      <c r="J28" s="530"/>
    </row>
    <row r="29" spans="1:10" s="703" customFormat="1" ht="24.75" customHeight="1" x14ac:dyDescent="0.25">
      <c r="A29" s="13">
        <v>11</v>
      </c>
      <c r="B29" s="108" t="s">
        <v>1260</v>
      </c>
      <c r="C29" s="454" t="s">
        <v>1517</v>
      </c>
      <c r="D29" s="576" t="s">
        <v>697</v>
      </c>
      <c r="E29" s="10" t="str">
        <f t="shared" si="9"/>
        <v>X</v>
      </c>
      <c r="F29" s="82" t="str">
        <f t="shared" si="10"/>
        <v/>
      </c>
      <c r="G29" s="10" t="str">
        <f t="shared" si="11"/>
        <v/>
      </c>
      <c r="H29" s="10" t="str">
        <f t="shared" si="12"/>
        <v/>
      </c>
      <c r="I29" s="722" t="s">
        <v>1539</v>
      </c>
      <c r="J29" s="530"/>
    </row>
    <row r="30" spans="1:10" s="4" customFormat="1" ht="26.25" customHeight="1" x14ac:dyDescent="0.25">
      <c r="A30" s="13">
        <v>12</v>
      </c>
      <c r="B30" s="108" t="s">
        <v>1261</v>
      </c>
      <c r="C30" s="454" t="s">
        <v>1517</v>
      </c>
      <c r="D30" s="576" t="s">
        <v>686</v>
      </c>
      <c r="E30" s="10" t="str">
        <f t="shared" si="9"/>
        <v/>
      </c>
      <c r="F30" s="82" t="str">
        <f t="shared" si="10"/>
        <v>X</v>
      </c>
      <c r="G30" s="10" t="str">
        <f t="shared" si="11"/>
        <v/>
      </c>
      <c r="H30" s="10" t="str">
        <f t="shared" si="12"/>
        <v/>
      </c>
      <c r="I30" s="722" t="s">
        <v>1539</v>
      </c>
      <c r="J30" s="491"/>
    </row>
    <row r="31" spans="1:10" s="62" customFormat="1" ht="24" customHeight="1" x14ac:dyDescent="0.25">
      <c r="A31" s="102">
        <v>1</v>
      </c>
      <c r="B31" s="108" t="s">
        <v>1178</v>
      </c>
      <c r="C31" s="708" t="s">
        <v>1519</v>
      </c>
      <c r="D31" s="576" t="s">
        <v>697</v>
      </c>
      <c r="E31" s="10" t="str">
        <f>IF($D31="Xuất sắc","X","")</f>
        <v>X</v>
      </c>
      <c r="F31" s="82" t="str">
        <f>IF($D31="Tốt","X","")</f>
        <v/>
      </c>
      <c r="G31" s="10" t="str">
        <f>IF($D31="Hoàn thành","X","")</f>
        <v/>
      </c>
      <c r="H31" s="10" t="str">
        <f>IF($D31="Không hoàn thành","X","")</f>
        <v/>
      </c>
      <c r="I31" s="722" t="s">
        <v>1539</v>
      </c>
      <c r="J31" s="534"/>
    </row>
    <row r="32" spans="1:10" s="62" customFormat="1" ht="24" customHeight="1" x14ac:dyDescent="0.25">
      <c r="A32" s="102">
        <v>2</v>
      </c>
      <c r="B32" s="108" t="s">
        <v>1179</v>
      </c>
      <c r="C32" s="454" t="s">
        <v>1517</v>
      </c>
      <c r="D32" s="576" t="s">
        <v>697</v>
      </c>
      <c r="E32" s="10" t="str">
        <f>IF($D32="Xuất sắc","X","")</f>
        <v>X</v>
      </c>
      <c r="F32" s="82" t="str">
        <f>IF($D32="Tốt","X","")</f>
        <v/>
      </c>
      <c r="G32" s="10" t="str">
        <f t="shared" ref="G32:G41" si="13">IF($D32="Hoàn thành","X","")</f>
        <v/>
      </c>
      <c r="H32" s="10" t="str">
        <f t="shared" ref="H32:H41" si="14">IF($D32="Không hoàn thành","X","")</f>
        <v/>
      </c>
      <c r="I32" s="722" t="s">
        <v>1539</v>
      </c>
      <c r="J32" s="534"/>
    </row>
    <row r="33" spans="1:10" s="62" customFormat="1" ht="24" customHeight="1" x14ac:dyDescent="0.25">
      <c r="A33" s="102">
        <v>3</v>
      </c>
      <c r="B33" s="108" t="s">
        <v>1262</v>
      </c>
      <c r="C33" s="454" t="s">
        <v>1517</v>
      </c>
      <c r="D33" s="576" t="s">
        <v>697</v>
      </c>
      <c r="E33" s="10" t="str">
        <f t="shared" ref="E33:E41" si="15">IF($D33="Xuất sắc","X","")</f>
        <v>X</v>
      </c>
      <c r="F33" s="82" t="str">
        <f t="shared" ref="F33:F41" si="16">IF($D33="Tốt","X","")</f>
        <v/>
      </c>
      <c r="G33" s="10" t="str">
        <f t="shared" si="13"/>
        <v/>
      </c>
      <c r="H33" s="10" t="str">
        <f t="shared" si="14"/>
        <v/>
      </c>
      <c r="I33" s="722" t="s">
        <v>1539</v>
      </c>
      <c r="J33" s="534"/>
    </row>
    <row r="34" spans="1:10" s="62" customFormat="1" ht="24" customHeight="1" x14ac:dyDescent="0.25">
      <c r="A34" s="102">
        <v>4</v>
      </c>
      <c r="B34" s="108" t="s">
        <v>1263</v>
      </c>
      <c r="C34" s="454" t="s">
        <v>1517</v>
      </c>
      <c r="D34" s="576" t="s">
        <v>697</v>
      </c>
      <c r="E34" s="10" t="str">
        <f t="shared" si="15"/>
        <v>X</v>
      </c>
      <c r="F34" s="82" t="str">
        <f t="shared" si="16"/>
        <v/>
      </c>
      <c r="G34" s="10" t="str">
        <f t="shared" si="13"/>
        <v/>
      </c>
      <c r="H34" s="10" t="str">
        <f t="shared" si="14"/>
        <v/>
      </c>
      <c r="I34" s="722" t="s">
        <v>1539</v>
      </c>
      <c r="J34" s="534"/>
    </row>
    <row r="35" spans="1:10" s="62" customFormat="1" ht="24" customHeight="1" x14ac:dyDescent="0.25">
      <c r="A35" s="102">
        <v>5</v>
      </c>
      <c r="B35" s="108" t="s">
        <v>1264</v>
      </c>
      <c r="C35" s="454" t="s">
        <v>1517</v>
      </c>
      <c r="D35" s="576" t="s">
        <v>697</v>
      </c>
      <c r="E35" s="10" t="str">
        <f t="shared" si="15"/>
        <v>X</v>
      </c>
      <c r="F35" s="82" t="str">
        <f t="shared" si="16"/>
        <v/>
      </c>
      <c r="G35" s="10" t="str">
        <f t="shared" si="13"/>
        <v/>
      </c>
      <c r="H35" s="10" t="str">
        <f t="shared" si="14"/>
        <v/>
      </c>
      <c r="I35" s="722" t="s">
        <v>1539</v>
      </c>
      <c r="J35" s="534"/>
    </row>
    <row r="36" spans="1:10" s="62" customFormat="1" ht="24" customHeight="1" x14ac:dyDescent="0.25">
      <c r="A36" s="102">
        <v>6</v>
      </c>
      <c r="B36" s="108" t="s">
        <v>1265</v>
      </c>
      <c r="C36" s="454" t="s">
        <v>1517</v>
      </c>
      <c r="D36" s="576" t="s">
        <v>697</v>
      </c>
      <c r="E36" s="10" t="str">
        <f t="shared" si="15"/>
        <v>X</v>
      </c>
      <c r="F36" s="82" t="str">
        <f t="shared" si="16"/>
        <v/>
      </c>
      <c r="G36" s="10" t="str">
        <f t="shared" si="13"/>
        <v/>
      </c>
      <c r="H36" s="10" t="str">
        <f t="shared" si="14"/>
        <v/>
      </c>
      <c r="I36" s="722" t="s">
        <v>1539</v>
      </c>
      <c r="J36" s="535"/>
    </row>
    <row r="37" spans="1:10" s="62" customFormat="1" ht="24" customHeight="1" x14ac:dyDescent="0.25">
      <c r="A37" s="102">
        <v>7</v>
      </c>
      <c r="B37" s="108" t="s">
        <v>1266</v>
      </c>
      <c r="C37" s="454" t="s">
        <v>1517</v>
      </c>
      <c r="D37" s="576" t="s">
        <v>697</v>
      </c>
      <c r="E37" s="10" t="str">
        <f t="shared" si="15"/>
        <v>X</v>
      </c>
      <c r="F37" s="82" t="str">
        <f t="shared" si="16"/>
        <v/>
      </c>
      <c r="G37" s="10" t="str">
        <f t="shared" si="13"/>
        <v/>
      </c>
      <c r="H37" s="10" t="str">
        <f t="shared" si="14"/>
        <v/>
      </c>
      <c r="I37" s="722" t="s">
        <v>1539</v>
      </c>
      <c r="J37" s="534"/>
    </row>
    <row r="38" spans="1:10" s="62" customFormat="1" ht="24" customHeight="1" x14ac:dyDescent="0.25">
      <c r="A38" s="102">
        <v>8</v>
      </c>
      <c r="B38" s="108" t="s">
        <v>1180</v>
      </c>
      <c r="C38" s="454" t="s">
        <v>1517</v>
      </c>
      <c r="D38" s="576" t="s">
        <v>686</v>
      </c>
      <c r="E38" s="10" t="str">
        <f t="shared" si="15"/>
        <v/>
      </c>
      <c r="F38" s="82" t="str">
        <f t="shared" si="16"/>
        <v>X</v>
      </c>
      <c r="G38" s="10" t="str">
        <f t="shared" si="13"/>
        <v/>
      </c>
      <c r="H38" s="10" t="str">
        <f t="shared" si="14"/>
        <v/>
      </c>
      <c r="I38" s="722" t="s">
        <v>1539</v>
      </c>
      <c r="J38" s="491" t="s">
        <v>1229</v>
      </c>
    </row>
    <row r="39" spans="1:10" s="62" customFormat="1" ht="24" customHeight="1" x14ac:dyDescent="0.25">
      <c r="A39" s="102">
        <v>9</v>
      </c>
      <c r="B39" s="108" t="s">
        <v>1267</v>
      </c>
      <c r="C39" s="454" t="s">
        <v>1517</v>
      </c>
      <c r="D39" s="576" t="s">
        <v>697</v>
      </c>
      <c r="E39" s="10" t="str">
        <f t="shared" si="15"/>
        <v>X</v>
      </c>
      <c r="F39" s="82" t="str">
        <f t="shared" si="16"/>
        <v/>
      </c>
      <c r="G39" s="10" t="str">
        <f t="shared" si="13"/>
        <v/>
      </c>
      <c r="H39" s="10" t="str">
        <f t="shared" si="14"/>
        <v/>
      </c>
      <c r="I39" s="722" t="s">
        <v>1539</v>
      </c>
      <c r="J39" s="534"/>
    </row>
    <row r="40" spans="1:10" s="62" customFormat="1" ht="24" customHeight="1" x14ac:dyDescent="0.25">
      <c r="A40" s="102">
        <v>10</v>
      </c>
      <c r="B40" s="108" t="s">
        <v>1268</v>
      </c>
      <c r="C40" s="454" t="s">
        <v>1517</v>
      </c>
      <c r="D40" s="576" t="s">
        <v>697</v>
      </c>
      <c r="E40" s="10" t="str">
        <f t="shared" si="15"/>
        <v>X</v>
      </c>
      <c r="F40" s="82" t="str">
        <f t="shared" si="16"/>
        <v/>
      </c>
      <c r="G40" s="10" t="str">
        <f t="shared" si="13"/>
        <v/>
      </c>
      <c r="H40" s="10" t="str">
        <f t="shared" si="14"/>
        <v/>
      </c>
      <c r="I40" s="722" t="s">
        <v>1539</v>
      </c>
      <c r="J40" s="534"/>
    </row>
    <row r="41" spans="1:10" s="62" customFormat="1" ht="24" customHeight="1" x14ac:dyDescent="0.25">
      <c r="A41" s="102">
        <v>11</v>
      </c>
      <c r="B41" s="108" t="s">
        <v>1269</v>
      </c>
      <c r="C41" s="454" t="s">
        <v>1517</v>
      </c>
      <c r="D41" s="576" t="s">
        <v>697</v>
      </c>
      <c r="E41" s="10" t="str">
        <f t="shared" si="15"/>
        <v>X</v>
      </c>
      <c r="F41" s="82" t="str">
        <f t="shared" si="16"/>
        <v/>
      </c>
      <c r="G41" s="10" t="str">
        <f t="shared" si="13"/>
        <v/>
      </c>
      <c r="H41" s="10" t="str">
        <f t="shared" si="14"/>
        <v/>
      </c>
      <c r="I41" s="722" t="s">
        <v>1539</v>
      </c>
      <c r="J41" s="530"/>
    </row>
    <row r="42" spans="1:10" s="703" customFormat="1" ht="21.75" customHeight="1" x14ac:dyDescent="0.25">
      <c r="A42" s="19">
        <v>1</v>
      </c>
      <c r="B42" s="108" t="s">
        <v>1181</v>
      </c>
      <c r="C42" s="708" t="s">
        <v>1520</v>
      </c>
      <c r="D42" s="576" t="s">
        <v>697</v>
      </c>
      <c r="E42" s="10" t="str">
        <f t="shared" ref="E42:E50" si="17">IF($D42="Xuất sắc","X","")</f>
        <v>X</v>
      </c>
      <c r="F42" s="82" t="str">
        <f t="shared" ref="F42:F50" si="18">IF($D42="Tốt","X","")</f>
        <v/>
      </c>
      <c r="G42" s="10" t="str">
        <f t="shared" ref="G42:G50" si="19">IF($D42="Hoàn thành","X","")</f>
        <v/>
      </c>
      <c r="H42" s="10" t="str">
        <f t="shared" ref="H42:H50" si="20">IF($D42="Không hoàn thành","X","")</f>
        <v/>
      </c>
      <c r="I42" s="722" t="s">
        <v>1539</v>
      </c>
      <c r="J42" s="538"/>
    </row>
    <row r="43" spans="1:10" s="703" customFormat="1" ht="21.75" customHeight="1" x14ac:dyDescent="0.25">
      <c r="A43" s="19">
        <v>2</v>
      </c>
      <c r="B43" s="108" t="s">
        <v>1182</v>
      </c>
      <c r="C43" s="454" t="s">
        <v>1517</v>
      </c>
      <c r="D43" s="576" t="s">
        <v>686</v>
      </c>
      <c r="E43" s="10" t="str">
        <f t="shared" si="17"/>
        <v/>
      </c>
      <c r="F43" s="82" t="str">
        <f t="shared" si="18"/>
        <v>X</v>
      </c>
      <c r="G43" s="10" t="str">
        <f t="shared" si="19"/>
        <v/>
      </c>
      <c r="H43" s="10" t="str">
        <f t="shared" si="20"/>
        <v/>
      </c>
      <c r="I43" s="722" t="s">
        <v>1539</v>
      </c>
      <c r="J43" s="538"/>
    </row>
    <row r="44" spans="1:10" s="703" customFormat="1" ht="21.75" customHeight="1" x14ac:dyDescent="0.25">
      <c r="A44" s="19">
        <v>3</v>
      </c>
      <c r="B44" s="108" t="s">
        <v>1183</v>
      </c>
      <c r="C44" s="454" t="s">
        <v>1517</v>
      </c>
      <c r="D44" s="576" t="s">
        <v>697</v>
      </c>
      <c r="E44" s="10" t="str">
        <f t="shared" si="17"/>
        <v>X</v>
      </c>
      <c r="F44" s="82" t="str">
        <f t="shared" si="18"/>
        <v/>
      </c>
      <c r="G44" s="10" t="str">
        <f t="shared" si="19"/>
        <v/>
      </c>
      <c r="H44" s="10" t="str">
        <f t="shared" si="20"/>
        <v/>
      </c>
      <c r="I44" s="722" t="s">
        <v>1539</v>
      </c>
      <c r="J44" s="491"/>
    </row>
    <row r="45" spans="1:10" s="703" customFormat="1" ht="21.75" customHeight="1" x14ac:dyDescent="0.25">
      <c r="A45" s="19">
        <v>4</v>
      </c>
      <c r="B45" s="108" t="s">
        <v>1270</v>
      </c>
      <c r="C45" s="454" t="s">
        <v>1517</v>
      </c>
      <c r="D45" s="576" t="s">
        <v>686</v>
      </c>
      <c r="E45" s="10" t="str">
        <f t="shared" si="17"/>
        <v/>
      </c>
      <c r="F45" s="82" t="str">
        <f t="shared" si="18"/>
        <v>X</v>
      </c>
      <c r="G45" s="10" t="str">
        <f t="shared" si="19"/>
        <v/>
      </c>
      <c r="H45" s="10" t="str">
        <f t="shared" si="20"/>
        <v/>
      </c>
      <c r="I45" s="722" t="s">
        <v>1539</v>
      </c>
      <c r="J45" s="539"/>
    </row>
    <row r="46" spans="1:10" s="26" customFormat="1" ht="21.75" customHeight="1" x14ac:dyDescent="0.25">
      <c r="A46" s="19">
        <v>5</v>
      </c>
      <c r="B46" s="108" t="s">
        <v>1271</v>
      </c>
      <c r="C46" s="454" t="s">
        <v>1517</v>
      </c>
      <c r="D46" s="576" t="s">
        <v>686</v>
      </c>
      <c r="E46" s="10" t="str">
        <f t="shared" si="17"/>
        <v/>
      </c>
      <c r="F46" s="82" t="str">
        <f t="shared" si="18"/>
        <v>X</v>
      </c>
      <c r="G46" s="10" t="str">
        <f t="shared" si="19"/>
        <v/>
      </c>
      <c r="H46" s="10" t="str">
        <f t="shared" si="20"/>
        <v/>
      </c>
      <c r="I46" s="722" t="s">
        <v>1539</v>
      </c>
      <c r="J46" s="491"/>
    </row>
    <row r="47" spans="1:10" s="26" customFormat="1" ht="21.75" customHeight="1" x14ac:dyDescent="0.25">
      <c r="A47" s="19">
        <v>6</v>
      </c>
      <c r="B47" s="108" t="s">
        <v>1272</v>
      </c>
      <c r="C47" s="454" t="s">
        <v>1517</v>
      </c>
      <c r="D47" s="576" t="s">
        <v>697</v>
      </c>
      <c r="E47" s="10" t="str">
        <f t="shared" si="17"/>
        <v>X</v>
      </c>
      <c r="F47" s="82" t="str">
        <f t="shared" si="18"/>
        <v/>
      </c>
      <c r="G47" s="10" t="str">
        <f t="shared" si="19"/>
        <v/>
      </c>
      <c r="H47" s="10" t="str">
        <f t="shared" si="20"/>
        <v/>
      </c>
      <c r="I47" s="722" t="s">
        <v>1539</v>
      </c>
      <c r="J47" s="540"/>
    </row>
    <row r="48" spans="1:10" s="26" customFormat="1" ht="21.75" customHeight="1" x14ac:dyDescent="0.25">
      <c r="A48" s="19">
        <v>7</v>
      </c>
      <c r="B48" s="108" t="s">
        <v>1273</v>
      </c>
      <c r="C48" s="454" t="s">
        <v>1517</v>
      </c>
      <c r="D48" s="576" t="s">
        <v>686</v>
      </c>
      <c r="E48" s="10" t="str">
        <f t="shared" si="17"/>
        <v/>
      </c>
      <c r="F48" s="82" t="str">
        <f t="shared" si="18"/>
        <v>X</v>
      </c>
      <c r="G48" s="10" t="str">
        <f t="shared" si="19"/>
        <v/>
      </c>
      <c r="H48" s="10" t="str">
        <f t="shared" si="20"/>
        <v/>
      </c>
      <c r="I48" s="722" t="s">
        <v>1539</v>
      </c>
      <c r="J48" s="540"/>
    </row>
    <row r="49" spans="1:10" s="4" customFormat="1" ht="29.25" customHeight="1" x14ac:dyDescent="0.25">
      <c r="A49" s="19">
        <v>8</v>
      </c>
      <c r="B49" s="108" t="s">
        <v>1274</v>
      </c>
      <c r="C49" s="454" t="s">
        <v>1517</v>
      </c>
      <c r="D49" s="576" t="s">
        <v>697</v>
      </c>
      <c r="E49" s="10" t="str">
        <f t="shared" si="17"/>
        <v>X</v>
      </c>
      <c r="F49" s="82" t="str">
        <f t="shared" si="18"/>
        <v/>
      </c>
      <c r="G49" s="10" t="str">
        <f t="shared" si="19"/>
        <v/>
      </c>
      <c r="H49" s="10" t="str">
        <f t="shared" si="20"/>
        <v/>
      </c>
      <c r="I49" s="722" t="s">
        <v>1539</v>
      </c>
      <c r="J49" s="541"/>
    </row>
    <row r="50" spans="1:10" s="5" customFormat="1" ht="23.25" customHeight="1" x14ac:dyDescent="0.25">
      <c r="A50" s="19">
        <v>9</v>
      </c>
      <c r="B50" s="108" t="s">
        <v>1275</v>
      </c>
      <c r="C50" s="454" t="s">
        <v>1517</v>
      </c>
      <c r="D50" s="576" t="s">
        <v>686</v>
      </c>
      <c r="E50" s="10" t="str">
        <f t="shared" si="17"/>
        <v/>
      </c>
      <c r="F50" s="82" t="str">
        <f t="shared" si="18"/>
        <v>X</v>
      </c>
      <c r="G50" s="10" t="str">
        <f t="shared" si="19"/>
        <v/>
      </c>
      <c r="H50" s="10" t="str">
        <f t="shared" si="20"/>
        <v/>
      </c>
      <c r="I50" s="722" t="s">
        <v>1539</v>
      </c>
      <c r="J50" s="542"/>
    </row>
    <row r="51" spans="1:10" s="703" customFormat="1" ht="21.75" customHeight="1" x14ac:dyDescent="0.25">
      <c r="A51" s="19">
        <v>1</v>
      </c>
      <c r="B51" s="108" t="s">
        <v>1184</v>
      </c>
      <c r="C51" s="708" t="s">
        <v>1521</v>
      </c>
      <c r="D51" s="576" t="s">
        <v>697</v>
      </c>
      <c r="E51" s="10" t="str">
        <f t="shared" ref="E51:E56" si="21">IF($D51="Xuất sắc","X","")</f>
        <v>X</v>
      </c>
      <c r="F51" s="82" t="str">
        <f t="shared" ref="F51:F56" si="22">IF($D51="Tốt","X","")</f>
        <v/>
      </c>
      <c r="G51" s="10" t="str">
        <f t="shared" ref="G51:G56" si="23">IF($D51="Hoàn thành","X","")</f>
        <v/>
      </c>
      <c r="H51" s="10" t="str">
        <f t="shared" ref="H51:H56" si="24">IF($D51="Không hoàn thành","X","")</f>
        <v/>
      </c>
      <c r="I51" s="722" t="s">
        <v>1539</v>
      </c>
      <c r="J51" s="538"/>
    </row>
    <row r="52" spans="1:10" s="4" customFormat="1" ht="21.75" customHeight="1" x14ac:dyDescent="0.25">
      <c r="A52" s="13">
        <v>4</v>
      </c>
      <c r="B52" s="108" t="s">
        <v>1276</v>
      </c>
      <c r="C52" s="454" t="s">
        <v>1517</v>
      </c>
      <c r="D52" s="576" t="s">
        <v>686</v>
      </c>
      <c r="E52" s="10" t="str">
        <f t="shared" si="21"/>
        <v/>
      </c>
      <c r="F52" s="82" t="str">
        <f t="shared" si="22"/>
        <v>X</v>
      </c>
      <c r="G52" s="10" t="str">
        <f t="shared" si="23"/>
        <v/>
      </c>
      <c r="H52" s="10" t="str">
        <f t="shared" si="24"/>
        <v/>
      </c>
      <c r="I52" s="722" t="s">
        <v>1539</v>
      </c>
      <c r="J52" s="541"/>
    </row>
    <row r="53" spans="1:10" s="703" customFormat="1" ht="21.75" customHeight="1" x14ac:dyDescent="0.25">
      <c r="A53" s="19">
        <v>5</v>
      </c>
      <c r="B53" s="108" t="s">
        <v>1277</v>
      </c>
      <c r="C53" s="454" t="s">
        <v>1517</v>
      </c>
      <c r="D53" s="576" t="s">
        <v>697</v>
      </c>
      <c r="E53" s="10" t="str">
        <f t="shared" si="21"/>
        <v>X</v>
      </c>
      <c r="F53" s="82" t="str">
        <f t="shared" si="22"/>
        <v/>
      </c>
      <c r="G53" s="10" t="str">
        <f t="shared" si="23"/>
        <v/>
      </c>
      <c r="H53" s="10" t="str">
        <f t="shared" si="24"/>
        <v/>
      </c>
      <c r="I53" s="722" t="s">
        <v>1539</v>
      </c>
      <c r="J53" s="538"/>
    </row>
    <row r="54" spans="1:10" s="703" customFormat="1" ht="21.75" customHeight="1" x14ac:dyDescent="0.25">
      <c r="A54" s="13">
        <v>6</v>
      </c>
      <c r="B54" s="108" t="s">
        <v>1278</v>
      </c>
      <c r="C54" s="454" t="s">
        <v>1517</v>
      </c>
      <c r="D54" s="576" t="s">
        <v>697</v>
      </c>
      <c r="E54" s="10" t="str">
        <f t="shared" si="21"/>
        <v>X</v>
      </c>
      <c r="F54" s="82" t="str">
        <f t="shared" si="22"/>
        <v/>
      </c>
      <c r="G54" s="10" t="str">
        <f t="shared" si="23"/>
        <v/>
      </c>
      <c r="H54" s="10" t="str">
        <f t="shared" si="24"/>
        <v/>
      </c>
      <c r="I54" s="722" t="s">
        <v>1539</v>
      </c>
      <c r="J54" s="538"/>
    </row>
    <row r="55" spans="1:10" s="5" customFormat="1" ht="21.75" customHeight="1" x14ac:dyDescent="0.25">
      <c r="A55" s="19">
        <v>7</v>
      </c>
      <c r="B55" s="108" t="s">
        <v>1279</v>
      </c>
      <c r="C55" s="454" t="s">
        <v>1517</v>
      </c>
      <c r="D55" s="576" t="s">
        <v>686</v>
      </c>
      <c r="E55" s="10" t="str">
        <f t="shared" si="21"/>
        <v/>
      </c>
      <c r="F55" s="82" t="str">
        <f t="shared" si="22"/>
        <v>X</v>
      </c>
      <c r="G55" s="10" t="str">
        <f t="shared" si="23"/>
        <v/>
      </c>
      <c r="H55" s="10" t="str">
        <f t="shared" si="24"/>
        <v/>
      </c>
      <c r="I55" s="722" t="s">
        <v>1539</v>
      </c>
      <c r="J55" s="542"/>
    </row>
    <row r="56" spans="1:10" s="5" customFormat="1" ht="21.75" customHeight="1" x14ac:dyDescent="0.25">
      <c r="A56" s="19">
        <v>7</v>
      </c>
      <c r="B56" s="108" t="s">
        <v>1280</v>
      </c>
      <c r="C56" s="454" t="s">
        <v>1517</v>
      </c>
      <c r="D56" s="576" t="s">
        <v>697</v>
      </c>
      <c r="E56" s="10" t="str">
        <f t="shared" si="21"/>
        <v>X</v>
      </c>
      <c r="F56" s="82" t="str">
        <f t="shared" si="22"/>
        <v/>
      </c>
      <c r="G56" s="10" t="str">
        <f t="shared" si="23"/>
        <v/>
      </c>
      <c r="H56" s="10" t="str">
        <f t="shared" si="24"/>
        <v/>
      </c>
      <c r="I56" s="722" t="s">
        <v>1539</v>
      </c>
      <c r="J56" s="542"/>
    </row>
    <row r="57" spans="1:10" s="703" customFormat="1" ht="23.25" customHeight="1" x14ac:dyDescent="0.25">
      <c r="A57" s="19">
        <v>1</v>
      </c>
      <c r="B57" s="108" t="s">
        <v>1185</v>
      </c>
      <c r="C57" s="708" t="s">
        <v>1522</v>
      </c>
      <c r="D57" s="576" t="s">
        <v>697</v>
      </c>
      <c r="E57" s="10" t="str">
        <f t="shared" ref="E57:E72" si="25">IF($D57="Xuất sắc","X","")</f>
        <v>X</v>
      </c>
      <c r="F57" s="82" t="str">
        <f t="shared" ref="F57:F72" si="26">IF($D57="Tốt","X","")</f>
        <v/>
      </c>
      <c r="G57" s="10" t="str">
        <f t="shared" ref="G57:G72" si="27">IF($D57="Hoàn thành","X","")</f>
        <v/>
      </c>
      <c r="H57" s="10" t="str">
        <f t="shared" ref="H57:H72" si="28">IF($D57="Không hoàn thành","X","")</f>
        <v/>
      </c>
      <c r="I57" s="722" t="s">
        <v>1539</v>
      </c>
      <c r="J57" s="538"/>
    </row>
    <row r="58" spans="1:10" s="4" customFormat="1" ht="23.25" customHeight="1" x14ac:dyDescent="0.25">
      <c r="A58" s="19">
        <v>2</v>
      </c>
      <c r="B58" s="108" t="s">
        <v>1186</v>
      </c>
      <c r="C58" s="454" t="s">
        <v>1517</v>
      </c>
      <c r="D58" s="576" t="s">
        <v>697</v>
      </c>
      <c r="E58" s="10" t="str">
        <f t="shared" si="25"/>
        <v>X</v>
      </c>
      <c r="F58" s="82" t="str">
        <f t="shared" si="26"/>
        <v/>
      </c>
      <c r="G58" s="10" t="str">
        <f t="shared" si="27"/>
        <v/>
      </c>
      <c r="H58" s="10" t="str">
        <f t="shared" si="28"/>
        <v/>
      </c>
      <c r="I58" s="722" t="s">
        <v>1539</v>
      </c>
      <c r="J58" s="491"/>
    </row>
    <row r="59" spans="1:10" s="703" customFormat="1" ht="21.75" customHeight="1" x14ac:dyDescent="0.25">
      <c r="A59" s="19">
        <v>3</v>
      </c>
      <c r="B59" s="108" t="s">
        <v>1187</v>
      </c>
      <c r="C59" s="454" t="s">
        <v>1517</v>
      </c>
      <c r="D59" s="576" t="s">
        <v>686</v>
      </c>
      <c r="E59" s="10" t="str">
        <f t="shared" si="25"/>
        <v/>
      </c>
      <c r="F59" s="82" t="str">
        <f t="shared" si="26"/>
        <v>X</v>
      </c>
      <c r="G59" s="10" t="str">
        <f t="shared" si="27"/>
        <v/>
      </c>
      <c r="H59" s="10" t="str">
        <f t="shared" si="28"/>
        <v/>
      </c>
      <c r="I59" s="722" t="s">
        <v>1539</v>
      </c>
      <c r="J59" s="539" t="s">
        <v>1229</v>
      </c>
    </row>
    <row r="60" spans="1:10" s="4" customFormat="1" ht="23.25" customHeight="1" x14ac:dyDescent="0.25">
      <c r="A60" s="19">
        <v>4</v>
      </c>
      <c r="B60" s="108" t="s">
        <v>1188</v>
      </c>
      <c r="C60" s="454" t="s">
        <v>1517</v>
      </c>
      <c r="D60" s="576" t="s">
        <v>697</v>
      </c>
      <c r="E60" s="10" t="str">
        <f t="shared" si="25"/>
        <v>X</v>
      </c>
      <c r="F60" s="82" t="str">
        <f t="shared" si="26"/>
        <v/>
      </c>
      <c r="G60" s="10" t="str">
        <f t="shared" si="27"/>
        <v/>
      </c>
      <c r="H60" s="10" t="str">
        <f t="shared" si="28"/>
        <v/>
      </c>
      <c r="I60" s="722" t="s">
        <v>1539</v>
      </c>
      <c r="J60" s="530"/>
    </row>
    <row r="61" spans="1:10" s="703" customFormat="1" ht="21.75" customHeight="1" x14ac:dyDescent="0.25">
      <c r="A61" s="19">
        <v>5</v>
      </c>
      <c r="B61" s="108" t="s">
        <v>1189</v>
      </c>
      <c r="C61" s="454" t="s">
        <v>1517</v>
      </c>
      <c r="D61" s="576" t="s">
        <v>686</v>
      </c>
      <c r="E61" s="10" t="str">
        <f t="shared" si="25"/>
        <v/>
      </c>
      <c r="F61" s="82" t="str">
        <f t="shared" si="26"/>
        <v>X</v>
      </c>
      <c r="G61" s="10" t="str">
        <f t="shared" si="27"/>
        <v/>
      </c>
      <c r="H61" s="10" t="str">
        <f t="shared" si="28"/>
        <v/>
      </c>
      <c r="I61" s="722" t="s">
        <v>1539</v>
      </c>
      <c r="J61" s="539" t="s">
        <v>1229</v>
      </c>
    </row>
    <row r="62" spans="1:10" s="703" customFormat="1" ht="23.25" customHeight="1" x14ac:dyDescent="0.25">
      <c r="A62" s="19">
        <v>6</v>
      </c>
      <c r="B62" s="108" t="s">
        <v>1281</v>
      </c>
      <c r="C62" s="454" t="s">
        <v>1517</v>
      </c>
      <c r="D62" s="576" t="s">
        <v>697</v>
      </c>
      <c r="E62" s="10" t="str">
        <f t="shared" si="25"/>
        <v>X</v>
      </c>
      <c r="F62" s="82" t="str">
        <f t="shared" si="26"/>
        <v/>
      </c>
      <c r="G62" s="10" t="str">
        <f t="shared" si="27"/>
        <v/>
      </c>
      <c r="H62" s="10" t="str">
        <f t="shared" si="28"/>
        <v/>
      </c>
      <c r="I62" s="722" t="s">
        <v>1539</v>
      </c>
      <c r="J62" s="534"/>
    </row>
    <row r="63" spans="1:10" s="703" customFormat="1" ht="23.25" customHeight="1" x14ac:dyDescent="0.25">
      <c r="A63" s="19">
        <v>7</v>
      </c>
      <c r="B63" s="108" t="s">
        <v>1282</v>
      </c>
      <c r="C63" s="454" t="s">
        <v>1517</v>
      </c>
      <c r="D63" s="576" t="s">
        <v>697</v>
      </c>
      <c r="E63" s="10" t="str">
        <f t="shared" si="25"/>
        <v>X</v>
      </c>
      <c r="F63" s="82" t="str">
        <f t="shared" si="26"/>
        <v/>
      </c>
      <c r="G63" s="10" t="str">
        <f t="shared" si="27"/>
        <v/>
      </c>
      <c r="H63" s="10" t="str">
        <f t="shared" si="28"/>
        <v/>
      </c>
      <c r="I63" s="722" t="s">
        <v>1539</v>
      </c>
      <c r="J63" s="534"/>
    </row>
    <row r="64" spans="1:10" s="703" customFormat="1" ht="23.25" customHeight="1" x14ac:dyDescent="0.25">
      <c r="A64" s="19">
        <v>8</v>
      </c>
      <c r="B64" s="108" t="s">
        <v>1283</v>
      </c>
      <c r="C64" s="454" t="s">
        <v>1517</v>
      </c>
      <c r="D64" s="576" t="s">
        <v>697</v>
      </c>
      <c r="E64" s="10" t="str">
        <f t="shared" si="25"/>
        <v>X</v>
      </c>
      <c r="F64" s="82" t="str">
        <f t="shared" si="26"/>
        <v/>
      </c>
      <c r="G64" s="10" t="str">
        <f t="shared" si="27"/>
        <v/>
      </c>
      <c r="H64" s="10" t="str">
        <f t="shared" si="28"/>
        <v/>
      </c>
      <c r="I64" s="722" t="s">
        <v>1539</v>
      </c>
      <c r="J64" s="534"/>
    </row>
    <row r="65" spans="1:10" s="703" customFormat="1" ht="23.25" customHeight="1" x14ac:dyDescent="0.25">
      <c r="A65" s="19">
        <v>9</v>
      </c>
      <c r="B65" s="108" t="s">
        <v>1284</v>
      </c>
      <c r="C65" s="454" t="s">
        <v>1517</v>
      </c>
      <c r="D65" s="576" t="s">
        <v>697</v>
      </c>
      <c r="E65" s="10" t="str">
        <f t="shared" si="25"/>
        <v>X</v>
      </c>
      <c r="F65" s="82" t="str">
        <f t="shared" si="26"/>
        <v/>
      </c>
      <c r="G65" s="10" t="str">
        <f t="shared" si="27"/>
        <v/>
      </c>
      <c r="H65" s="10" t="str">
        <f t="shared" si="28"/>
        <v/>
      </c>
      <c r="I65" s="722" t="s">
        <v>1539</v>
      </c>
      <c r="J65" s="534"/>
    </row>
    <row r="66" spans="1:10" s="703" customFormat="1" ht="23.25" customHeight="1" x14ac:dyDescent="0.25">
      <c r="A66" s="19">
        <v>10</v>
      </c>
      <c r="B66" s="108" t="s">
        <v>1285</v>
      </c>
      <c r="C66" s="454" t="s">
        <v>1517</v>
      </c>
      <c r="D66" s="576" t="s">
        <v>686</v>
      </c>
      <c r="E66" s="10" t="str">
        <f t="shared" si="25"/>
        <v/>
      </c>
      <c r="F66" s="82" t="str">
        <f t="shared" si="26"/>
        <v>X</v>
      </c>
      <c r="G66" s="10" t="str">
        <f t="shared" si="27"/>
        <v/>
      </c>
      <c r="H66" s="10" t="str">
        <f t="shared" si="28"/>
        <v/>
      </c>
      <c r="I66" s="722" t="s">
        <v>1539</v>
      </c>
      <c r="J66" s="534"/>
    </row>
    <row r="67" spans="1:10" s="703" customFormat="1" ht="23.25" customHeight="1" x14ac:dyDescent="0.25">
      <c r="A67" s="19">
        <v>11</v>
      </c>
      <c r="B67" s="108" t="s">
        <v>1286</v>
      </c>
      <c r="C67" s="454" t="s">
        <v>1517</v>
      </c>
      <c r="D67" s="576" t="s">
        <v>686</v>
      </c>
      <c r="E67" s="10" t="str">
        <f t="shared" si="25"/>
        <v/>
      </c>
      <c r="F67" s="82" t="str">
        <f t="shared" si="26"/>
        <v>X</v>
      </c>
      <c r="G67" s="10" t="str">
        <f t="shared" si="27"/>
        <v/>
      </c>
      <c r="H67" s="10" t="str">
        <f t="shared" si="28"/>
        <v/>
      </c>
      <c r="I67" s="722" t="s">
        <v>1539</v>
      </c>
      <c r="J67" s="537"/>
    </row>
    <row r="68" spans="1:10" s="703" customFormat="1" ht="23.25" customHeight="1" x14ac:dyDescent="0.25">
      <c r="A68" s="19">
        <v>12</v>
      </c>
      <c r="B68" s="108" t="s">
        <v>1287</v>
      </c>
      <c r="C68" s="454" t="s">
        <v>1517</v>
      </c>
      <c r="D68" s="576" t="s">
        <v>697</v>
      </c>
      <c r="E68" s="10" t="str">
        <f t="shared" si="25"/>
        <v>X</v>
      </c>
      <c r="F68" s="82" t="str">
        <f t="shared" si="26"/>
        <v/>
      </c>
      <c r="G68" s="10" t="str">
        <f t="shared" si="27"/>
        <v/>
      </c>
      <c r="H68" s="10" t="str">
        <f t="shared" si="28"/>
        <v/>
      </c>
      <c r="I68" s="722" t="s">
        <v>1539</v>
      </c>
      <c r="J68" s="534"/>
    </row>
    <row r="69" spans="1:10" s="26" customFormat="1" ht="21.75" customHeight="1" x14ac:dyDescent="0.25">
      <c r="A69" s="19">
        <v>13</v>
      </c>
      <c r="B69" s="108" t="s">
        <v>1288</v>
      </c>
      <c r="C69" s="454" t="s">
        <v>1517</v>
      </c>
      <c r="D69" s="576" t="s">
        <v>686</v>
      </c>
      <c r="E69" s="10" t="str">
        <f t="shared" si="25"/>
        <v/>
      </c>
      <c r="F69" s="82" t="str">
        <f t="shared" si="26"/>
        <v>X</v>
      </c>
      <c r="G69" s="10" t="str">
        <f t="shared" si="27"/>
        <v/>
      </c>
      <c r="H69" s="10" t="str">
        <f t="shared" si="28"/>
        <v/>
      </c>
      <c r="I69" s="722" t="s">
        <v>1539</v>
      </c>
      <c r="J69" s="540"/>
    </row>
    <row r="70" spans="1:10" s="26" customFormat="1" ht="32.25" customHeight="1" x14ac:dyDescent="0.25">
      <c r="A70" s="19">
        <v>14</v>
      </c>
      <c r="B70" s="108" t="s">
        <v>1289</v>
      </c>
      <c r="C70" s="454" t="s">
        <v>1517</v>
      </c>
      <c r="D70" s="576" t="s">
        <v>686</v>
      </c>
      <c r="E70" s="10" t="str">
        <f t="shared" si="25"/>
        <v/>
      </c>
      <c r="F70" s="82" t="str">
        <f t="shared" si="26"/>
        <v>X</v>
      </c>
      <c r="G70" s="10" t="str">
        <f t="shared" si="27"/>
        <v/>
      </c>
      <c r="H70" s="10" t="str">
        <f t="shared" si="28"/>
        <v/>
      </c>
      <c r="I70" s="722" t="s">
        <v>1539</v>
      </c>
      <c r="J70" s="491"/>
    </row>
    <row r="71" spans="1:10" s="703" customFormat="1" ht="25.5" customHeight="1" x14ac:dyDescent="0.25">
      <c r="A71" s="19">
        <v>15</v>
      </c>
      <c r="B71" s="108" t="s">
        <v>1290</v>
      </c>
      <c r="C71" s="454" t="s">
        <v>1517</v>
      </c>
      <c r="D71" s="576" t="s">
        <v>697</v>
      </c>
      <c r="E71" s="10" t="str">
        <f t="shared" si="25"/>
        <v>X</v>
      </c>
      <c r="F71" s="82" t="str">
        <f t="shared" si="26"/>
        <v/>
      </c>
      <c r="G71" s="10" t="str">
        <f t="shared" si="27"/>
        <v/>
      </c>
      <c r="H71" s="10" t="str">
        <f t="shared" si="28"/>
        <v/>
      </c>
      <c r="I71" s="722" t="s">
        <v>1539</v>
      </c>
      <c r="J71" s="538"/>
    </row>
    <row r="72" spans="1:10" s="703" customFormat="1" ht="25.5" customHeight="1" x14ac:dyDescent="0.25">
      <c r="A72" s="19">
        <v>16</v>
      </c>
      <c r="B72" s="108" t="s">
        <v>1291</v>
      </c>
      <c r="C72" s="454" t="s">
        <v>1517</v>
      </c>
      <c r="D72" s="576" t="s">
        <v>686</v>
      </c>
      <c r="E72" s="10" t="str">
        <f t="shared" si="25"/>
        <v/>
      </c>
      <c r="F72" s="82" t="str">
        <f t="shared" si="26"/>
        <v>X</v>
      </c>
      <c r="G72" s="10" t="str">
        <f t="shared" si="27"/>
        <v/>
      </c>
      <c r="H72" s="10" t="str">
        <f t="shared" si="28"/>
        <v/>
      </c>
      <c r="I72" s="722" t="s">
        <v>1539</v>
      </c>
      <c r="J72" s="541" t="s">
        <v>1242</v>
      </c>
    </row>
    <row r="73" spans="1:10" s="703" customFormat="1" ht="26.25" customHeight="1" x14ac:dyDescent="0.25">
      <c r="A73" s="19">
        <v>1</v>
      </c>
      <c r="B73" s="108" t="s">
        <v>1190</v>
      </c>
      <c r="C73" s="708" t="s">
        <v>1523</v>
      </c>
      <c r="D73" s="576" t="s">
        <v>697</v>
      </c>
      <c r="E73" s="10" t="str">
        <f t="shared" ref="E73:E88" si="29">IF($D73="Xuất sắc","X","")</f>
        <v>X</v>
      </c>
      <c r="F73" s="82" t="str">
        <f t="shared" ref="F73:F88" si="30">IF($D73="Tốt","X","")</f>
        <v/>
      </c>
      <c r="G73" s="10" t="str">
        <f t="shared" ref="G73:G88" si="31">IF($D73="Hoàn thành","X","")</f>
        <v/>
      </c>
      <c r="H73" s="10" t="str">
        <f t="shared" ref="H73:H88" si="32">IF($D73="Không hoàn thành","X","")</f>
        <v/>
      </c>
      <c r="I73" s="722" t="s">
        <v>1539</v>
      </c>
      <c r="J73" s="491"/>
    </row>
    <row r="74" spans="1:10" s="62" customFormat="1" ht="29.25" customHeight="1" x14ac:dyDescent="0.25">
      <c r="A74" s="31">
        <v>1</v>
      </c>
      <c r="B74" s="108" t="s">
        <v>1191</v>
      </c>
      <c r="C74" s="708" t="s">
        <v>1524</v>
      </c>
      <c r="D74" s="576" t="s">
        <v>697</v>
      </c>
      <c r="E74" s="10" t="str">
        <f t="shared" si="29"/>
        <v>X</v>
      </c>
      <c r="F74" s="82" t="str">
        <f t="shared" si="30"/>
        <v/>
      </c>
      <c r="G74" s="10" t="str">
        <f t="shared" si="31"/>
        <v/>
      </c>
      <c r="H74" s="10" t="str">
        <f t="shared" si="32"/>
        <v/>
      </c>
      <c r="I74" s="722" t="s">
        <v>1539</v>
      </c>
      <c r="J74" s="534"/>
    </row>
    <row r="75" spans="1:10" s="69" customFormat="1" ht="29.25" customHeight="1" x14ac:dyDescent="0.25">
      <c r="A75" s="19">
        <v>2</v>
      </c>
      <c r="B75" s="108" t="s">
        <v>1292</v>
      </c>
      <c r="C75" s="710" t="s">
        <v>1517</v>
      </c>
      <c r="D75" s="576" t="s">
        <v>686</v>
      </c>
      <c r="E75" s="10" t="str">
        <f t="shared" si="29"/>
        <v/>
      </c>
      <c r="F75" s="82" t="str">
        <f t="shared" si="30"/>
        <v>X</v>
      </c>
      <c r="G75" s="10" t="str">
        <f t="shared" si="31"/>
        <v/>
      </c>
      <c r="H75" s="10" t="str">
        <f t="shared" si="32"/>
        <v/>
      </c>
      <c r="I75" s="722" t="s">
        <v>1539</v>
      </c>
      <c r="J75" s="547"/>
    </row>
    <row r="76" spans="1:10" s="49" customFormat="1" ht="26.25" customHeight="1" x14ac:dyDescent="0.25">
      <c r="A76" s="19">
        <v>1</v>
      </c>
      <c r="B76" s="108" t="s">
        <v>1192</v>
      </c>
      <c r="C76" s="708" t="s">
        <v>1525</v>
      </c>
      <c r="D76" s="576" t="s">
        <v>697</v>
      </c>
      <c r="E76" s="10" t="str">
        <f t="shared" si="29"/>
        <v>X</v>
      </c>
      <c r="F76" s="82" t="str">
        <f t="shared" si="30"/>
        <v/>
      </c>
      <c r="G76" s="10" t="str">
        <f t="shared" si="31"/>
        <v/>
      </c>
      <c r="H76" s="10" t="str">
        <f t="shared" si="32"/>
        <v/>
      </c>
      <c r="I76" s="722" t="s">
        <v>1539</v>
      </c>
      <c r="J76" s="538"/>
    </row>
    <row r="77" spans="1:10" s="703" customFormat="1" ht="26.25" customHeight="1" x14ac:dyDescent="0.25">
      <c r="A77" s="19">
        <v>2</v>
      </c>
      <c r="B77" s="108" t="s">
        <v>1293</v>
      </c>
      <c r="C77" s="454" t="s">
        <v>1517</v>
      </c>
      <c r="D77" s="576" t="s">
        <v>697</v>
      </c>
      <c r="E77" s="10" t="str">
        <f t="shared" si="29"/>
        <v>X</v>
      </c>
      <c r="F77" s="82" t="str">
        <f t="shared" si="30"/>
        <v/>
      </c>
      <c r="G77" s="10" t="str">
        <f t="shared" si="31"/>
        <v/>
      </c>
      <c r="H77" s="10" t="str">
        <f t="shared" si="32"/>
        <v/>
      </c>
      <c r="I77" s="722" t="s">
        <v>1539</v>
      </c>
      <c r="J77" s="538"/>
    </row>
    <row r="78" spans="1:10" s="703" customFormat="1" ht="24.75" customHeight="1" x14ac:dyDescent="0.25">
      <c r="A78" s="13">
        <v>7</v>
      </c>
      <c r="B78" s="108" t="s">
        <v>1294</v>
      </c>
      <c r="C78" s="454" t="s">
        <v>1517</v>
      </c>
      <c r="D78" s="576" t="s">
        <v>697</v>
      </c>
      <c r="E78" s="10" t="str">
        <f t="shared" si="29"/>
        <v>X</v>
      </c>
      <c r="F78" s="82" t="str">
        <f t="shared" si="30"/>
        <v/>
      </c>
      <c r="G78" s="10" t="str">
        <f t="shared" si="31"/>
        <v/>
      </c>
      <c r="H78" s="10" t="str">
        <f t="shared" si="32"/>
        <v/>
      </c>
      <c r="I78" s="722" t="s">
        <v>1539</v>
      </c>
      <c r="J78" s="538"/>
    </row>
    <row r="79" spans="1:10" s="703" customFormat="1" ht="26.25" customHeight="1" x14ac:dyDescent="0.25">
      <c r="A79" s="19">
        <v>1</v>
      </c>
      <c r="B79" s="108" t="s">
        <v>1193</v>
      </c>
      <c r="C79" s="713" t="s">
        <v>1526</v>
      </c>
      <c r="D79" s="576" t="s">
        <v>697</v>
      </c>
      <c r="E79" s="10" t="str">
        <f t="shared" si="29"/>
        <v>X</v>
      </c>
      <c r="F79" s="82" t="str">
        <f t="shared" si="30"/>
        <v/>
      </c>
      <c r="G79" s="10" t="str">
        <f t="shared" si="31"/>
        <v/>
      </c>
      <c r="H79" s="10" t="str">
        <f t="shared" si="32"/>
        <v/>
      </c>
      <c r="I79" s="722" t="s">
        <v>1539</v>
      </c>
      <c r="J79" s="538"/>
    </row>
    <row r="80" spans="1:10" s="4" customFormat="1" ht="26.25" customHeight="1" x14ac:dyDescent="0.25">
      <c r="A80" s="19">
        <v>2</v>
      </c>
      <c r="B80" s="108" t="s">
        <v>1295</v>
      </c>
      <c r="C80" s="454" t="s">
        <v>1517</v>
      </c>
      <c r="D80" s="576" t="s">
        <v>697</v>
      </c>
      <c r="E80" s="10" t="str">
        <f t="shared" si="29"/>
        <v>X</v>
      </c>
      <c r="F80" s="82" t="str">
        <f t="shared" si="30"/>
        <v/>
      </c>
      <c r="G80" s="10" t="str">
        <f t="shared" si="31"/>
        <v/>
      </c>
      <c r="H80" s="10" t="str">
        <f t="shared" si="32"/>
        <v/>
      </c>
      <c r="I80" s="722" t="s">
        <v>1539</v>
      </c>
      <c r="J80" s="541"/>
    </row>
    <row r="81" spans="1:10" s="703" customFormat="1" ht="24.75" customHeight="1" x14ac:dyDescent="0.25">
      <c r="A81" s="13">
        <v>1</v>
      </c>
      <c r="B81" s="108" t="s">
        <v>1194</v>
      </c>
      <c r="C81" s="708" t="s">
        <v>1527</v>
      </c>
      <c r="D81" s="576" t="s">
        <v>697</v>
      </c>
      <c r="E81" s="10" t="str">
        <f t="shared" si="29"/>
        <v>X</v>
      </c>
      <c r="F81" s="82" t="str">
        <f t="shared" si="30"/>
        <v/>
      </c>
      <c r="G81" s="10" t="str">
        <f t="shared" si="31"/>
        <v/>
      </c>
      <c r="H81" s="10" t="str">
        <f t="shared" si="32"/>
        <v/>
      </c>
      <c r="I81" s="722" t="s">
        <v>1539</v>
      </c>
      <c r="J81" s="538"/>
    </row>
    <row r="82" spans="1:10" s="4" customFormat="1" ht="26.25" customHeight="1" x14ac:dyDescent="0.25">
      <c r="A82" s="19">
        <v>2</v>
      </c>
      <c r="B82" s="108" t="s">
        <v>1296</v>
      </c>
      <c r="C82" s="454" t="s">
        <v>1517</v>
      </c>
      <c r="D82" s="576" t="s">
        <v>686</v>
      </c>
      <c r="E82" s="10" t="str">
        <f t="shared" si="29"/>
        <v/>
      </c>
      <c r="F82" s="82" t="str">
        <f t="shared" si="30"/>
        <v>X</v>
      </c>
      <c r="G82" s="10" t="str">
        <f t="shared" si="31"/>
        <v/>
      </c>
      <c r="H82" s="10" t="str">
        <f t="shared" si="32"/>
        <v/>
      </c>
      <c r="I82" s="722" t="s">
        <v>1539</v>
      </c>
      <c r="J82" s="541"/>
    </row>
    <row r="83" spans="1:10" s="4" customFormat="1" ht="26.25" customHeight="1" x14ac:dyDescent="0.25">
      <c r="A83" s="19">
        <v>3</v>
      </c>
      <c r="B83" s="108" t="s">
        <v>1297</v>
      </c>
      <c r="C83" s="454" t="s">
        <v>1517</v>
      </c>
      <c r="D83" s="576" t="s">
        <v>686</v>
      </c>
      <c r="E83" s="10" t="str">
        <f t="shared" si="29"/>
        <v/>
      </c>
      <c r="F83" s="82" t="str">
        <f t="shared" si="30"/>
        <v>X</v>
      </c>
      <c r="G83" s="10" t="str">
        <f t="shared" si="31"/>
        <v/>
      </c>
      <c r="H83" s="10" t="str">
        <f t="shared" si="32"/>
        <v/>
      </c>
      <c r="I83" s="722" t="s">
        <v>1539</v>
      </c>
      <c r="J83" s="541"/>
    </row>
    <row r="84" spans="1:10" s="703" customFormat="1" ht="26.25" customHeight="1" x14ac:dyDescent="0.25">
      <c r="A84" s="19">
        <v>4</v>
      </c>
      <c r="B84" s="108" t="s">
        <v>1298</v>
      </c>
      <c r="C84" s="454" t="s">
        <v>1517</v>
      </c>
      <c r="D84" s="576" t="s">
        <v>686</v>
      </c>
      <c r="E84" s="10" t="str">
        <f t="shared" si="29"/>
        <v/>
      </c>
      <c r="F84" s="82" t="str">
        <f t="shared" si="30"/>
        <v>X</v>
      </c>
      <c r="G84" s="10" t="str">
        <f t="shared" si="31"/>
        <v/>
      </c>
      <c r="H84" s="10" t="str">
        <f t="shared" si="32"/>
        <v/>
      </c>
      <c r="I84" s="722" t="s">
        <v>1539</v>
      </c>
      <c r="J84" s="538"/>
    </row>
    <row r="85" spans="1:10" s="703" customFormat="1" ht="33.75" customHeight="1" x14ac:dyDescent="0.25">
      <c r="A85" s="19">
        <v>1</v>
      </c>
      <c r="B85" s="108" t="s">
        <v>1299</v>
      </c>
      <c r="C85" s="713" t="s">
        <v>1528</v>
      </c>
      <c r="D85" s="576" t="s">
        <v>686</v>
      </c>
      <c r="E85" s="10" t="str">
        <f t="shared" si="29"/>
        <v/>
      </c>
      <c r="F85" s="82" t="str">
        <f t="shared" si="30"/>
        <v>X</v>
      </c>
      <c r="G85" s="10" t="str">
        <f t="shared" si="31"/>
        <v/>
      </c>
      <c r="H85" s="10" t="str">
        <f t="shared" si="32"/>
        <v/>
      </c>
      <c r="I85" s="722" t="s">
        <v>1539</v>
      </c>
      <c r="J85" s="538"/>
    </row>
    <row r="86" spans="1:10" s="62" customFormat="1" ht="29.25" customHeight="1" x14ac:dyDescent="0.25">
      <c r="A86" s="102">
        <v>1</v>
      </c>
      <c r="B86" s="108" t="s">
        <v>1195</v>
      </c>
      <c r="C86" s="708" t="s">
        <v>1529</v>
      </c>
      <c r="D86" s="576" t="s">
        <v>697</v>
      </c>
      <c r="E86" s="10" t="str">
        <f t="shared" si="29"/>
        <v>X</v>
      </c>
      <c r="F86" s="82" t="str">
        <f t="shared" si="30"/>
        <v/>
      </c>
      <c r="G86" s="10" t="str">
        <f t="shared" si="31"/>
        <v/>
      </c>
      <c r="H86" s="10" t="str">
        <f t="shared" si="32"/>
        <v/>
      </c>
      <c r="I86" s="722" t="s">
        <v>1539</v>
      </c>
      <c r="J86" s="537"/>
    </row>
    <row r="87" spans="1:10" s="703" customFormat="1" ht="24.75" customHeight="1" x14ac:dyDescent="0.25">
      <c r="A87" s="31">
        <v>2</v>
      </c>
      <c r="B87" s="108" t="s">
        <v>1196</v>
      </c>
      <c r="C87" s="454" t="s">
        <v>1517</v>
      </c>
      <c r="D87" s="576" t="s">
        <v>686</v>
      </c>
      <c r="E87" s="10" t="str">
        <f t="shared" si="29"/>
        <v/>
      </c>
      <c r="F87" s="82" t="str">
        <f t="shared" si="30"/>
        <v>X</v>
      </c>
      <c r="G87" s="10" t="str">
        <f t="shared" si="31"/>
        <v/>
      </c>
      <c r="H87" s="10" t="str">
        <f t="shared" si="32"/>
        <v/>
      </c>
      <c r="I87" s="722" t="s">
        <v>1539</v>
      </c>
      <c r="J87" s="491" t="s">
        <v>1229</v>
      </c>
    </row>
    <row r="88" spans="1:10" s="703" customFormat="1" ht="38.25" customHeight="1" x14ac:dyDescent="0.25">
      <c r="A88" s="102">
        <v>3</v>
      </c>
      <c r="B88" s="108" t="s">
        <v>653</v>
      </c>
      <c r="C88" s="454" t="s">
        <v>1517</v>
      </c>
      <c r="D88" s="576" t="s">
        <v>686</v>
      </c>
      <c r="E88" s="10" t="str">
        <f t="shared" si="29"/>
        <v/>
      </c>
      <c r="F88" s="82" t="str">
        <f t="shared" si="30"/>
        <v>X</v>
      </c>
      <c r="G88" s="10" t="str">
        <f t="shared" si="31"/>
        <v/>
      </c>
      <c r="H88" s="10" t="str">
        <f t="shared" si="32"/>
        <v/>
      </c>
      <c r="I88" s="722" t="s">
        <v>1539</v>
      </c>
      <c r="J88" s="491"/>
    </row>
    <row r="89" spans="1:10" s="703" customFormat="1" ht="33.75" customHeight="1" x14ac:dyDescent="0.25">
      <c r="A89" s="31">
        <v>4</v>
      </c>
      <c r="B89" s="108" t="s">
        <v>1300</v>
      </c>
      <c r="C89" s="454" t="s">
        <v>1517</v>
      </c>
      <c r="D89" s="576" t="s">
        <v>697</v>
      </c>
      <c r="E89" s="10" t="str">
        <f t="shared" ref="E89:E116" si="33">IF($D89="Xuất sắc","X","")</f>
        <v>X</v>
      </c>
      <c r="F89" s="82" t="str">
        <f t="shared" ref="F89:F116" si="34">IF($D89="Tốt","X","")</f>
        <v/>
      </c>
      <c r="G89" s="10" t="str">
        <f t="shared" ref="G89:G116" si="35">IF($D89="Hoàn thành","X","")</f>
        <v/>
      </c>
      <c r="H89" s="10" t="str">
        <f t="shared" ref="H89:H116" si="36">IF($D89="Không hoàn thành","X","")</f>
        <v/>
      </c>
      <c r="I89" s="722" t="s">
        <v>1539</v>
      </c>
      <c r="J89" s="491"/>
    </row>
    <row r="90" spans="1:10" s="703" customFormat="1" ht="23.25" customHeight="1" x14ac:dyDescent="0.25">
      <c r="A90" s="102">
        <v>5</v>
      </c>
      <c r="B90" s="108" t="s">
        <v>1301</v>
      </c>
      <c r="C90" s="454" t="s">
        <v>1517</v>
      </c>
      <c r="D90" s="576" t="s">
        <v>686</v>
      </c>
      <c r="E90" s="10" t="str">
        <f t="shared" si="33"/>
        <v/>
      </c>
      <c r="F90" s="82" t="str">
        <f t="shared" si="34"/>
        <v>X</v>
      </c>
      <c r="G90" s="10" t="str">
        <f t="shared" si="35"/>
        <v/>
      </c>
      <c r="H90" s="10" t="str">
        <f t="shared" si="36"/>
        <v/>
      </c>
      <c r="I90" s="722" t="s">
        <v>1539</v>
      </c>
      <c r="J90" s="491"/>
    </row>
    <row r="91" spans="1:10" s="703" customFormat="1" ht="23.25" customHeight="1" x14ac:dyDescent="0.25">
      <c r="A91" s="31">
        <v>6</v>
      </c>
      <c r="B91" s="108" t="s">
        <v>1302</v>
      </c>
      <c r="C91" s="454" t="s">
        <v>1517</v>
      </c>
      <c r="D91" s="576" t="s">
        <v>686</v>
      </c>
      <c r="E91" s="10" t="str">
        <f t="shared" si="33"/>
        <v/>
      </c>
      <c r="F91" s="82" t="str">
        <f t="shared" si="34"/>
        <v>X</v>
      </c>
      <c r="G91" s="10" t="str">
        <f t="shared" si="35"/>
        <v/>
      </c>
      <c r="H91" s="10" t="str">
        <f t="shared" si="36"/>
        <v/>
      </c>
      <c r="I91" s="722" t="s">
        <v>1539</v>
      </c>
      <c r="J91" s="538"/>
    </row>
    <row r="92" spans="1:10" s="703" customFormat="1" ht="31.5" customHeight="1" x14ac:dyDescent="0.25">
      <c r="A92" s="102">
        <v>7</v>
      </c>
      <c r="B92" s="108" t="s">
        <v>1303</v>
      </c>
      <c r="C92" s="454" t="s">
        <v>1517</v>
      </c>
      <c r="D92" s="576" t="s">
        <v>686</v>
      </c>
      <c r="E92" s="10" t="str">
        <f t="shared" si="33"/>
        <v/>
      </c>
      <c r="F92" s="82" t="str">
        <f t="shared" si="34"/>
        <v>X</v>
      </c>
      <c r="G92" s="10" t="str">
        <f t="shared" si="35"/>
        <v/>
      </c>
      <c r="H92" s="10" t="str">
        <f t="shared" si="36"/>
        <v/>
      </c>
      <c r="I92" s="722" t="s">
        <v>1539</v>
      </c>
      <c r="J92" s="538"/>
    </row>
    <row r="93" spans="1:10" s="703" customFormat="1" ht="23.25" customHeight="1" x14ac:dyDescent="0.25">
      <c r="A93" s="31">
        <v>8</v>
      </c>
      <c r="B93" s="108" t="s">
        <v>1304</v>
      </c>
      <c r="C93" s="454" t="s">
        <v>1517</v>
      </c>
      <c r="D93" s="576" t="s">
        <v>686</v>
      </c>
      <c r="E93" s="10" t="str">
        <f t="shared" si="33"/>
        <v/>
      </c>
      <c r="F93" s="82" t="str">
        <f t="shared" si="34"/>
        <v>X</v>
      </c>
      <c r="G93" s="10" t="str">
        <f t="shared" si="35"/>
        <v/>
      </c>
      <c r="H93" s="10" t="str">
        <f t="shared" si="36"/>
        <v/>
      </c>
      <c r="I93" s="722" t="s">
        <v>1539</v>
      </c>
      <c r="J93" s="539"/>
    </row>
    <row r="94" spans="1:10" s="703" customFormat="1" ht="27" customHeight="1" x14ac:dyDescent="0.25">
      <c r="A94" s="102">
        <v>9</v>
      </c>
      <c r="B94" s="108" t="s">
        <v>1305</v>
      </c>
      <c r="C94" s="454" t="s">
        <v>1517</v>
      </c>
      <c r="D94" s="576" t="s">
        <v>686</v>
      </c>
      <c r="E94" s="10" t="str">
        <f t="shared" si="33"/>
        <v/>
      </c>
      <c r="F94" s="82" t="str">
        <f t="shared" si="34"/>
        <v>X</v>
      </c>
      <c r="G94" s="10" t="str">
        <f t="shared" si="35"/>
        <v/>
      </c>
      <c r="H94" s="10" t="str">
        <f t="shared" si="36"/>
        <v/>
      </c>
      <c r="I94" s="722" t="s">
        <v>1539</v>
      </c>
      <c r="J94" s="538"/>
    </row>
    <row r="95" spans="1:10" s="703" customFormat="1" ht="23.25" customHeight="1" x14ac:dyDescent="0.25">
      <c r="A95" s="31">
        <v>10</v>
      </c>
      <c r="B95" s="108" t="s">
        <v>1306</v>
      </c>
      <c r="C95" s="454" t="s">
        <v>1517</v>
      </c>
      <c r="D95" s="576" t="s">
        <v>686</v>
      </c>
      <c r="E95" s="10" t="str">
        <f t="shared" si="33"/>
        <v/>
      </c>
      <c r="F95" s="82" t="str">
        <f t="shared" si="34"/>
        <v>X</v>
      </c>
      <c r="G95" s="10" t="str">
        <f t="shared" si="35"/>
        <v/>
      </c>
      <c r="H95" s="10" t="str">
        <f t="shared" si="36"/>
        <v/>
      </c>
      <c r="I95" s="722" t="s">
        <v>1539</v>
      </c>
      <c r="J95" s="537" t="s">
        <v>1237</v>
      </c>
    </row>
    <row r="96" spans="1:10" s="703" customFormat="1" ht="35.25" customHeight="1" x14ac:dyDescent="0.25">
      <c r="A96" s="102">
        <v>11</v>
      </c>
      <c r="B96" s="108" t="s">
        <v>1307</v>
      </c>
      <c r="C96" s="454" t="s">
        <v>1517</v>
      </c>
      <c r="D96" s="576" t="s">
        <v>686</v>
      </c>
      <c r="E96" s="10" t="str">
        <f t="shared" si="33"/>
        <v/>
      </c>
      <c r="F96" s="82" t="str">
        <f t="shared" si="34"/>
        <v>X</v>
      </c>
      <c r="G96" s="10" t="str">
        <f t="shared" si="35"/>
        <v/>
      </c>
      <c r="H96" s="10" t="str">
        <f t="shared" si="36"/>
        <v/>
      </c>
      <c r="I96" s="722" t="s">
        <v>1539</v>
      </c>
      <c r="J96" s="537" t="s">
        <v>1237</v>
      </c>
    </row>
    <row r="97" spans="1:10" s="62" customFormat="1" ht="23.25" customHeight="1" x14ac:dyDescent="0.25">
      <c r="A97" s="31">
        <v>12</v>
      </c>
      <c r="B97" s="108" t="s">
        <v>1308</v>
      </c>
      <c r="C97" s="454" t="s">
        <v>1517</v>
      </c>
      <c r="D97" s="576" t="s">
        <v>697</v>
      </c>
      <c r="E97" s="10" t="str">
        <f t="shared" si="33"/>
        <v>X</v>
      </c>
      <c r="F97" s="82" t="str">
        <f t="shared" si="34"/>
        <v/>
      </c>
      <c r="G97" s="10" t="str">
        <f t="shared" si="35"/>
        <v/>
      </c>
      <c r="H97" s="10" t="str">
        <f t="shared" si="36"/>
        <v/>
      </c>
      <c r="I97" s="722" t="s">
        <v>1539</v>
      </c>
      <c r="J97" s="491"/>
    </row>
    <row r="98" spans="1:10" s="62" customFormat="1" ht="38.25" customHeight="1" x14ac:dyDescent="0.25">
      <c r="A98" s="102">
        <v>13</v>
      </c>
      <c r="B98" s="108" t="s">
        <v>1309</v>
      </c>
      <c r="C98" s="454" t="s">
        <v>1517</v>
      </c>
      <c r="D98" s="576" t="s">
        <v>686</v>
      </c>
      <c r="E98" s="10" t="str">
        <f t="shared" si="33"/>
        <v/>
      </c>
      <c r="F98" s="82" t="str">
        <f t="shared" si="34"/>
        <v>X</v>
      </c>
      <c r="G98" s="10" t="str">
        <f t="shared" si="35"/>
        <v/>
      </c>
      <c r="H98" s="10" t="str">
        <f t="shared" si="36"/>
        <v/>
      </c>
      <c r="I98" s="722" t="s">
        <v>1539</v>
      </c>
      <c r="J98" s="491"/>
    </row>
    <row r="99" spans="1:10" s="703" customFormat="1" ht="23.25" customHeight="1" x14ac:dyDescent="0.25">
      <c r="A99" s="31">
        <v>14</v>
      </c>
      <c r="B99" s="108" t="s">
        <v>1310</v>
      </c>
      <c r="C99" s="454" t="s">
        <v>1517</v>
      </c>
      <c r="D99" s="576" t="s">
        <v>686</v>
      </c>
      <c r="E99" s="10" t="str">
        <f t="shared" si="33"/>
        <v/>
      </c>
      <c r="F99" s="82" t="str">
        <f t="shared" si="34"/>
        <v>X</v>
      </c>
      <c r="G99" s="10" t="str">
        <f t="shared" si="35"/>
        <v/>
      </c>
      <c r="H99" s="10" t="str">
        <f t="shared" si="36"/>
        <v/>
      </c>
      <c r="I99" s="722" t="s">
        <v>1539</v>
      </c>
      <c r="J99" s="491"/>
    </row>
    <row r="100" spans="1:10" s="703" customFormat="1" ht="45" customHeight="1" x14ac:dyDescent="0.25">
      <c r="A100" s="102">
        <v>15</v>
      </c>
      <c r="B100" s="108" t="s">
        <v>1311</v>
      </c>
      <c r="C100" s="454" t="s">
        <v>1517</v>
      </c>
      <c r="D100" s="576" t="s">
        <v>686</v>
      </c>
      <c r="E100" s="10" t="str">
        <f t="shared" si="33"/>
        <v/>
      </c>
      <c r="F100" s="82" t="str">
        <f t="shared" si="34"/>
        <v>X</v>
      </c>
      <c r="G100" s="10" t="str">
        <f t="shared" si="35"/>
        <v/>
      </c>
      <c r="H100" s="10" t="str">
        <f t="shared" si="36"/>
        <v/>
      </c>
      <c r="I100" s="722" t="s">
        <v>1539</v>
      </c>
      <c r="J100" s="539" t="s">
        <v>1233</v>
      </c>
    </row>
    <row r="101" spans="1:10" s="703" customFormat="1" ht="23.25" customHeight="1" x14ac:dyDescent="0.25">
      <c r="A101" s="31">
        <v>16</v>
      </c>
      <c r="B101" s="108" t="s">
        <v>1312</v>
      </c>
      <c r="C101" s="454" t="s">
        <v>1517</v>
      </c>
      <c r="D101" s="576" t="s">
        <v>686</v>
      </c>
      <c r="E101" s="10" t="str">
        <f t="shared" si="33"/>
        <v/>
      </c>
      <c r="F101" s="82" t="str">
        <f t="shared" si="34"/>
        <v>X</v>
      </c>
      <c r="G101" s="10" t="str">
        <f t="shared" si="35"/>
        <v/>
      </c>
      <c r="H101" s="10" t="str">
        <f t="shared" si="36"/>
        <v/>
      </c>
      <c r="I101" s="722" t="s">
        <v>1539</v>
      </c>
      <c r="J101" s="491"/>
    </row>
    <row r="102" spans="1:10" s="703" customFormat="1" ht="36" customHeight="1" x14ac:dyDescent="0.25">
      <c r="A102" s="102">
        <v>17</v>
      </c>
      <c r="B102" s="108" t="s">
        <v>1313</v>
      </c>
      <c r="C102" s="454" t="s">
        <v>1517</v>
      </c>
      <c r="D102" s="576" t="s">
        <v>686</v>
      </c>
      <c r="E102" s="10" t="str">
        <f t="shared" si="33"/>
        <v/>
      </c>
      <c r="F102" s="82" t="str">
        <f t="shared" si="34"/>
        <v>X</v>
      </c>
      <c r="G102" s="10" t="str">
        <f t="shared" si="35"/>
        <v/>
      </c>
      <c r="H102" s="10" t="str">
        <f t="shared" si="36"/>
        <v/>
      </c>
      <c r="I102" s="722" t="s">
        <v>1539</v>
      </c>
      <c r="J102" s="539" t="s">
        <v>1234</v>
      </c>
    </row>
    <row r="103" spans="1:10" s="703" customFormat="1" ht="31.5" customHeight="1" x14ac:dyDescent="0.25">
      <c r="A103" s="31">
        <v>18</v>
      </c>
      <c r="B103" s="108" t="s">
        <v>1314</v>
      </c>
      <c r="C103" s="454" t="s">
        <v>1517</v>
      </c>
      <c r="D103" s="576" t="s">
        <v>686</v>
      </c>
      <c r="E103" s="10" t="str">
        <f t="shared" si="33"/>
        <v/>
      </c>
      <c r="F103" s="82" t="str">
        <f t="shared" si="34"/>
        <v>X</v>
      </c>
      <c r="G103" s="10" t="str">
        <f t="shared" si="35"/>
        <v/>
      </c>
      <c r="H103" s="10" t="str">
        <f t="shared" si="36"/>
        <v/>
      </c>
      <c r="I103" s="722" t="s">
        <v>1539</v>
      </c>
      <c r="J103" s="491"/>
    </row>
    <row r="104" spans="1:10" s="703" customFormat="1" ht="38.25" customHeight="1" x14ac:dyDescent="0.25">
      <c r="A104" s="102">
        <v>19</v>
      </c>
      <c r="B104" s="108" t="s">
        <v>1315</v>
      </c>
      <c r="C104" s="454" t="s">
        <v>1517</v>
      </c>
      <c r="D104" s="576" t="s">
        <v>686</v>
      </c>
      <c r="E104" s="10" t="str">
        <f t="shared" si="33"/>
        <v/>
      </c>
      <c r="F104" s="82" t="str">
        <f t="shared" si="34"/>
        <v>X</v>
      </c>
      <c r="G104" s="10" t="str">
        <f t="shared" si="35"/>
        <v/>
      </c>
      <c r="H104" s="10" t="str">
        <f t="shared" si="36"/>
        <v/>
      </c>
      <c r="I104" s="722" t="s">
        <v>1539</v>
      </c>
      <c r="J104" s="537" t="s">
        <v>1238</v>
      </c>
    </row>
    <row r="105" spans="1:10" s="62" customFormat="1" ht="31.5" customHeight="1" x14ac:dyDescent="0.25">
      <c r="A105" s="31">
        <v>20</v>
      </c>
      <c r="B105" s="108" t="s">
        <v>1316</v>
      </c>
      <c r="C105" s="454" t="s">
        <v>1517</v>
      </c>
      <c r="D105" s="576" t="s">
        <v>686</v>
      </c>
      <c r="E105" s="72" t="str">
        <f t="shared" si="33"/>
        <v/>
      </c>
      <c r="F105" s="82" t="str">
        <f t="shared" si="34"/>
        <v>X</v>
      </c>
      <c r="G105" s="72" t="str">
        <f t="shared" si="35"/>
        <v/>
      </c>
      <c r="H105" s="72" t="str">
        <f t="shared" si="36"/>
        <v/>
      </c>
      <c r="I105" s="722" t="s">
        <v>1539</v>
      </c>
      <c r="J105" s="491"/>
    </row>
    <row r="106" spans="1:10" s="62" customFormat="1" ht="18.75" x14ac:dyDescent="0.25">
      <c r="A106" s="102">
        <v>21</v>
      </c>
      <c r="B106" s="108" t="s">
        <v>1317</v>
      </c>
      <c r="C106" s="454" t="s">
        <v>1517</v>
      </c>
      <c r="D106" s="576" t="s">
        <v>686</v>
      </c>
      <c r="E106" s="10" t="str">
        <f t="shared" si="33"/>
        <v/>
      </c>
      <c r="F106" s="82" t="str">
        <f t="shared" si="34"/>
        <v>X</v>
      </c>
      <c r="G106" s="10" t="str">
        <f t="shared" si="35"/>
        <v/>
      </c>
      <c r="H106" s="10" t="str">
        <f t="shared" si="36"/>
        <v/>
      </c>
      <c r="I106" s="722" t="s">
        <v>1539</v>
      </c>
      <c r="J106" s="537" t="s">
        <v>1237</v>
      </c>
    </row>
    <row r="107" spans="1:10" s="703" customFormat="1" ht="23.25" customHeight="1" x14ac:dyDescent="0.25">
      <c r="A107" s="31">
        <v>22</v>
      </c>
      <c r="B107" s="108" t="s">
        <v>1318</v>
      </c>
      <c r="C107" s="454" t="s">
        <v>1517</v>
      </c>
      <c r="D107" s="576" t="s">
        <v>686</v>
      </c>
      <c r="E107" s="10" t="str">
        <f t="shared" si="33"/>
        <v/>
      </c>
      <c r="F107" s="82" t="str">
        <f t="shared" si="34"/>
        <v>X</v>
      </c>
      <c r="G107" s="10" t="str">
        <f t="shared" si="35"/>
        <v/>
      </c>
      <c r="H107" s="10" t="str">
        <f t="shared" si="36"/>
        <v/>
      </c>
      <c r="I107" s="722" t="s">
        <v>1539</v>
      </c>
      <c r="J107" s="537" t="s">
        <v>1237</v>
      </c>
    </row>
    <row r="108" spans="1:10" s="703" customFormat="1" ht="23.25" customHeight="1" x14ac:dyDescent="0.25">
      <c r="A108" s="102">
        <v>23</v>
      </c>
      <c r="B108" s="108" t="s">
        <v>1319</v>
      </c>
      <c r="C108" s="454" t="s">
        <v>1517</v>
      </c>
      <c r="D108" s="576" t="s">
        <v>686</v>
      </c>
      <c r="E108" s="10" t="str">
        <f t="shared" si="33"/>
        <v/>
      </c>
      <c r="F108" s="82" t="str">
        <f t="shared" si="34"/>
        <v>X</v>
      </c>
      <c r="G108" s="10" t="str">
        <f t="shared" si="35"/>
        <v/>
      </c>
      <c r="H108" s="10" t="str">
        <f t="shared" si="36"/>
        <v/>
      </c>
      <c r="I108" s="722" t="s">
        <v>1539</v>
      </c>
      <c r="J108" s="539"/>
    </row>
    <row r="109" spans="1:10" s="703" customFormat="1" ht="29.25" customHeight="1" x14ac:dyDescent="0.25">
      <c r="A109" s="31">
        <v>24</v>
      </c>
      <c r="B109" s="108" t="s">
        <v>1320</v>
      </c>
      <c r="C109" s="454" t="s">
        <v>1517</v>
      </c>
      <c r="D109" s="576" t="s">
        <v>686</v>
      </c>
      <c r="E109" s="10" t="str">
        <f t="shared" si="33"/>
        <v/>
      </c>
      <c r="F109" s="82" t="str">
        <f t="shared" si="34"/>
        <v>X</v>
      </c>
      <c r="G109" s="10" t="str">
        <f t="shared" si="35"/>
        <v/>
      </c>
      <c r="H109" s="10" t="str">
        <f t="shared" si="36"/>
        <v/>
      </c>
      <c r="I109" s="722" t="s">
        <v>1539</v>
      </c>
      <c r="J109" s="491"/>
    </row>
    <row r="110" spans="1:10" s="703" customFormat="1" ht="23.25" customHeight="1" x14ac:dyDescent="0.25">
      <c r="A110" s="102">
        <v>25</v>
      </c>
      <c r="B110" s="108" t="s">
        <v>1321</v>
      </c>
      <c r="C110" s="454" t="s">
        <v>1517</v>
      </c>
      <c r="D110" s="576" t="s">
        <v>686</v>
      </c>
      <c r="E110" s="10" t="str">
        <f t="shared" si="33"/>
        <v/>
      </c>
      <c r="F110" s="82" t="str">
        <f t="shared" si="34"/>
        <v>X</v>
      </c>
      <c r="G110" s="10" t="str">
        <f t="shared" si="35"/>
        <v/>
      </c>
      <c r="H110" s="10" t="str">
        <f t="shared" si="36"/>
        <v/>
      </c>
      <c r="I110" s="722" t="s">
        <v>1539</v>
      </c>
      <c r="J110" s="538"/>
    </row>
    <row r="111" spans="1:10" s="703" customFormat="1" ht="23.25" customHeight="1" x14ac:dyDescent="0.25">
      <c r="A111" s="31">
        <v>26</v>
      </c>
      <c r="B111" s="108" t="s">
        <v>1322</v>
      </c>
      <c r="C111" s="454" t="s">
        <v>1517</v>
      </c>
      <c r="D111" s="576" t="s">
        <v>686</v>
      </c>
      <c r="E111" s="10" t="str">
        <f t="shared" si="33"/>
        <v/>
      </c>
      <c r="F111" s="82" t="str">
        <f t="shared" si="34"/>
        <v>X</v>
      </c>
      <c r="G111" s="10" t="str">
        <f t="shared" si="35"/>
        <v/>
      </c>
      <c r="H111" s="10" t="str">
        <f t="shared" si="36"/>
        <v/>
      </c>
      <c r="I111" s="722" t="s">
        <v>1539</v>
      </c>
      <c r="J111" s="491"/>
    </row>
    <row r="112" spans="1:10" s="703" customFormat="1" ht="40.5" customHeight="1" x14ac:dyDescent="0.25">
      <c r="A112" s="102">
        <v>27</v>
      </c>
      <c r="B112" s="108" t="s">
        <v>1323</v>
      </c>
      <c r="C112" s="454" t="s">
        <v>1517</v>
      </c>
      <c r="D112" s="576" t="s">
        <v>697</v>
      </c>
      <c r="E112" s="10" t="str">
        <f t="shared" si="33"/>
        <v>X</v>
      </c>
      <c r="F112" s="82" t="str">
        <f t="shared" si="34"/>
        <v/>
      </c>
      <c r="G112" s="10" t="str">
        <f t="shared" si="35"/>
        <v/>
      </c>
      <c r="H112" s="10" t="str">
        <f t="shared" si="36"/>
        <v/>
      </c>
      <c r="I112" s="722" t="s">
        <v>1539</v>
      </c>
      <c r="J112" s="491"/>
    </row>
    <row r="113" spans="1:10" s="703" customFormat="1" ht="23.25" customHeight="1" x14ac:dyDescent="0.25">
      <c r="A113" s="31">
        <v>28</v>
      </c>
      <c r="B113" s="108" t="s">
        <v>1324</v>
      </c>
      <c r="C113" s="454" t="s">
        <v>1517</v>
      </c>
      <c r="D113" s="576" t="s">
        <v>697</v>
      </c>
      <c r="E113" s="10" t="str">
        <f t="shared" si="33"/>
        <v>X</v>
      </c>
      <c r="F113" s="82" t="str">
        <f t="shared" si="34"/>
        <v/>
      </c>
      <c r="G113" s="10" t="str">
        <f t="shared" si="35"/>
        <v/>
      </c>
      <c r="H113" s="10" t="str">
        <f t="shared" si="36"/>
        <v/>
      </c>
      <c r="I113" s="722" t="s">
        <v>1539</v>
      </c>
      <c r="J113" s="538"/>
    </row>
    <row r="114" spans="1:10" s="703" customFormat="1" ht="40.5" customHeight="1" x14ac:dyDescent="0.25">
      <c r="A114" s="102">
        <v>29</v>
      </c>
      <c r="B114" s="108" t="s">
        <v>1325</v>
      </c>
      <c r="C114" s="454" t="s">
        <v>1517</v>
      </c>
      <c r="D114" s="576" t="s">
        <v>686</v>
      </c>
      <c r="E114" s="10" t="str">
        <f t="shared" si="33"/>
        <v/>
      </c>
      <c r="F114" s="82" t="str">
        <f t="shared" si="34"/>
        <v>X</v>
      </c>
      <c r="G114" s="10" t="str">
        <f t="shared" si="35"/>
        <v/>
      </c>
      <c r="H114" s="10" t="str">
        <f t="shared" si="36"/>
        <v/>
      </c>
      <c r="I114" s="722" t="s">
        <v>1539</v>
      </c>
      <c r="J114" s="491"/>
    </row>
    <row r="115" spans="1:10" s="703" customFormat="1" ht="23.25" customHeight="1" x14ac:dyDescent="0.25">
      <c r="A115" s="31">
        <v>30</v>
      </c>
      <c r="B115" s="108" t="s">
        <v>1197</v>
      </c>
      <c r="C115" s="454" t="s">
        <v>1517</v>
      </c>
      <c r="D115" s="576" t="s">
        <v>697</v>
      </c>
      <c r="E115" s="10" t="str">
        <f t="shared" si="33"/>
        <v>X</v>
      </c>
      <c r="F115" s="82" t="str">
        <f t="shared" si="34"/>
        <v/>
      </c>
      <c r="G115" s="10" t="str">
        <f t="shared" si="35"/>
        <v/>
      </c>
      <c r="H115" s="10" t="str">
        <f t="shared" si="36"/>
        <v/>
      </c>
      <c r="I115" s="722" t="s">
        <v>1539</v>
      </c>
      <c r="J115" s="538"/>
    </row>
    <row r="116" spans="1:10" s="703" customFormat="1" ht="23.25" customHeight="1" x14ac:dyDescent="0.25">
      <c r="A116" s="102">
        <v>31</v>
      </c>
      <c r="B116" s="108" t="s">
        <v>1326</v>
      </c>
      <c r="C116" s="454" t="s">
        <v>1517</v>
      </c>
      <c r="D116" s="576" t="s">
        <v>697</v>
      </c>
      <c r="E116" s="10" t="str">
        <f t="shared" si="33"/>
        <v>X</v>
      </c>
      <c r="F116" s="82" t="str">
        <f t="shared" si="34"/>
        <v/>
      </c>
      <c r="G116" s="10" t="str">
        <f t="shared" si="35"/>
        <v/>
      </c>
      <c r="H116" s="10" t="str">
        <f t="shared" si="36"/>
        <v/>
      </c>
      <c r="I116" s="722" t="s">
        <v>1539</v>
      </c>
      <c r="J116" s="491"/>
    </row>
    <row r="117" spans="1:10" s="703" customFormat="1" ht="23.25" customHeight="1" x14ac:dyDescent="0.25">
      <c r="A117" s="31">
        <f>A116+1</f>
        <v>32</v>
      </c>
      <c r="B117" s="108" t="s">
        <v>1327</v>
      </c>
      <c r="C117" s="454" t="s">
        <v>1517</v>
      </c>
      <c r="D117" s="576" t="s">
        <v>686</v>
      </c>
      <c r="E117" s="10" t="str">
        <f>IF($D117="Xuất sắc","X","")</f>
        <v/>
      </c>
      <c r="F117" s="82" t="str">
        <f>IF($D117="Tốt","X","")</f>
        <v>X</v>
      </c>
      <c r="G117" s="10" t="str">
        <f>IF($D117="Hoàn thành","X","")</f>
        <v/>
      </c>
      <c r="H117" s="10" t="str">
        <f>IF($D117="Không hoàn thành","X","")</f>
        <v/>
      </c>
      <c r="I117" s="722" t="s">
        <v>1539</v>
      </c>
      <c r="J117" s="491"/>
    </row>
    <row r="118" spans="1:10" s="703" customFormat="1" ht="23.25" customHeight="1" x14ac:dyDescent="0.25">
      <c r="A118" s="31">
        <f>A117+1</f>
        <v>33</v>
      </c>
      <c r="B118" s="108" t="s">
        <v>1328</v>
      </c>
      <c r="C118" s="454" t="s">
        <v>1517</v>
      </c>
      <c r="D118" s="576" t="s">
        <v>686</v>
      </c>
      <c r="E118" s="10" t="str">
        <f>IF($D118="Xuất sắc","X","")</f>
        <v/>
      </c>
      <c r="F118" s="82" t="str">
        <f>IF($D118="Tốt","X","")</f>
        <v>X</v>
      </c>
      <c r="G118" s="10" t="str">
        <f>IF($D118="Hoàn thành","X","")</f>
        <v/>
      </c>
      <c r="H118" s="10" t="str">
        <f>IF($D118="Không hoàn thành","X","")</f>
        <v/>
      </c>
      <c r="I118" s="722" t="s">
        <v>1539</v>
      </c>
      <c r="J118" s="491"/>
    </row>
    <row r="119" spans="1:10" s="703" customFormat="1" ht="18.75" x14ac:dyDescent="0.25">
      <c r="A119" s="21">
        <v>1</v>
      </c>
      <c r="B119" s="108" t="s">
        <v>1329</v>
      </c>
      <c r="C119" s="708" t="s">
        <v>1530</v>
      </c>
      <c r="D119" s="576" t="s">
        <v>697</v>
      </c>
      <c r="E119" s="10" t="str">
        <f t="shared" ref="E119:E134" si="37">IF($D119="Xuất sắc","X","")</f>
        <v>X</v>
      </c>
      <c r="F119" s="82" t="str">
        <f t="shared" ref="F119:F134" si="38">IF($D119="Tốt","X","")</f>
        <v/>
      </c>
      <c r="G119" s="10" t="str">
        <f t="shared" ref="G119:G134" si="39">IF($D119="Hoàn thành","X","")</f>
        <v/>
      </c>
      <c r="H119" s="10" t="str">
        <f t="shared" ref="H119:H134" si="40">IF($D119="Không hoàn thành","X","")</f>
        <v/>
      </c>
      <c r="I119" s="722" t="s">
        <v>1539</v>
      </c>
      <c r="J119" s="491"/>
    </row>
    <row r="120" spans="1:10" s="703" customFormat="1" ht="29.25" customHeight="1" x14ac:dyDescent="0.25">
      <c r="A120" s="21">
        <v>2</v>
      </c>
      <c r="B120" s="108" t="s">
        <v>1198</v>
      </c>
      <c r="C120" s="454" t="s">
        <v>1517</v>
      </c>
      <c r="D120" s="576" t="s">
        <v>686</v>
      </c>
      <c r="E120" s="10" t="str">
        <f t="shared" si="37"/>
        <v/>
      </c>
      <c r="F120" s="82" t="str">
        <f t="shared" si="38"/>
        <v>X</v>
      </c>
      <c r="G120" s="10" t="str">
        <f t="shared" si="39"/>
        <v/>
      </c>
      <c r="H120" s="10" t="str">
        <f t="shared" si="40"/>
        <v/>
      </c>
      <c r="I120" s="722" t="s">
        <v>1539</v>
      </c>
      <c r="J120" s="491" t="s">
        <v>1229</v>
      </c>
    </row>
    <row r="121" spans="1:10" s="703" customFormat="1" ht="23.25" customHeight="1" x14ac:dyDescent="0.25">
      <c r="A121" s="21">
        <v>3</v>
      </c>
      <c r="B121" s="108" t="s">
        <v>1199</v>
      </c>
      <c r="C121" s="454" t="s">
        <v>1517</v>
      </c>
      <c r="D121" s="576" t="s">
        <v>697</v>
      </c>
      <c r="E121" s="10" t="str">
        <f t="shared" si="37"/>
        <v>X</v>
      </c>
      <c r="F121" s="82" t="str">
        <f t="shared" si="38"/>
        <v/>
      </c>
      <c r="G121" s="10" t="str">
        <f t="shared" si="39"/>
        <v/>
      </c>
      <c r="H121" s="10" t="str">
        <f t="shared" si="40"/>
        <v/>
      </c>
      <c r="I121" s="722" t="s">
        <v>1539</v>
      </c>
      <c r="J121" s="491"/>
    </row>
    <row r="122" spans="1:10" s="703" customFormat="1" ht="21.75" customHeight="1" x14ac:dyDescent="0.25">
      <c r="A122" s="21">
        <v>4</v>
      </c>
      <c r="B122" s="108" t="s">
        <v>1330</v>
      </c>
      <c r="C122" s="454" t="s">
        <v>1517</v>
      </c>
      <c r="D122" s="576" t="s">
        <v>686</v>
      </c>
      <c r="E122" s="10" t="str">
        <f t="shared" si="37"/>
        <v/>
      </c>
      <c r="F122" s="82" t="str">
        <f t="shared" si="38"/>
        <v>X</v>
      </c>
      <c r="G122" s="10" t="str">
        <f t="shared" si="39"/>
        <v/>
      </c>
      <c r="H122" s="10" t="str">
        <f t="shared" si="40"/>
        <v/>
      </c>
      <c r="I122" s="722" t="s">
        <v>1539</v>
      </c>
      <c r="J122" s="491"/>
    </row>
    <row r="123" spans="1:10" s="703" customFormat="1" ht="21.75" customHeight="1" x14ac:dyDescent="0.25">
      <c r="A123" s="21">
        <v>5</v>
      </c>
      <c r="B123" s="108" t="s">
        <v>1331</v>
      </c>
      <c r="C123" s="454" t="s">
        <v>1517</v>
      </c>
      <c r="D123" s="576" t="s">
        <v>697</v>
      </c>
      <c r="E123" s="10" t="str">
        <f t="shared" si="37"/>
        <v>X</v>
      </c>
      <c r="F123" s="82" t="str">
        <f t="shared" si="38"/>
        <v/>
      </c>
      <c r="G123" s="10" t="str">
        <f t="shared" si="39"/>
        <v/>
      </c>
      <c r="H123" s="10" t="str">
        <f t="shared" si="40"/>
        <v/>
      </c>
      <c r="I123" s="722" t="s">
        <v>1539</v>
      </c>
      <c r="J123" s="491"/>
    </row>
    <row r="124" spans="1:10" s="703" customFormat="1" ht="21.75" customHeight="1" x14ac:dyDescent="0.25">
      <c r="A124" s="21">
        <v>6</v>
      </c>
      <c r="B124" s="108" t="s">
        <v>1332</v>
      </c>
      <c r="C124" s="454" t="s">
        <v>1517</v>
      </c>
      <c r="D124" s="576" t="s">
        <v>697</v>
      </c>
      <c r="E124" s="10" t="str">
        <f t="shared" si="37"/>
        <v>X</v>
      </c>
      <c r="F124" s="82" t="str">
        <f t="shared" si="38"/>
        <v/>
      </c>
      <c r="G124" s="10" t="str">
        <f t="shared" si="39"/>
        <v/>
      </c>
      <c r="H124" s="10" t="str">
        <f t="shared" si="40"/>
        <v/>
      </c>
      <c r="I124" s="722" t="s">
        <v>1539</v>
      </c>
      <c r="J124" s="537"/>
    </row>
    <row r="125" spans="1:10" s="703" customFormat="1" ht="21.75" customHeight="1" x14ac:dyDescent="0.25">
      <c r="A125" s="21">
        <v>7</v>
      </c>
      <c r="B125" s="108" t="s">
        <v>1333</v>
      </c>
      <c r="C125" s="454" t="s">
        <v>1517</v>
      </c>
      <c r="D125" s="576" t="s">
        <v>686</v>
      </c>
      <c r="E125" s="10" t="str">
        <f t="shared" si="37"/>
        <v/>
      </c>
      <c r="F125" s="82" t="str">
        <f t="shared" si="38"/>
        <v>X</v>
      </c>
      <c r="G125" s="10" t="str">
        <f t="shared" si="39"/>
        <v/>
      </c>
      <c r="H125" s="10" t="str">
        <f t="shared" si="40"/>
        <v/>
      </c>
      <c r="I125" s="722" t="s">
        <v>1539</v>
      </c>
      <c r="J125" s="491"/>
    </row>
    <row r="126" spans="1:10" s="703" customFormat="1" ht="41.25" customHeight="1" x14ac:dyDescent="0.25">
      <c r="A126" s="21">
        <v>8</v>
      </c>
      <c r="B126" s="108" t="s">
        <v>1334</v>
      </c>
      <c r="C126" s="454" t="s">
        <v>1517</v>
      </c>
      <c r="D126" s="576" t="s">
        <v>686</v>
      </c>
      <c r="E126" s="10" t="str">
        <f t="shared" si="37"/>
        <v/>
      </c>
      <c r="F126" s="82" t="str">
        <f t="shared" si="38"/>
        <v>X</v>
      </c>
      <c r="G126" s="10" t="str">
        <f t="shared" si="39"/>
        <v/>
      </c>
      <c r="H126" s="10" t="str">
        <f t="shared" si="40"/>
        <v/>
      </c>
      <c r="I126" s="722" t="s">
        <v>1539</v>
      </c>
      <c r="J126" s="491"/>
    </row>
    <row r="127" spans="1:10" s="703" customFormat="1" ht="33.75" customHeight="1" x14ac:dyDescent="0.25">
      <c r="A127" s="21">
        <v>9</v>
      </c>
      <c r="B127" s="108" t="s">
        <v>1335</v>
      </c>
      <c r="C127" s="454" t="s">
        <v>1517</v>
      </c>
      <c r="D127" s="576" t="s">
        <v>697</v>
      </c>
      <c r="E127" s="10" t="str">
        <f t="shared" si="37"/>
        <v>X</v>
      </c>
      <c r="F127" s="82" t="str">
        <f t="shared" si="38"/>
        <v/>
      </c>
      <c r="G127" s="10" t="str">
        <f t="shared" si="39"/>
        <v/>
      </c>
      <c r="H127" s="10" t="str">
        <f t="shared" si="40"/>
        <v/>
      </c>
      <c r="I127" s="722" t="s">
        <v>1539</v>
      </c>
      <c r="J127" s="491"/>
    </row>
    <row r="128" spans="1:10" s="703" customFormat="1" ht="32.25" customHeight="1" x14ac:dyDescent="0.25">
      <c r="A128" s="21">
        <v>10</v>
      </c>
      <c r="B128" s="108" t="s">
        <v>1336</v>
      </c>
      <c r="C128" s="454" t="s">
        <v>1517</v>
      </c>
      <c r="D128" s="576" t="s">
        <v>697</v>
      </c>
      <c r="E128" s="10" t="str">
        <f t="shared" si="37"/>
        <v>X</v>
      </c>
      <c r="F128" s="82" t="str">
        <f t="shared" si="38"/>
        <v/>
      </c>
      <c r="G128" s="10" t="str">
        <f t="shared" si="39"/>
        <v/>
      </c>
      <c r="H128" s="10" t="str">
        <f t="shared" si="40"/>
        <v/>
      </c>
      <c r="I128" s="722" t="s">
        <v>1539</v>
      </c>
      <c r="J128" s="491"/>
    </row>
    <row r="129" spans="1:10" s="703" customFormat="1" ht="33.75" customHeight="1" x14ac:dyDescent="0.25">
      <c r="A129" s="21">
        <v>11</v>
      </c>
      <c r="B129" s="108" t="s">
        <v>1337</v>
      </c>
      <c r="C129" s="454" t="s">
        <v>1517</v>
      </c>
      <c r="D129" s="576" t="s">
        <v>686</v>
      </c>
      <c r="E129" s="10" t="str">
        <f t="shared" si="37"/>
        <v/>
      </c>
      <c r="F129" s="82" t="str">
        <f t="shared" si="38"/>
        <v>X</v>
      </c>
      <c r="G129" s="10" t="str">
        <f t="shared" si="39"/>
        <v/>
      </c>
      <c r="H129" s="10" t="str">
        <f t="shared" si="40"/>
        <v/>
      </c>
      <c r="I129" s="722" t="s">
        <v>1539</v>
      </c>
      <c r="J129" s="491"/>
    </row>
    <row r="130" spans="1:10" s="4" customFormat="1" ht="31.5" customHeight="1" x14ac:dyDescent="0.25">
      <c r="A130" s="21">
        <v>12</v>
      </c>
      <c r="B130" s="108" t="s">
        <v>1338</v>
      </c>
      <c r="C130" s="454" t="s">
        <v>1517</v>
      </c>
      <c r="D130" s="576" t="s">
        <v>697</v>
      </c>
      <c r="E130" s="10" t="str">
        <f t="shared" si="37"/>
        <v>X</v>
      </c>
      <c r="F130" s="82" t="str">
        <f t="shared" si="38"/>
        <v/>
      </c>
      <c r="G130" s="10" t="str">
        <f t="shared" si="39"/>
        <v/>
      </c>
      <c r="H130" s="10" t="str">
        <f t="shared" si="40"/>
        <v/>
      </c>
      <c r="I130" s="722" t="s">
        <v>1539</v>
      </c>
      <c r="J130" s="491"/>
    </row>
    <row r="131" spans="1:10" s="4" customFormat="1" ht="33.75" customHeight="1" x14ac:dyDescent="0.25">
      <c r="A131" s="21">
        <v>13</v>
      </c>
      <c r="B131" s="108" t="s">
        <v>1339</v>
      </c>
      <c r="C131" s="454" t="s">
        <v>1517</v>
      </c>
      <c r="D131" s="576" t="s">
        <v>697</v>
      </c>
      <c r="E131" s="10" t="str">
        <f t="shared" si="37"/>
        <v>X</v>
      </c>
      <c r="F131" s="82" t="str">
        <f t="shared" si="38"/>
        <v/>
      </c>
      <c r="G131" s="10" t="str">
        <f t="shared" si="39"/>
        <v/>
      </c>
      <c r="H131" s="10" t="str">
        <f t="shared" si="40"/>
        <v/>
      </c>
      <c r="I131" s="722" t="s">
        <v>1539</v>
      </c>
      <c r="J131" s="491"/>
    </row>
    <row r="132" spans="1:10" s="703" customFormat="1" ht="26.25" customHeight="1" x14ac:dyDescent="0.25">
      <c r="A132" s="21">
        <v>14</v>
      </c>
      <c r="B132" s="108" t="s">
        <v>1340</v>
      </c>
      <c r="C132" s="454" t="s">
        <v>1517</v>
      </c>
      <c r="D132" s="576" t="s">
        <v>697</v>
      </c>
      <c r="E132" s="10" t="str">
        <f t="shared" si="37"/>
        <v>X</v>
      </c>
      <c r="F132" s="82" t="str">
        <f t="shared" si="38"/>
        <v/>
      </c>
      <c r="G132" s="10" t="str">
        <f t="shared" si="39"/>
        <v/>
      </c>
      <c r="H132" s="10" t="str">
        <f t="shared" si="40"/>
        <v/>
      </c>
      <c r="I132" s="722" t="s">
        <v>1539</v>
      </c>
      <c r="J132" s="491"/>
    </row>
    <row r="133" spans="1:10" s="703" customFormat="1" ht="33" customHeight="1" x14ac:dyDescent="0.25">
      <c r="A133" s="21">
        <v>15</v>
      </c>
      <c r="B133" s="108" t="s">
        <v>1341</v>
      </c>
      <c r="C133" s="454" t="s">
        <v>1517</v>
      </c>
      <c r="D133" s="576" t="s">
        <v>686</v>
      </c>
      <c r="E133" s="10" t="str">
        <f t="shared" si="37"/>
        <v/>
      </c>
      <c r="F133" s="82" t="str">
        <f t="shared" si="38"/>
        <v>X</v>
      </c>
      <c r="G133" s="10" t="str">
        <f t="shared" si="39"/>
        <v/>
      </c>
      <c r="H133" s="10" t="str">
        <f t="shared" si="40"/>
        <v/>
      </c>
      <c r="I133" s="722" t="s">
        <v>1539</v>
      </c>
      <c r="J133" s="491"/>
    </row>
    <row r="134" spans="1:10" s="5" customFormat="1" ht="27.75" customHeight="1" x14ac:dyDescent="0.25">
      <c r="A134" s="21">
        <v>16</v>
      </c>
      <c r="B134" s="108" t="s">
        <v>1342</v>
      </c>
      <c r="C134" s="454" t="s">
        <v>1517</v>
      </c>
      <c r="D134" s="576" t="s">
        <v>686</v>
      </c>
      <c r="E134" s="10" t="str">
        <f t="shared" si="37"/>
        <v/>
      </c>
      <c r="F134" s="82" t="str">
        <f t="shared" si="38"/>
        <v>X</v>
      </c>
      <c r="G134" s="10" t="str">
        <f t="shared" si="39"/>
        <v/>
      </c>
      <c r="H134" s="10" t="str">
        <f t="shared" si="40"/>
        <v/>
      </c>
      <c r="I134" s="722" t="s">
        <v>1539</v>
      </c>
      <c r="J134" s="491"/>
    </row>
    <row r="135" spans="1:10" s="703" customFormat="1" ht="18.75" x14ac:dyDescent="0.25">
      <c r="A135" s="19">
        <v>1</v>
      </c>
      <c r="B135" s="108" t="s">
        <v>1201</v>
      </c>
      <c r="C135" s="708" t="s">
        <v>1531</v>
      </c>
      <c r="D135" s="576" t="s">
        <v>697</v>
      </c>
      <c r="E135" s="10" t="str">
        <f t="shared" ref="E135:E159" si="41">IF($D135="Xuất sắc","X","")</f>
        <v>X</v>
      </c>
      <c r="F135" s="82" t="str">
        <f t="shared" ref="F135:F159" si="42">IF($D135="Tốt","X","")</f>
        <v/>
      </c>
      <c r="G135" s="10" t="str">
        <f t="shared" ref="G135:G159" si="43">IF($D135="Hoàn thành","X","")</f>
        <v/>
      </c>
      <c r="H135" s="10" t="str">
        <f t="shared" ref="H135:H159" si="44">IF($D135="Không hoàn thành","X","")</f>
        <v/>
      </c>
      <c r="I135" s="722" t="s">
        <v>1539</v>
      </c>
      <c r="J135" s="537"/>
    </row>
    <row r="136" spans="1:10" s="703" customFormat="1" ht="23.25" customHeight="1" x14ac:dyDescent="0.25">
      <c r="A136" s="19">
        <v>2</v>
      </c>
      <c r="B136" s="108" t="s">
        <v>1343</v>
      </c>
      <c r="C136" s="454" t="s">
        <v>1517</v>
      </c>
      <c r="D136" s="576" t="s">
        <v>686</v>
      </c>
      <c r="E136" s="10" t="str">
        <f t="shared" si="41"/>
        <v/>
      </c>
      <c r="F136" s="82" t="str">
        <f t="shared" si="42"/>
        <v>X</v>
      </c>
      <c r="G136" s="10" t="str">
        <f t="shared" si="43"/>
        <v/>
      </c>
      <c r="H136" s="10" t="str">
        <f t="shared" si="44"/>
        <v/>
      </c>
      <c r="I136" s="722" t="s">
        <v>1539</v>
      </c>
      <c r="J136" s="491"/>
    </row>
    <row r="137" spans="1:10" s="703" customFormat="1" ht="23.25" customHeight="1" x14ac:dyDescent="0.25">
      <c r="A137" s="19">
        <v>3</v>
      </c>
      <c r="B137" s="108" t="s">
        <v>1203</v>
      </c>
      <c r="C137" s="454" t="s">
        <v>1517</v>
      </c>
      <c r="D137" s="576" t="s">
        <v>697</v>
      </c>
      <c r="E137" s="10" t="str">
        <f t="shared" si="41"/>
        <v>X</v>
      </c>
      <c r="F137" s="82" t="str">
        <f t="shared" si="42"/>
        <v/>
      </c>
      <c r="G137" s="10" t="str">
        <f t="shared" si="43"/>
        <v/>
      </c>
      <c r="H137" s="10" t="str">
        <f t="shared" si="44"/>
        <v/>
      </c>
      <c r="I137" s="722" t="s">
        <v>1539</v>
      </c>
      <c r="J137" s="491"/>
    </row>
    <row r="138" spans="1:10" s="703" customFormat="1" ht="18.75" x14ac:dyDescent="0.25">
      <c r="A138" s="19">
        <v>4</v>
      </c>
      <c r="B138" s="108" t="s">
        <v>1344</v>
      </c>
      <c r="C138" s="454" t="s">
        <v>1517</v>
      </c>
      <c r="D138" s="576" t="s">
        <v>686</v>
      </c>
      <c r="E138" s="10" t="str">
        <f t="shared" si="41"/>
        <v/>
      </c>
      <c r="F138" s="82" t="str">
        <f t="shared" si="42"/>
        <v>X</v>
      </c>
      <c r="G138" s="10" t="str">
        <f t="shared" si="43"/>
        <v/>
      </c>
      <c r="H138" s="10" t="str">
        <f t="shared" si="44"/>
        <v/>
      </c>
      <c r="I138" s="722" t="s">
        <v>1539</v>
      </c>
      <c r="J138" s="491"/>
    </row>
    <row r="139" spans="1:10" s="703" customFormat="1" ht="18.75" x14ac:dyDescent="0.25">
      <c r="A139" s="19">
        <v>5</v>
      </c>
      <c r="B139" s="108" t="s">
        <v>1202</v>
      </c>
      <c r="C139" s="454" t="s">
        <v>1517</v>
      </c>
      <c r="D139" s="576" t="s">
        <v>686</v>
      </c>
      <c r="E139" s="10" t="str">
        <f t="shared" si="41"/>
        <v/>
      </c>
      <c r="F139" s="82" t="str">
        <f t="shared" si="42"/>
        <v>X</v>
      </c>
      <c r="G139" s="10" t="str">
        <f t="shared" si="43"/>
        <v/>
      </c>
      <c r="H139" s="10" t="str">
        <f t="shared" si="44"/>
        <v/>
      </c>
      <c r="I139" s="722" t="s">
        <v>1539</v>
      </c>
      <c r="J139" s="491" t="s">
        <v>1229</v>
      </c>
    </row>
    <row r="140" spans="1:10" s="62" customFormat="1" ht="42.75" customHeight="1" x14ac:dyDescent="0.25">
      <c r="A140" s="31">
        <v>6</v>
      </c>
      <c r="B140" s="108" t="s">
        <v>1345</v>
      </c>
      <c r="C140" s="454" t="s">
        <v>1517</v>
      </c>
      <c r="D140" s="576" t="s">
        <v>686</v>
      </c>
      <c r="E140" s="10" t="str">
        <f t="shared" si="41"/>
        <v/>
      </c>
      <c r="F140" s="82" t="str">
        <f t="shared" si="42"/>
        <v>X</v>
      </c>
      <c r="G140" s="10" t="str">
        <f t="shared" si="43"/>
        <v/>
      </c>
      <c r="H140" s="10" t="str">
        <f t="shared" si="44"/>
        <v/>
      </c>
      <c r="I140" s="722" t="s">
        <v>1539</v>
      </c>
      <c r="J140" s="491"/>
    </row>
    <row r="141" spans="1:10" s="62" customFormat="1" ht="27" customHeight="1" x14ac:dyDescent="0.25">
      <c r="A141" s="31">
        <v>7</v>
      </c>
      <c r="B141" s="108" t="s">
        <v>1346</v>
      </c>
      <c r="C141" s="454" t="s">
        <v>1517</v>
      </c>
      <c r="D141" s="576" t="s">
        <v>686</v>
      </c>
      <c r="E141" s="10" t="str">
        <f t="shared" si="41"/>
        <v/>
      </c>
      <c r="F141" s="82" t="str">
        <f t="shared" si="42"/>
        <v>X</v>
      </c>
      <c r="G141" s="10" t="str">
        <f t="shared" si="43"/>
        <v/>
      </c>
      <c r="H141" s="10" t="str">
        <f t="shared" si="44"/>
        <v/>
      </c>
      <c r="I141" s="722" t="s">
        <v>1539</v>
      </c>
      <c r="J141" s="491"/>
    </row>
    <row r="142" spans="1:10" s="62" customFormat="1" ht="27.75" customHeight="1" x14ac:dyDescent="0.25">
      <c r="A142" s="31">
        <v>8</v>
      </c>
      <c r="B142" s="108" t="s">
        <v>1347</v>
      </c>
      <c r="C142" s="454" t="s">
        <v>1517</v>
      </c>
      <c r="D142" s="576" t="s">
        <v>697</v>
      </c>
      <c r="E142" s="10" t="str">
        <f t="shared" si="41"/>
        <v>X</v>
      </c>
      <c r="F142" s="82" t="str">
        <f t="shared" si="42"/>
        <v/>
      </c>
      <c r="G142" s="10" t="str">
        <f t="shared" si="43"/>
        <v/>
      </c>
      <c r="H142" s="10" t="str">
        <f t="shared" si="44"/>
        <v/>
      </c>
      <c r="I142" s="722" t="s">
        <v>1539</v>
      </c>
      <c r="J142" s="491"/>
    </row>
    <row r="143" spans="1:10" s="62" customFormat="1" ht="18.75" x14ac:dyDescent="0.25">
      <c r="A143" s="31">
        <v>9</v>
      </c>
      <c r="B143" s="108" t="s">
        <v>1348</v>
      </c>
      <c r="C143" s="454" t="s">
        <v>1517</v>
      </c>
      <c r="D143" s="576" t="s">
        <v>686</v>
      </c>
      <c r="E143" s="10" t="str">
        <f t="shared" si="41"/>
        <v/>
      </c>
      <c r="F143" s="82" t="str">
        <f t="shared" si="42"/>
        <v>X</v>
      </c>
      <c r="G143" s="10" t="str">
        <f t="shared" si="43"/>
        <v/>
      </c>
      <c r="H143" s="10" t="str">
        <f t="shared" si="44"/>
        <v/>
      </c>
      <c r="I143" s="722" t="s">
        <v>1539</v>
      </c>
      <c r="J143" s="491"/>
    </row>
    <row r="144" spans="1:10" s="62" customFormat="1" ht="18.75" x14ac:dyDescent="0.25">
      <c r="A144" s="31">
        <v>10</v>
      </c>
      <c r="B144" s="108" t="s">
        <v>1349</v>
      </c>
      <c r="C144" s="454" t="s">
        <v>1517</v>
      </c>
      <c r="D144" s="576" t="s">
        <v>697</v>
      </c>
      <c r="E144" s="10" t="str">
        <f t="shared" si="41"/>
        <v>X</v>
      </c>
      <c r="F144" s="82" t="str">
        <f t="shared" si="42"/>
        <v/>
      </c>
      <c r="G144" s="10" t="str">
        <f t="shared" si="43"/>
        <v/>
      </c>
      <c r="H144" s="10" t="str">
        <f t="shared" si="44"/>
        <v/>
      </c>
      <c r="I144" s="722" t="s">
        <v>1539</v>
      </c>
      <c r="J144" s="491"/>
    </row>
    <row r="145" spans="1:10" s="703" customFormat="1" ht="18.75" x14ac:dyDescent="0.25">
      <c r="A145" s="19">
        <v>11</v>
      </c>
      <c r="B145" s="108" t="s">
        <v>1200</v>
      </c>
      <c r="C145" s="454" t="s">
        <v>1517</v>
      </c>
      <c r="D145" s="576" t="s">
        <v>686</v>
      </c>
      <c r="E145" s="10" t="str">
        <f t="shared" si="41"/>
        <v/>
      </c>
      <c r="F145" s="82" t="str">
        <f t="shared" si="42"/>
        <v>X</v>
      </c>
      <c r="G145" s="10" t="str">
        <f t="shared" si="43"/>
        <v/>
      </c>
      <c r="H145" s="10" t="str">
        <f t="shared" si="44"/>
        <v/>
      </c>
      <c r="I145" s="722" t="s">
        <v>1539</v>
      </c>
      <c r="J145" s="491" t="s">
        <v>1229</v>
      </c>
    </row>
    <row r="146" spans="1:10" s="703" customFormat="1" ht="23.25" customHeight="1" x14ac:dyDescent="0.25">
      <c r="A146" s="19">
        <v>12</v>
      </c>
      <c r="B146" s="108" t="s">
        <v>1350</v>
      </c>
      <c r="C146" s="454" t="s">
        <v>1517</v>
      </c>
      <c r="D146" s="576" t="s">
        <v>697</v>
      </c>
      <c r="E146" s="10" t="str">
        <f t="shared" si="41"/>
        <v>X</v>
      </c>
      <c r="F146" s="82" t="str">
        <f t="shared" si="42"/>
        <v/>
      </c>
      <c r="G146" s="10" t="str">
        <f t="shared" si="43"/>
        <v/>
      </c>
      <c r="H146" s="10" t="str">
        <f t="shared" si="44"/>
        <v/>
      </c>
      <c r="I146" s="722" t="s">
        <v>1539</v>
      </c>
      <c r="J146" s="537" t="s">
        <v>1237</v>
      </c>
    </row>
    <row r="147" spans="1:10" s="703" customFormat="1" ht="23.25" customHeight="1" x14ac:dyDescent="0.25">
      <c r="A147" s="19">
        <v>13</v>
      </c>
      <c r="B147" s="108" t="s">
        <v>1351</v>
      </c>
      <c r="C147" s="454" t="s">
        <v>1517</v>
      </c>
      <c r="D147" s="576" t="s">
        <v>697</v>
      </c>
      <c r="E147" s="10" t="str">
        <f t="shared" si="41"/>
        <v>X</v>
      </c>
      <c r="F147" s="82" t="str">
        <f t="shared" si="42"/>
        <v/>
      </c>
      <c r="G147" s="10" t="str">
        <f t="shared" si="43"/>
        <v/>
      </c>
      <c r="H147" s="10" t="str">
        <f t="shared" si="44"/>
        <v/>
      </c>
      <c r="I147" s="722" t="s">
        <v>1539</v>
      </c>
      <c r="J147" s="491"/>
    </row>
    <row r="148" spans="1:10" s="703" customFormat="1" ht="23.25" customHeight="1" x14ac:dyDescent="0.25">
      <c r="A148" s="19">
        <v>14</v>
      </c>
      <c r="B148" s="108" t="s">
        <v>1352</v>
      </c>
      <c r="C148" s="454" t="s">
        <v>1517</v>
      </c>
      <c r="D148" s="576" t="s">
        <v>697</v>
      </c>
      <c r="E148" s="10" t="str">
        <f t="shared" si="41"/>
        <v>X</v>
      </c>
      <c r="F148" s="82" t="str">
        <f t="shared" si="42"/>
        <v/>
      </c>
      <c r="G148" s="10" t="str">
        <f t="shared" si="43"/>
        <v/>
      </c>
      <c r="H148" s="10" t="str">
        <f t="shared" si="44"/>
        <v/>
      </c>
      <c r="I148" s="722" t="s">
        <v>1539</v>
      </c>
      <c r="J148" s="491"/>
    </row>
    <row r="149" spans="1:10" s="703" customFormat="1" ht="22.5" customHeight="1" x14ac:dyDescent="0.25">
      <c r="A149" s="19">
        <v>15</v>
      </c>
      <c r="B149" s="108" t="s">
        <v>1353</v>
      </c>
      <c r="C149" s="454" t="s">
        <v>1517</v>
      </c>
      <c r="D149" s="576" t="s">
        <v>686</v>
      </c>
      <c r="E149" s="10" t="str">
        <f t="shared" si="41"/>
        <v/>
      </c>
      <c r="F149" s="82" t="str">
        <f t="shared" si="42"/>
        <v>X</v>
      </c>
      <c r="G149" s="10" t="str">
        <f t="shared" si="43"/>
        <v/>
      </c>
      <c r="H149" s="10" t="str">
        <f t="shared" si="44"/>
        <v/>
      </c>
      <c r="I149" s="722" t="s">
        <v>1539</v>
      </c>
      <c r="J149" s="539"/>
    </row>
    <row r="150" spans="1:10" s="703" customFormat="1" ht="30.75" customHeight="1" x14ac:dyDescent="0.25">
      <c r="A150" s="19">
        <v>16</v>
      </c>
      <c r="B150" s="108" t="s">
        <v>1354</v>
      </c>
      <c r="C150" s="454" t="s">
        <v>1517</v>
      </c>
      <c r="D150" s="576" t="s">
        <v>686</v>
      </c>
      <c r="E150" s="10" t="str">
        <f t="shared" si="41"/>
        <v/>
      </c>
      <c r="F150" s="82" t="str">
        <f t="shared" si="42"/>
        <v>X</v>
      </c>
      <c r="G150" s="10" t="str">
        <f t="shared" si="43"/>
        <v/>
      </c>
      <c r="H150" s="10" t="str">
        <f t="shared" si="44"/>
        <v/>
      </c>
      <c r="I150" s="722" t="s">
        <v>1539</v>
      </c>
      <c r="J150" s="537"/>
    </row>
    <row r="151" spans="1:10" s="703" customFormat="1" ht="23.25" customHeight="1" x14ac:dyDescent="0.25">
      <c r="A151" s="19">
        <v>17</v>
      </c>
      <c r="B151" s="108" t="s">
        <v>1355</v>
      </c>
      <c r="C151" s="454" t="s">
        <v>1517</v>
      </c>
      <c r="D151" s="576" t="s">
        <v>686</v>
      </c>
      <c r="E151" s="10" t="str">
        <f t="shared" si="41"/>
        <v/>
      </c>
      <c r="F151" s="82" t="str">
        <f t="shared" si="42"/>
        <v>X</v>
      </c>
      <c r="G151" s="10" t="str">
        <f t="shared" si="43"/>
        <v/>
      </c>
      <c r="H151" s="10" t="str">
        <f t="shared" si="44"/>
        <v/>
      </c>
      <c r="I151" s="722" t="s">
        <v>1539</v>
      </c>
      <c r="J151" s="537"/>
    </row>
    <row r="152" spans="1:10" s="703" customFormat="1" ht="27.75" customHeight="1" x14ac:dyDescent="0.25">
      <c r="A152" s="19">
        <v>18</v>
      </c>
      <c r="B152" s="108" t="s">
        <v>1356</v>
      </c>
      <c r="C152" s="454" t="s">
        <v>1517</v>
      </c>
      <c r="D152" s="576" t="s">
        <v>686</v>
      </c>
      <c r="E152" s="10" t="str">
        <f t="shared" si="41"/>
        <v/>
      </c>
      <c r="F152" s="82" t="str">
        <f t="shared" si="42"/>
        <v>X</v>
      </c>
      <c r="G152" s="10" t="str">
        <f t="shared" si="43"/>
        <v/>
      </c>
      <c r="H152" s="10" t="str">
        <f t="shared" si="44"/>
        <v/>
      </c>
      <c r="I152" s="722" t="s">
        <v>1539</v>
      </c>
      <c r="J152" s="537"/>
    </row>
    <row r="153" spans="1:10" s="703" customFormat="1" ht="28.5" customHeight="1" x14ac:dyDescent="0.25">
      <c r="A153" s="19">
        <v>19</v>
      </c>
      <c r="B153" s="108" t="s">
        <v>1321</v>
      </c>
      <c r="C153" s="454" t="s">
        <v>1517</v>
      </c>
      <c r="D153" s="576" t="s">
        <v>686</v>
      </c>
      <c r="E153" s="10" t="str">
        <f t="shared" si="41"/>
        <v/>
      </c>
      <c r="F153" s="82" t="str">
        <f t="shared" si="42"/>
        <v>X</v>
      </c>
      <c r="G153" s="10" t="str">
        <f t="shared" si="43"/>
        <v/>
      </c>
      <c r="H153" s="10" t="str">
        <f t="shared" si="44"/>
        <v/>
      </c>
      <c r="I153" s="722" t="s">
        <v>1539</v>
      </c>
      <c r="J153" s="491"/>
    </row>
    <row r="154" spans="1:10" s="703" customFormat="1" ht="26.25" customHeight="1" x14ac:dyDescent="0.25">
      <c r="A154" s="19">
        <v>20</v>
      </c>
      <c r="B154" s="108" t="s">
        <v>1357</v>
      </c>
      <c r="C154" s="454" t="s">
        <v>1517</v>
      </c>
      <c r="D154" s="576" t="s">
        <v>686</v>
      </c>
      <c r="E154" s="10" t="str">
        <f t="shared" si="41"/>
        <v/>
      </c>
      <c r="F154" s="82" t="str">
        <f t="shared" si="42"/>
        <v>X</v>
      </c>
      <c r="G154" s="10" t="str">
        <f t="shared" si="43"/>
        <v/>
      </c>
      <c r="H154" s="10" t="str">
        <f t="shared" si="44"/>
        <v/>
      </c>
      <c r="I154" s="722" t="s">
        <v>1539</v>
      </c>
      <c r="J154" s="491"/>
    </row>
    <row r="155" spans="1:10" s="703" customFormat="1" ht="31.5" customHeight="1" x14ac:dyDescent="0.25">
      <c r="A155" s="19">
        <v>21</v>
      </c>
      <c r="B155" s="108" t="s">
        <v>1358</v>
      </c>
      <c r="C155" s="454" t="s">
        <v>1517</v>
      </c>
      <c r="D155" s="576" t="s">
        <v>697</v>
      </c>
      <c r="E155" s="10" t="str">
        <f t="shared" si="41"/>
        <v>X</v>
      </c>
      <c r="F155" s="82" t="str">
        <f t="shared" si="42"/>
        <v/>
      </c>
      <c r="G155" s="10" t="str">
        <f t="shared" si="43"/>
        <v/>
      </c>
      <c r="H155" s="10" t="str">
        <f t="shared" si="44"/>
        <v/>
      </c>
      <c r="I155" s="722" t="s">
        <v>1539</v>
      </c>
      <c r="J155" s="537"/>
    </row>
    <row r="156" spans="1:10" s="703" customFormat="1" ht="26.25" customHeight="1" x14ac:dyDescent="0.25">
      <c r="A156" s="19">
        <v>22</v>
      </c>
      <c r="B156" s="108" t="s">
        <v>1359</v>
      </c>
      <c r="C156" s="454" t="s">
        <v>1517</v>
      </c>
      <c r="D156" s="576" t="s">
        <v>697</v>
      </c>
      <c r="E156" s="10" t="str">
        <f>IF($D156="Xuất sắc","X","")</f>
        <v>X</v>
      </c>
      <c r="F156" s="82" t="str">
        <f>IF($D156="Tốt","X","")</f>
        <v/>
      </c>
      <c r="G156" s="10" t="str">
        <f>IF($D156="Hoàn thành","X","")</f>
        <v/>
      </c>
      <c r="H156" s="10" t="str">
        <f>IF($D156="Không hoàn thành","X","")</f>
        <v/>
      </c>
      <c r="I156" s="722" t="s">
        <v>1539</v>
      </c>
      <c r="J156" s="538"/>
    </row>
    <row r="157" spans="1:10" s="703" customFormat="1" ht="36" customHeight="1" x14ac:dyDescent="0.25">
      <c r="A157" s="19">
        <v>23</v>
      </c>
      <c r="B157" s="108" t="s">
        <v>1360</v>
      </c>
      <c r="C157" s="454" t="s">
        <v>1517</v>
      </c>
      <c r="D157" s="576" t="s">
        <v>697</v>
      </c>
      <c r="E157" s="10" t="str">
        <f t="shared" si="41"/>
        <v>X</v>
      </c>
      <c r="F157" s="82" t="str">
        <f t="shared" si="42"/>
        <v/>
      </c>
      <c r="G157" s="10" t="str">
        <f t="shared" si="43"/>
        <v/>
      </c>
      <c r="H157" s="10" t="str">
        <f t="shared" si="44"/>
        <v/>
      </c>
      <c r="I157" s="722" t="s">
        <v>1539</v>
      </c>
      <c r="J157" s="537"/>
    </row>
    <row r="158" spans="1:10" s="703" customFormat="1" ht="23.25" customHeight="1" x14ac:dyDescent="0.25">
      <c r="A158" s="19">
        <v>24</v>
      </c>
      <c r="B158" s="108" t="s">
        <v>1361</v>
      </c>
      <c r="C158" s="454" t="s">
        <v>1517</v>
      </c>
      <c r="D158" s="576" t="s">
        <v>697</v>
      </c>
      <c r="E158" s="10" t="str">
        <f t="shared" si="41"/>
        <v>X</v>
      </c>
      <c r="F158" s="82" t="str">
        <f t="shared" si="42"/>
        <v/>
      </c>
      <c r="G158" s="10" t="str">
        <f t="shared" si="43"/>
        <v/>
      </c>
      <c r="H158" s="10" t="str">
        <f t="shared" si="44"/>
        <v/>
      </c>
      <c r="I158" s="722" t="s">
        <v>1539</v>
      </c>
      <c r="J158" s="491"/>
    </row>
    <row r="159" spans="1:10" s="62" customFormat="1" ht="29.25" customHeight="1" x14ac:dyDescent="0.25">
      <c r="A159" s="19">
        <v>25</v>
      </c>
      <c r="B159" s="108" t="s">
        <v>1362</v>
      </c>
      <c r="C159" s="454" t="s">
        <v>1517</v>
      </c>
      <c r="D159" s="576" t="s">
        <v>686</v>
      </c>
      <c r="E159" s="10" t="str">
        <f t="shared" si="41"/>
        <v/>
      </c>
      <c r="F159" s="82" t="str">
        <f t="shared" si="42"/>
        <v>X</v>
      </c>
      <c r="G159" s="10" t="str">
        <f t="shared" si="43"/>
        <v/>
      </c>
      <c r="H159" s="10" t="str">
        <f t="shared" si="44"/>
        <v/>
      </c>
      <c r="I159" s="722" t="s">
        <v>1539</v>
      </c>
      <c r="J159" s="491"/>
    </row>
    <row r="160" spans="1:10" s="62" customFormat="1" ht="24" customHeight="1" x14ac:dyDescent="0.25">
      <c r="A160" s="31">
        <v>1</v>
      </c>
      <c r="B160" s="108" t="s">
        <v>1204</v>
      </c>
      <c r="C160" s="708" t="s">
        <v>718</v>
      </c>
      <c r="D160" s="576" t="s">
        <v>697</v>
      </c>
      <c r="E160" s="10" t="str">
        <f t="shared" ref="E160:E184" si="45">IF($D160="Xuất sắc","X","")</f>
        <v>X</v>
      </c>
      <c r="F160" s="82" t="str">
        <f t="shared" ref="F160:F184" si="46">IF($D160="Tốt","X","")</f>
        <v/>
      </c>
      <c r="G160" s="10" t="str">
        <f t="shared" ref="G160:G184" si="47">IF($D160="Hoàn thành","X","")</f>
        <v/>
      </c>
      <c r="H160" s="10" t="str">
        <f t="shared" ref="H160:H184" si="48">IF($D160="Không hoàn thành","X","")</f>
        <v/>
      </c>
      <c r="I160" s="722" t="s">
        <v>1539</v>
      </c>
      <c r="J160" s="491"/>
    </row>
    <row r="161" spans="1:10" s="63" customFormat="1" ht="24" customHeight="1" x14ac:dyDescent="0.25">
      <c r="A161" s="31">
        <v>2</v>
      </c>
      <c r="B161" s="108" t="s">
        <v>1205</v>
      </c>
      <c r="C161" s="454" t="s">
        <v>1517</v>
      </c>
      <c r="D161" s="576" t="s">
        <v>686</v>
      </c>
      <c r="E161" s="10" t="str">
        <f t="shared" si="45"/>
        <v/>
      </c>
      <c r="F161" s="82" t="str">
        <f t="shared" si="46"/>
        <v>X</v>
      </c>
      <c r="G161" s="10" t="str">
        <f t="shared" si="47"/>
        <v/>
      </c>
      <c r="H161" s="10" t="str">
        <f t="shared" si="48"/>
        <v/>
      </c>
      <c r="I161" s="722" t="s">
        <v>1539</v>
      </c>
      <c r="J161" s="491"/>
    </row>
    <row r="162" spans="1:10" s="63" customFormat="1" ht="23.25" customHeight="1" x14ac:dyDescent="0.25">
      <c r="A162" s="31">
        <v>3</v>
      </c>
      <c r="B162" s="108" t="s">
        <v>1363</v>
      </c>
      <c r="C162" s="454" t="s">
        <v>1517</v>
      </c>
      <c r="D162" s="576" t="s">
        <v>686</v>
      </c>
      <c r="E162" s="10" t="str">
        <f t="shared" si="45"/>
        <v/>
      </c>
      <c r="F162" s="82" t="str">
        <f t="shared" si="46"/>
        <v>X</v>
      </c>
      <c r="G162" s="10" t="str">
        <f t="shared" si="47"/>
        <v/>
      </c>
      <c r="H162" s="10" t="str">
        <f t="shared" si="48"/>
        <v/>
      </c>
      <c r="I162" s="722" t="s">
        <v>1539</v>
      </c>
      <c r="J162" s="491"/>
    </row>
    <row r="163" spans="1:10" s="63" customFormat="1" ht="23.25" customHeight="1" x14ac:dyDescent="0.25">
      <c r="A163" s="31">
        <v>4</v>
      </c>
      <c r="B163" s="108" t="s">
        <v>1207</v>
      </c>
      <c r="C163" s="454" t="s">
        <v>1517</v>
      </c>
      <c r="D163" s="576" t="s">
        <v>697</v>
      </c>
      <c r="E163" s="10" t="str">
        <f t="shared" si="45"/>
        <v>X</v>
      </c>
      <c r="F163" s="82" t="str">
        <f t="shared" si="46"/>
        <v/>
      </c>
      <c r="G163" s="10" t="str">
        <f t="shared" si="47"/>
        <v/>
      </c>
      <c r="H163" s="10" t="str">
        <f t="shared" si="48"/>
        <v/>
      </c>
      <c r="I163" s="722" t="s">
        <v>1539</v>
      </c>
      <c r="J163" s="491"/>
    </row>
    <row r="164" spans="1:10" s="63" customFormat="1" ht="35.25" customHeight="1" x14ac:dyDescent="0.25">
      <c r="A164" s="31">
        <v>5</v>
      </c>
      <c r="B164" s="108" t="s">
        <v>1206</v>
      </c>
      <c r="C164" s="454" t="s">
        <v>1517</v>
      </c>
      <c r="D164" s="576" t="s">
        <v>686</v>
      </c>
      <c r="E164" s="10" t="str">
        <f t="shared" si="45"/>
        <v/>
      </c>
      <c r="F164" s="82" t="str">
        <f t="shared" si="46"/>
        <v>X</v>
      </c>
      <c r="G164" s="10" t="str">
        <f t="shared" si="47"/>
        <v/>
      </c>
      <c r="H164" s="10" t="str">
        <f t="shared" si="48"/>
        <v/>
      </c>
      <c r="I164" s="722" t="s">
        <v>1539</v>
      </c>
      <c r="J164" s="491"/>
    </row>
    <row r="165" spans="1:10" s="63" customFormat="1" ht="35.25" customHeight="1" x14ac:dyDescent="0.25">
      <c r="A165" s="31">
        <v>6</v>
      </c>
      <c r="B165" s="108" t="s">
        <v>1364</v>
      </c>
      <c r="C165" s="454" t="s">
        <v>1517</v>
      </c>
      <c r="D165" s="576" t="s">
        <v>686</v>
      </c>
      <c r="E165" s="10" t="str">
        <f t="shared" si="45"/>
        <v/>
      </c>
      <c r="F165" s="82" t="str">
        <f t="shared" si="46"/>
        <v>X</v>
      </c>
      <c r="G165" s="10" t="str">
        <f t="shared" si="47"/>
        <v/>
      </c>
      <c r="H165" s="10" t="str">
        <f t="shared" si="48"/>
        <v/>
      </c>
      <c r="I165" s="722" t="s">
        <v>1539</v>
      </c>
      <c r="J165" s="491"/>
    </row>
    <row r="166" spans="1:10" s="63" customFormat="1" ht="27.75" customHeight="1" x14ac:dyDescent="0.25">
      <c r="A166" s="31">
        <v>7</v>
      </c>
      <c r="B166" s="108" t="s">
        <v>1365</v>
      </c>
      <c r="C166" s="454" t="s">
        <v>1517</v>
      </c>
      <c r="D166" s="576" t="s">
        <v>686</v>
      </c>
      <c r="E166" s="10" t="str">
        <f t="shared" si="45"/>
        <v/>
      </c>
      <c r="F166" s="82" t="str">
        <f t="shared" si="46"/>
        <v>X</v>
      </c>
      <c r="G166" s="10" t="str">
        <f t="shared" si="47"/>
        <v/>
      </c>
      <c r="H166" s="10" t="str">
        <f t="shared" si="48"/>
        <v/>
      </c>
      <c r="I166" s="722" t="s">
        <v>1539</v>
      </c>
      <c r="J166" s="491"/>
    </row>
    <row r="167" spans="1:10" s="63" customFormat="1" ht="23.25" customHeight="1" x14ac:dyDescent="0.25">
      <c r="A167" s="31">
        <v>8</v>
      </c>
      <c r="B167" s="108" t="s">
        <v>1366</v>
      </c>
      <c r="C167" s="454" t="s">
        <v>1517</v>
      </c>
      <c r="D167" s="576" t="s">
        <v>697</v>
      </c>
      <c r="E167" s="10" t="str">
        <f t="shared" si="45"/>
        <v>X</v>
      </c>
      <c r="F167" s="82" t="str">
        <f t="shared" si="46"/>
        <v/>
      </c>
      <c r="G167" s="10" t="str">
        <f t="shared" si="47"/>
        <v/>
      </c>
      <c r="H167" s="10" t="str">
        <f t="shared" si="48"/>
        <v/>
      </c>
      <c r="I167" s="722" t="s">
        <v>1539</v>
      </c>
      <c r="J167" s="491"/>
    </row>
    <row r="168" spans="1:10" s="63" customFormat="1" ht="37.5" customHeight="1" x14ac:dyDescent="0.25">
      <c r="A168" s="31">
        <v>9</v>
      </c>
      <c r="B168" s="108" t="s">
        <v>1367</v>
      </c>
      <c r="C168" s="454" t="s">
        <v>1517</v>
      </c>
      <c r="D168" s="576" t="s">
        <v>697</v>
      </c>
      <c r="E168" s="10" t="str">
        <f t="shared" si="45"/>
        <v>X</v>
      </c>
      <c r="F168" s="82" t="str">
        <f t="shared" si="46"/>
        <v/>
      </c>
      <c r="G168" s="10" t="str">
        <f t="shared" si="47"/>
        <v/>
      </c>
      <c r="H168" s="10" t="str">
        <f t="shared" si="48"/>
        <v/>
      </c>
      <c r="I168" s="722" t="s">
        <v>1539</v>
      </c>
      <c r="J168" s="491"/>
    </row>
    <row r="169" spans="1:10" s="63" customFormat="1" ht="35.25" customHeight="1" x14ac:dyDescent="0.25">
      <c r="A169" s="31">
        <v>10</v>
      </c>
      <c r="B169" s="108" t="s">
        <v>1368</v>
      </c>
      <c r="C169" s="454" t="s">
        <v>1517</v>
      </c>
      <c r="D169" s="576" t="s">
        <v>686</v>
      </c>
      <c r="E169" s="10" t="str">
        <f t="shared" si="45"/>
        <v/>
      </c>
      <c r="F169" s="82" t="str">
        <f t="shared" si="46"/>
        <v>X</v>
      </c>
      <c r="G169" s="10" t="str">
        <f t="shared" si="47"/>
        <v/>
      </c>
      <c r="H169" s="10" t="str">
        <f t="shared" si="48"/>
        <v/>
      </c>
      <c r="I169" s="722" t="s">
        <v>1539</v>
      </c>
      <c r="J169" s="491"/>
    </row>
    <row r="170" spans="1:10" s="63" customFormat="1" ht="23.25" customHeight="1" x14ac:dyDescent="0.25">
      <c r="A170" s="31">
        <v>11</v>
      </c>
      <c r="B170" s="108" t="s">
        <v>1369</v>
      </c>
      <c r="C170" s="454" t="s">
        <v>1517</v>
      </c>
      <c r="D170" s="576" t="s">
        <v>686</v>
      </c>
      <c r="E170" s="10" t="str">
        <f t="shared" si="45"/>
        <v/>
      </c>
      <c r="F170" s="82" t="str">
        <f t="shared" si="46"/>
        <v>X</v>
      </c>
      <c r="G170" s="10" t="str">
        <f t="shared" si="47"/>
        <v/>
      </c>
      <c r="H170" s="10" t="str">
        <f t="shared" si="48"/>
        <v/>
      </c>
      <c r="I170" s="722" t="s">
        <v>1539</v>
      </c>
      <c r="J170" s="491"/>
    </row>
    <row r="171" spans="1:10" s="4" customFormat="1" ht="33" customHeight="1" x14ac:dyDescent="0.25">
      <c r="A171" s="31">
        <v>12</v>
      </c>
      <c r="B171" s="108" t="s">
        <v>1370</v>
      </c>
      <c r="C171" s="454" t="s">
        <v>1517</v>
      </c>
      <c r="D171" s="576" t="s">
        <v>686</v>
      </c>
      <c r="E171" s="10" t="str">
        <f t="shared" si="45"/>
        <v/>
      </c>
      <c r="F171" s="82" t="str">
        <f t="shared" si="46"/>
        <v>X</v>
      </c>
      <c r="G171" s="10" t="str">
        <f t="shared" si="47"/>
        <v/>
      </c>
      <c r="H171" s="10" t="str">
        <f t="shared" si="48"/>
        <v/>
      </c>
      <c r="I171" s="722" t="s">
        <v>1539</v>
      </c>
      <c r="J171" s="491"/>
    </row>
    <row r="172" spans="1:10" s="4" customFormat="1" ht="27.75" customHeight="1" x14ac:dyDescent="0.25">
      <c r="A172" s="31">
        <v>13</v>
      </c>
      <c r="B172" s="108" t="s">
        <v>1371</v>
      </c>
      <c r="C172" s="454" t="s">
        <v>1517</v>
      </c>
      <c r="D172" s="576" t="s">
        <v>686</v>
      </c>
      <c r="E172" s="10" t="str">
        <f t="shared" si="45"/>
        <v/>
      </c>
      <c r="F172" s="82" t="str">
        <f t="shared" si="46"/>
        <v>X</v>
      </c>
      <c r="G172" s="10" t="str">
        <f t="shared" si="47"/>
        <v/>
      </c>
      <c r="H172" s="10" t="str">
        <f t="shared" si="48"/>
        <v/>
      </c>
      <c r="I172" s="722" t="s">
        <v>1539</v>
      </c>
      <c r="J172" s="491"/>
    </row>
    <row r="173" spans="1:10" s="4" customFormat="1" ht="27.75" customHeight="1" x14ac:dyDescent="0.25">
      <c r="A173" s="31">
        <v>14</v>
      </c>
      <c r="B173" s="108" t="s">
        <v>1372</v>
      </c>
      <c r="C173" s="454" t="s">
        <v>1517</v>
      </c>
      <c r="D173" s="576" t="s">
        <v>686</v>
      </c>
      <c r="E173" s="10" t="str">
        <f t="shared" si="45"/>
        <v/>
      </c>
      <c r="F173" s="82" t="str">
        <f t="shared" si="46"/>
        <v>X</v>
      </c>
      <c r="G173" s="10" t="str">
        <f t="shared" si="47"/>
        <v/>
      </c>
      <c r="H173" s="10" t="str">
        <f t="shared" si="48"/>
        <v/>
      </c>
      <c r="I173" s="722" t="s">
        <v>1539</v>
      </c>
      <c r="J173" s="491"/>
    </row>
    <row r="174" spans="1:10" s="4" customFormat="1" ht="27.75" customHeight="1" x14ac:dyDescent="0.25">
      <c r="A174" s="31">
        <v>15</v>
      </c>
      <c r="B174" s="108" t="s">
        <v>1373</v>
      </c>
      <c r="C174" s="454" t="s">
        <v>1517</v>
      </c>
      <c r="D174" s="576" t="s">
        <v>777</v>
      </c>
      <c r="E174" s="10" t="str">
        <f t="shared" si="45"/>
        <v/>
      </c>
      <c r="F174" s="82" t="str">
        <f t="shared" si="46"/>
        <v/>
      </c>
      <c r="G174" s="10" t="str">
        <f t="shared" si="47"/>
        <v>X</v>
      </c>
      <c r="H174" s="10" t="str">
        <f t="shared" si="48"/>
        <v/>
      </c>
      <c r="I174" s="722" t="s">
        <v>1539</v>
      </c>
      <c r="J174" s="491"/>
    </row>
    <row r="175" spans="1:10" s="4" customFormat="1" ht="28.5" customHeight="1" x14ac:dyDescent="0.25">
      <c r="A175" s="31">
        <v>16</v>
      </c>
      <c r="B175" s="108" t="s">
        <v>1198</v>
      </c>
      <c r="C175" s="454" t="s">
        <v>1517</v>
      </c>
      <c r="D175" s="576" t="s">
        <v>686</v>
      </c>
      <c r="E175" s="10" t="str">
        <f t="shared" si="45"/>
        <v/>
      </c>
      <c r="F175" s="82" t="str">
        <f t="shared" si="46"/>
        <v>X</v>
      </c>
      <c r="G175" s="10" t="str">
        <f t="shared" si="47"/>
        <v/>
      </c>
      <c r="H175" s="10" t="str">
        <f t="shared" si="48"/>
        <v/>
      </c>
      <c r="I175" s="722" t="s">
        <v>1539</v>
      </c>
      <c r="J175" s="491"/>
    </row>
    <row r="176" spans="1:10" s="4" customFormat="1" ht="30" customHeight="1" x14ac:dyDescent="0.25">
      <c r="A176" s="31">
        <v>17</v>
      </c>
      <c r="B176" s="108" t="s">
        <v>1374</v>
      </c>
      <c r="C176" s="454" t="s">
        <v>1517</v>
      </c>
      <c r="D176" s="576" t="s">
        <v>686</v>
      </c>
      <c r="E176" s="10" t="str">
        <f t="shared" si="45"/>
        <v/>
      </c>
      <c r="F176" s="82" t="str">
        <f t="shared" si="46"/>
        <v>X</v>
      </c>
      <c r="G176" s="10" t="str">
        <f t="shared" si="47"/>
        <v/>
      </c>
      <c r="H176" s="10" t="str">
        <f t="shared" si="48"/>
        <v/>
      </c>
      <c r="I176" s="722" t="s">
        <v>1539</v>
      </c>
      <c r="J176" s="491"/>
    </row>
    <row r="177" spans="1:10" s="63" customFormat="1" ht="27" customHeight="1" x14ac:dyDescent="0.25">
      <c r="A177" s="31">
        <v>18</v>
      </c>
      <c r="B177" s="108" t="s">
        <v>1375</v>
      </c>
      <c r="C177" s="454" t="s">
        <v>1517</v>
      </c>
      <c r="D177" s="576" t="s">
        <v>686</v>
      </c>
      <c r="E177" s="10" t="str">
        <f t="shared" si="45"/>
        <v/>
      </c>
      <c r="F177" s="82" t="str">
        <f t="shared" si="46"/>
        <v>X</v>
      </c>
      <c r="G177" s="10" t="str">
        <f t="shared" si="47"/>
        <v/>
      </c>
      <c r="H177" s="10" t="str">
        <f t="shared" si="48"/>
        <v/>
      </c>
      <c r="I177" s="722" t="s">
        <v>1539</v>
      </c>
      <c r="J177" s="491"/>
    </row>
    <row r="178" spans="1:10" s="4" customFormat="1" ht="42.75" customHeight="1" x14ac:dyDescent="0.25">
      <c r="A178" s="31">
        <v>19</v>
      </c>
      <c r="B178" s="108" t="s">
        <v>1376</v>
      </c>
      <c r="C178" s="454" t="s">
        <v>1517</v>
      </c>
      <c r="D178" s="576" t="s">
        <v>686</v>
      </c>
      <c r="E178" s="10" t="str">
        <f t="shared" si="45"/>
        <v/>
      </c>
      <c r="F178" s="82" t="str">
        <f t="shared" si="46"/>
        <v>X</v>
      </c>
      <c r="G178" s="10" t="str">
        <f t="shared" si="47"/>
        <v/>
      </c>
      <c r="H178" s="10" t="str">
        <f t="shared" si="48"/>
        <v/>
      </c>
      <c r="I178" s="722" t="s">
        <v>1539</v>
      </c>
      <c r="J178" s="491"/>
    </row>
    <row r="179" spans="1:10" s="4" customFormat="1" ht="23.25" customHeight="1" x14ac:dyDescent="0.25">
      <c r="A179" s="31">
        <v>20</v>
      </c>
      <c r="B179" s="108" t="s">
        <v>1377</v>
      </c>
      <c r="C179" s="454" t="s">
        <v>1517</v>
      </c>
      <c r="D179" s="576" t="s">
        <v>686</v>
      </c>
      <c r="E179" s="10" t="str">
        <f t="shared" si="45"/>
        <v/>
      </c>
      <c r="F179" s="82" t="str">
        <f t="shared" si="46"/>
        <v>X</v>
      </c>
      <c r="G179" s="10" t="str">
        <f t="shared" si="47"/>
        <v/>
      </c>
      <c r="H179" s="10" t="str">
        <f t="shared" si="48"/>
        <v/>
      </c>
      <c r="I179" s="722" t="s">
        <v>1539</v>
      </c>
      <c r="J179" s="530"/>
    </row>
    <row r="180" spans="1:10" s="703" customFormat="1" ht="23.25" customHeight="1" x14ac:dyDescent="0.25">
      <c r="A180" s="31">
        <v>21</v>
      </c>
      <c r="B180" s="108" t="s">
        <v>1378</v>
      </c>
      <c r="C180" s="454" t="s">
        <v>1517</v>
      </c>
      <c r="D180" s="576" t="s">
        <v>686</v>
      </c>
      <c r="E180" s="10" t="str">
        <f t="shared" si="45"/>
        <v/>
      </c>
      <c r="F180" s="82" t="str">
        <f t="shared" si="46"/>
        <v>X</v>
      </c>
      <c r="G180" s="10" t="str">
        <f t="shared" si="47"/>
        <v/>
      </c>
      <c r="H180" s="10" t="str">
        <f t="shared" si="48"/>
        <v/>
      </c>
      <c r="I180" s="722" t="s">
        <v>1539</v>
      </c>
      <c r="J180" s="491"/>
    </row>
    <row r="181" spans="1:10" s="5" customFormat="1" ht="23.25" customHeight="1" x14ac:dyDescent="0.25">
      <c r="A181" s="31">
        <v>22</v>
      </c>
      <c r="B181" s="108" t="s">
        <v>1379</v>
      </c>
      <c r="C181" s="454" t="s">
        <v>1517</v>
      </c>
      <c r="D181" s="576" t="s">
        <v>686</v>
      </c>
      <c r="E181" s="10" t="str">
        <f>IF($D181="Xuất sắc","X","")</f>
        <v/>
      </c>
      <c r="F181" s="82" t="str">
        <f>IF($D181="Tốt","X","")</f>
        <v>X</v>
      </c>
      <c r="G181" s="10" t="str">
        <f>IF($D181="Hoàn thành","X","")</f>
        <v/>
      </c>
      <c r="H181" s="10" t="str">
        <f>IF($D181="Không hoàn thành","X","")</f>
        <v/>
      </c>
      <c r="I181" s="722" t="s">
        <v>1539</v>
      </c>
      <c r="J181" s="491"/>
    </row>
    <row r="182" spans="1:10" s="65" customFormat="1" ht="33.75" customHeight="1" x14ac:dyDescent="0.25">
      <c r="A182" s="31">
        <v>23</v>
      </c>
      <c r="B182" s="108" t="s">
        <v>1380</v>
      </c>
      <c r="C182" s="454" t="s">
        <v>1517</v>
      </c>
      <c r="D182" s="576" t="s">
        <v>686</v>
      </c>
      <c r="E182" s="10" t="str">
        <f t="shared" si="45"/>
        <v/>
      </c>
      <c r="F182" s="82" t="str">
        <f t="shared" si="46"/>
        <v>X</v>
      </c>
      <c r="G182" s="10" t="str">
        <f t="shared" si="47"/>
        <v/>
      </c>
      <c r="H182" s="10" t="str">
        <f t="shared" si="48"/>
        <v/>
      </c>
      <c r="I182" s="722" t="s">
        <v>1539</v>
      </c>
      <c r="J182" s="491"/>
    </row>
    <row r="183" spans="1:10" s="5" customFormat="1" ht="23.25" customHeight="1" x14ac:dyDescent="0.25">
      <c r="A183" s="31">
        <v>24</v>
      </c>
      <c r="B183" s="108" t="s">
        <v>1381</v>
      </c>
      <c r="C183" s="454" t="s">
        <v>1517</v>
      </c>
      <c r="D183" s="576" t="s">
        <v>697</v>
      </c>
      <c r="E183" s="10" t="str">
        <f t="shared" si="45"/>
        <v>X</v>
      </c>
      <c r="F183" s="82" t="str">
        <f t="shared" si="46"/>
        <v/>
      </c>
      <c r="G183" s="10" t="str">
        <f t="shared" si="47"/>
        <v/>
      </c>
      <c r="H183" s="10" t="str">
        <f t="shared" si="48"/>
        <v/>
      </c>
      <c r="I183" s="722" t="s">
        <v>1539</v>
      </c>
      <c r="J183" s="548"/>
    </row>
    <row r="184" spans="1:10" s="5" customFormat="1" ht="23.25" customHeight="1" x14ac:dyDescent="0.25">
      <c r="A184" s="31">
        <v>25</v>
      </c>
      <c r="B184" s="108" t="s">
        <v>1382</v>
      </c>
      <c r="C184" s="454" t="s">
        <v>1517</v>
      </c>
      <c r="D184" s="576" t="s">
        <v>697</v>
      </c>
      <c r="E184" s="10" t="str">
        <f t="shared" si="45"/>
        <v>X</v>
      </c>
      <c r="F184" s="82" t="str">
        <f t="shared" si="46"/>
        <v/>
      </c>
      <c r="G184" s="10" t="str">
        <f t="shared" si="47"/>
        <v/>
      </c>
      <c r="H184" s="10" t="str">
        <f t="shared" si="48"/>
        <v/>
      </c>
      <c r="I184" s="722" t="s">
        <v>1539</v>
      </c>
      <c r="J184" s="548"/>
    </row>
    <row r="185" spans="1:10" s="69" customFormat="1" ht="24" customHeight="1" x14ac:dyDescent="0.25">
      <c r="A185" s="405">
        <v>1</v>
      </c>
      <c r="B185" s="108" t="s">
        <v>638</v>
      </c>
      <c r="C185" s="708" t="s">
        <v>1532</v>
      </c>
      <c r="D185" s="576" t="s">
        <v>697</v>
      </c>
      <c r="E185" s="10" t="str">
        <f t="shared" ref="E185:E214" si="49">IF($D185="Xuất sắc","X","")</f>
        <v>X</v>
      </c>
      <c r="F185" s="82" t="str">
        <f t="shared" ref="F185:F214" si="50">IF($D185="Tốt","X","")</f>
        <v/>
      </c>
      <c r="G185" s="10" t="str">
        <f t="shared" ref="G185:G214" si="51">IF($D185="Hoàn thành","X","")</f>
        <v/>
      </c>
      <c r="H185" s="10" t="str">
        <f t="shared" ref="H185:H214" si="52">IF($D185="Không hoàn thành","X","")</f>
        <v/>
      </c>
      <c r="I185" s="722" t="s">
        <v>1539</v>
      </c>
      <c r="J185" s="547"/>
    </row>
    <row r="186" spans="1:10" s="69" customFormat="1" ht="24" customHeight="1" x14ac:dyDescent="0.25">
      <c r="A186" s="405">
        <v>2</v>
      </c>
      <c r="B186" s="108" t="s">
        <v>1208</v>
      </c>
      <c r="C186" s="454" t="s">
        <v>1517</v>
      </c>
      <c r="D186" s="576" t="s">
        <v>697</v>
      </c>
      <c r="E186" s="10" t="str">
        <f>IF($D186="Xuất sắc","X","")</f>
        <v>X</v>
      </c>
      <c r="F186" s="82" t="str">
        <f>IF($D186="Tốt","X","")</f>
        <v/>
      </c>
      <c r="G186" s="10" t="str">
        <f>IF($D186="Hoàn thành","X","")</f>
        <v/>
      </c>
      <c r="H186" s="10" t="str">
        <f>IF($D186="Không hoàn thành","X","")</f>
        <v/>
      </c>
      <c r="I186" s="722" t="s">
        <v>1539</v>
      </c>
      <c r="J186" s="549"/>
    </row>
    <row r="187" spans="1:10" s="4" customFormat="1" ht="29.25" customHeight="1" x14ac:dyDescent="0.25">
      <c r="A187" s="405">
        <v>3</v>
      </c>
      <c r="B187" s="108" t="s">
        <v>1209</v>
      </c>
      <c r="C187" s="454" t="s">
        <v>1517</v>
      </c>
      <c r="D187" s="576" t="s">
        <v>686</v>
      </c>
      <c r="E187" s="10" t="str">
        <f t="shared" si="49"/>
        <v/>
      </c>
      <c r="F187" s="82" t="str">
        <f t="shared" si="50"/>
        <v>X</v>
      </c>
      <c r="G187" s="10" t="str">
        <f t="shared" si="51"/>
        <v/>
      </c>
      <c r="H187" s="10" t="str">
        <f t="shared" si="52"/>
        <v/>
      </c>
      <c r="I187" s="722" t="s">
        <v>1539</v>
      </c>
      <c r="J187" s="541"/>
    </row>
    <row r="188" spans="1:10" s="69" customFormat="1" ht="24" customHeight="1" x14ac:dyDescent="0.25">
      <c r="A188" s="405">
        <v>4</v>
      </c>
      <c r="B188" s="108" t="s">
        <v>1210</v>
      </c>
      <c r="C188" s="454" t="s">
        <v>1517</v>
      </c>
      <c r="D188" s="576" t="s">
        <v>697</v>
      </c>
      <c r="E188" s="10" t="str">
        <f t="shared" si="49"/>
        <v>X</v>
      </c>
      <c r="F188" s="82" t="str">
        <f t="shared" si="50"/>
        <v/>
      </c>
      <c r="G188" s="10" t="str">
        <f t="shared" si="51"/>
        <v/>
      </c>
      <c r="H188" s="10" t="str">
        <f t="shared" si="52"/>
        <v/>
      </c>
      <c r="I188" s="722" t="s">
        <v>1539</v>
      </c>
      <c r="J188" s="549"/>
    </row>
    <row r="189" spans="1:10" s="69" customFormat="1" ht="24" customHeight="1" x14ac:dyDescent="0.25">
      <c r="A189" s="405">
        <v>5</v>
      </c>
      <c r="B189" s="108" t="s">
        <v>1211</v>
      </c>
      <c r="C189" s="454" t="s">
        <v>1517</v>
      </c>
      <c r="D189" s="576" t="s">
        <v>697</v>
      </c>
      <c r="E189" s="10" t="str">
        <f>IF($D189="Xuất sắc","X","")</f>
        <v>X</v>
      </c>
      <c r="F189" s="82" t="str">
        <f>IF($D189="Tốt","X","")</f>
        <v/>
      </c>
      <c r="G189" s="10" t="str">
        <f>IF($D189="Hoàn thành","X","")</f>
        <v/>
      </c>
      <c r="H189" s="10" t="str">
        <f>IF($D189="Không hoàn thành","X","")</f>
        <v/>
      </c>
      <c r="I189" s="722" t="s">
        <v>1539</v>
      </c>
      <c r="J189" s="549"/>
    </row>
    <row r="190" spans="1:10" s="69" customFormat="1" ht="24" customHeight="1" x14ac:dyDescent="0.25">
      <c r="A190" s="405">
        <v>6</v>
      </c>
      <c r="B190" s="108" t="s">
        <v>1212</v>
      </c>
      <c r="C190" s="454" t="s">
        <v>1517</v>
      </c>
      <c r="D190" s="576" t="s">
        <v>686</v>
      </c>
      <c r="E190" s="10" t="str">
        <f t="shared" si="49"/>
        <v/>
      </c>
      <c r="F190" s="82" t="str">
        <f t="shared" si="50"/>
        <v>X</v>
      </c>
      <c r="G190" s="10" t="str">
        <f t="shared" si="51"/>
        <v/>
      </c>
      <c r="H190" s="10" t="str">
        <f t="shared" si="52"/>
        <v/>
      </c>
      <c r="I190" s="722" t="s">
        <v>1539</v>
      </c>
      <c r="J190" s="537"/>
    </row>
    <row r="191" spans="1:10" s="69" customFormat="1" ht="24" customHeight="1" x14ac:dyDescent="0.25">
      <c r="A191" s="405">
        <v>7</v>
      </c>
      <c r="B191" s="108" t="s">
        <v>1383</v>
      </c>
      <c r="C191" s="454" t="s">
        <v>1517</v>
      </c>
      <c r="D191" s="576" t="s">
        <v>686</v>
      </c>
      <c r="E191" s="10" t="str">
        <f t="shared" si="49"/>
        <v/>
      </c>
      <c r="F191" s="82" t="str">
        <f t="shared" si="50"/>
        <v>X</v>
      </c>
      <c r="G191" s="10" t="str">
        <f t="shared" si="51"/>
        <v/>
      </c>
      <c r="H191" s="10" t="str">
        <f t="shared" si="52"/>
        <v/>
      </c>
      <c r="I191" s="722" t="s">
        <v>1539</v>
      </c>
      <c r="J191" s="549"/>
    </row>
    <row r="192" spans="1:10" s="71" customFormat="1" ht="24" customHeight="1" x14ac:dyDescent="0.25">
      <c r="A192" s="405">
        <v>8</v>
      </c>
      <c r="B192" s="108" t="s">
        <v>1384</v>
      </c>
      <c r="C192" s="454" t="s">
        <v>1517</v>
      </c>
      <c r="D192" s="576" t="s">
        <v>697</v>
      </c>
      <c r="E192" s="10" t="str">
        <f>IF($D192="Xuất sắc","X","")</f>
        <v>X</v>
      </c>
      <c r="F192" s="82" t="str">
        <f>IF($D192="Tốt","X","")</f>
        <v/>
      </c>
      <c r="G192" s="10" t="str">
        <f>IF($D192="Hoàn thành","X","")</f>
        <v/>
      </c>
      <c r="H192" s="10" t="str">
        <f>IF($D192="Không hoàn thành","X","")</f>
        <v/>
      </c>
      <c r="I192" s="722" t="s">
        <v>1539</v>
      </c>
      <c r="J192" s="547"/>
    </row>
    <row r="193" spans="1:10" s="69" customFormat="1" ht="24" customHeight="1" x14ac:dyDescent="0.25">
      <c r="A193" s="405">
        <v>9</v>
      </c>
      <c r="B193" s="108" t="s">
        <v>1385</v>
      </c>
      <c r="C193" s="454" t="s">
        <v>1517</v>
      </c>
      <c r="D193" s="576" t="s">
        <v>686</v>
      </c>
      <c r="E193" s="10" t="str">
        <f t="shared" si="49"/>
        <v/>
      </c>
      <c r="F193" s="82" t="str">
        <f t="shared" si="50"/>
        <v>X</v>
      </c>
      <c r="G193" s="10" t="str">
        <f t="shared" si="51"/>
        <v/>
      </c>
      <c r="H193" s="10" t="str">
        <f t="shared" si="52"/>
        <v/>
      </c>
      <c r="I193" s="722" t="s">
        <v>1539</v>
      </c>
      <c r="J193" s="549"/>
    </row>
    <row r="194" spans="1:10" s="69" customFormat="1" ht="27" customHeight="1" x14ac:dyDescent="0.25">
      <c r="A194" s="405">
        <v>10</v>
      </c>
      <c r="B194" s="108" t="s">
        <v>1386</v>
      </c>
      <c r="C194" s="454" t="s">
        <v>1517</v>
      </c>
      <c r="D194" s="576" t="s">
        <v>686</v>
      </c>
      <c r="E194" s="10" t="str">
        <f t="shared" si="49"/>
        <v/>
      </c>
      <c r="F194" s="82" t="str">
        <f t="shared" si="50"/>
        <v>X</v>
      </c>
      <c r="G194" s="10" t="str">
        <f t="shared" si="51"/>
        <v/>
      </c>
      <c r="H194" s="10" t="str">
        <f t="shared" si="52"/>
        <v/>
      </c>
      <c r="I194" s="722" t="s">
        <v>1539</v>
      </c>
      <c r="J194" s="491"/>
    </row>
    <row r="195" spans="1:10" s="69" customFormat="1" ht="29.25" customHeight="1" x14ac:dyDescent="0.25">
      <c r="A195" s="405">
        <v>11</v>
      </c>
      <c r="B195" s="108" t="s">
        <v>1387</v>
      </c>
      <c r="C195" s="454" t="s">
        <v>1517</v>
      </c>
      <c r="D195" s="576" t="s">
        <v>697</v>
      </c>
      <c r="E195" s="10" t="str">
        <f t="shared" si="49"/>
        <v>X</v>
      </c>
      <c r="F195" s="82" t="str">
        <f t="shared" si="50"/>
        <v/>
      </c>
      <c r="G195" s="10" t="str">
        <f t="shared" si="51"/>
        <v/>
      </c>
      <c r="H195" s="10" t="str">
        <f t="shared" si="52"/>
        <v/>
      </c>
      <c r="I195" s="722" t="s">
        <v>1539</v>
      </c>
      <c r="J195" s="549"/>
    </row>
    <row r="196" spans="1:10" s="69" customFormat="1" ht="28.5" customHeight="1" x14ac:dyDescent="0.25">
      <c r="A196" s="405">
        <v>12</v>
      </c>
      <c r="B196" s="108" t="s">
        <v>1388</v>
      </c>
      <c r="C196" s="454" t="s">
        <v>1517</v>
      </c>
      <c r="D196" s="576" t="s">
        <v>697</v>
      </c>
      <c r="E196" s="10" t="str">
        <f t="shared" si="49"/>
        <v>X</v>
      </c>
      <c r="F196" s="82" t="str">
        <f t="shared" si="50"/>
        <v/>
      </c>
      <c r="G196" s="10" t="str">
        <f t="shared" si="51"/>
        <v/>
      </c>
      <c r="H196" s="10" t="str">
        <f t="shared" si="52"/>
        <v/>
      </c>
      <c r="I196" s="722" t="s">
        <v>1539</v>
      </c>
      <c r="J196" s="547"/>
    </row>
    <row r="197" spans="1:10" s="69" customFormat="1" ht="32.25" customHeight="1" x14ac:dyDescent="0.25">
      <c r="A197" s="405">
        <v>13</v>
      </c>
      <c r="B197" s="108" t="s">
        <v>1389</v>
      </c>
      <c r="C197" s="454" t="s">
        <v>1517</v>
      </c>
      <c r="D197" s="576" t="s">
        <v>686</v>
      </c>
      <c r="E197" s="10" t="str">
        <f t="shared" si="49"/>
        <v/>
      </c>
      <c r="F197" s="82" t="str">
        <f t="shared" si="50"/>
        <v>X</v>
      </c>
      <c r="G197" s="10" t="str">
        <f t="shared" si="51"/>
        <v/>
      </c>
      <c r="H197" s="10" t="str">
        <f t="shared" si="52"/>
        <v/>
      </c>
      <c r="I197" s="722" t="s">
        <v>1539</v>
      </c>
      <c r="J197" s="547"/>
    </row>
    <row r="198" spans="1:10" s="69" customFormat="1" ht="38.25" customHeight="1" x14ac:dyDescent="0.25">
      <c r="A198" s="405">
        <v>14</v>
      </c>
      <c r="B198" s="108" t="s">
        <v>324</v>
      </c>
      <c r="C198" s="454" t="s">
        <v>1517</v>
      </c>
      <c r="D198" s="576" t="s">
        <v>686</v>
      </c>
      <c r="E198" s="10" t="str">
        <f t="shared" si="49"/>
        <v/>
      </c>
      <c r="F198" s="82" t="str">
        <f t="shared" si="50"/>
        <v>X</v>
      </c>
      <c r="G198" s="10" t="str">
        <f t="shared" si="51"/>
        <v/>
      </c>
      <c r="H198" s="10" t="str">
        <f t="shared" si="52"/>
        <v/>
      </c>
      <c r="I198" s="722" t="s">
        <v>1539</v>
      </c>
      <c r="J198" s="547"/>
    </row>
    <row r="199" spans="1:10" s="69" customFormat="1" ht="24" customHeight="1" x14ac:dyDescent="0.25">
      <c r="A199" s="405">
        <v>15</v>
      </c>
      <c r="B199" s="108" t="s">
        <v>1390</v>
      </c>
      <c r="C199" s="454" t="s">
        <v>1517</v>
      </c>
      <c r="D199" s="576" t="s">
        <v>686</v>
      </c>
      <c r="E199" s="10" t="str">
        <f t="shared" si="49"/>
        <v/>
      </c>
      <c r="F199" s="82" t="str">
        <f t="shared" si="50"/>
        <v>X</v>
      </c>
      <c r="G199" s="10" t="str">
        <f t="shared" si="51"/>
        <v/>
      </c>
      <c r="H199" s="10" t="str">
        <f t="shared" si="52"/>
        <v/>
      </c>
      <c r="I199" s="722" t="s">
        <v>1539</v>
      </c>
      <c r="J199" s="549"/>
    </row>
    <row r="200" spans="1:10" s="69" customFormat="1" ht="24" customHeight="1" x14ac:dyDescent="0.25">
      <c r="A200" s="405">
        <v>16</v>
      </c>
      <c r="B200" s="108" t="s">
        <v>1391</v>
      </c>
      <c r="C200" s="454" t="s">
        <v>1517</v>
      </c>
      <c r="D200" s="576" t="s">
        <v>686</v>
      </c>
      <c r="E200" s="10" t="str">
        <f t="shared" si="49"/>
        <v/>
      </c>
      <c r="F200" s="82" t="str">
        <f t="shared" si="50"/>
        <v>X</v>
      </c>
      <c r="G200" s="10" t="str">
        <f t="shared" si="51"/>
        <v/>
      </c>
      <c r="H200" s="10" t="str">
        <f t="shared" si="52"/>
        <v/>
      </c>
      <c r="I200" s="722" t="s">
        <v>1539</v>
      </c>
      <c r="J200" s="549"/>
    </row>
    <row r="201" spans="1:10" s="69" customFormat="1" ht="24" customHeight="1" x14ac:dyDescent="0.25">
      <c r="A201" s="405">
        <v>17</v>
      </c>
      <c r="B201" s="108" t="s">
        <v>1392</v>
      </c>
      <c r="C201" s="454" t="s">
        <v>1517</v>
      </c>
      <c r="D201" s="576" t="s">
        <v>686</v>
      </c>
      <c r="E201" s="10" t="str">
        <f t="shared" si="49"/>
        <v/>
      </c>
      <c r="F201" s="82" t="str">
        <f t="shared" si="50"/>
        <v>X</v>
      </c>
      <c r="G201" s="10" t="str">
        <f t="shared" si="51"/>
        <v/>
      </c>
      <c r="H201" s="10" t="str">
        <f t="shared" si="52"/>
        <v/>
      </c>
      <c r="I201" s="722" t="s">
        <v>1539</v>
      </c>
      <c r="J201" s="547"/>
    </row>
    <row r="202" spans="1:10" s="69" customFormat="1" ht="22.5" customHeight="1" x14ac:dyDescent="0.25">
      <c r="A202" s="405">
        <v>18</v>
      </c>
      <c r="B202" s="108" t="s">
        <v>1393</v>
      </c>
      <c r="C202" s="454" t="s">
        <v>1517</v>
      </c>
      <c r="D202" s="576" t="s">
        <v>686</v>
      </c>
      <c r="E202" s="10" t="str">
        <f t="shared" si="49"/>
        <v/>
      </c>
      <c r="F202" s="82" t="str">
        <f t="shared" si="50"/>
        <v>X</v>
      </c>
      <c r="G202" s="10" t="str">
        <f t="shared" si="51"/>
        <v/>
      </c>
      <c r="H202" s="10" t="str">
        <f t="shared" si="52"/>
        <v/>
      </c>
      <c r="I202" s="722" t="s">
        <v>1539</v>
      </c>
      <c r="J202" s="547"/>
    </row>
    <row r="203" spans="1:10" s="69" customFormat="1" ht="24" customHeight="1" x14ac:dyDescent="0.25">
      <c r="A203" s="405">
        <v>19</v>
      </c>
      <c r="B203" s="108" t="s">
        <v>1394</v>
      </c>
      <c r="C203" s="454" t="s">
        <v>1517</v>
      </c>
      <c r="D203" s="576" t="s">
        <v>686</v>
      </c>
      <c r="E203" s="10" t="str">
        <f t="shared" si="49"/>
        <v/>
      </c>
      <c r="F203" s="82" t="str">
        <f t="shared" si="50"/>
        <v>X</v>
      </c>
      <c r="G203" s="10" t="str">
        <f t="shared" si="51"/>
        <v/>
      </c>
      <c r="H203" s="10" t="str">
        <f t="shared" si="52"/>
        <v/>
      </c>
      <c r="I203" s="722" t="s">
        <v>1539</v>
      </c>
      <c r="J203" s="549"/>
    </row>
    <row r="204" spans="1:10" s="69" customFormat="1" ht="24" customHeight="1" x14ac:dyDescent="0.25">
      <c r="A204" s="405">
        <v>20</v>
      </c>
      <c r="B204" s="108" t="s">
        <v>1395</v>
      </c>
      <c r="C204" s="454" t="s">
        <v>1517</v>
      </c>
      <c r="D204" s="576" t="s">
        <v>686</v>
      </c>
      <c r="E204" s="10" t="str">
        <f t="shared" si="49"/>
        <v/>
      </c>
      <c r="F204" s="82" t="str">
        <f t="shared" si="50"/>
        <v>X</v>
      </c>
      <c r="G204" s="10" t="str">
        <f t="shared" si="51"/>
        <v/>
      </c>
      <c r="H204" s="10" t="str">
        <f t="shared" si="52"/>
        <v/>
      </c>
      <c r="I204" s="722" t="s">
        <v>1539</v>
      </c>
      <c r="J204" s="547"/>
    </row>
    <row r="205" spans="1:10" s="69" customFormat="1" ht="24" customHeight="1" x14ac:dyDescent="0.25">
      <c r="A205" s="405">
        <v>21</v>
      </c>
      <c r="B205" s="108" t="s">
        <v>1396</v>
      </c>
      <c r="C205" s="454" t="s">
        <v>1517</v>
      </c>
      <c r="D205" s="576" t="s">
        <v>686</v>
      </c>
      <c r="E205" s="10" t="str">
        <f t="shared" si="49"/>
        <v/>
      </c>
      <c r="F205" s="82" t="str">
        <f t="shared" si="50"/>
        <v>X</v>
      </c>
      <c r="G205" s="10" t="str">
        <f t="shared" si="51"/>
        <v/>
      </c>
      <c r="H205" s="10" t="str">
        <f t="shared" si="52"/>
        <v/>
      </c>
      <c r="I205" s="722" t="s">
        <v>1539</v>
      </c>
      <c r="J205" s="549"/>
    </row>
    <row r="206" spans="1:10" s="71" customFormat="1" ht="27.75" customHeight="1" x14ac:dyDescent="0.25">
      <c r="A206" s="405">
        <v>22</v>
      </c>
      <c r="B206" s="108" t="s">
        <v>1397</v>
      </c>
      <c r="C206" s="454" t="s">
        <v>1517</v>
      </c>
      <c r="D206" s="576" t="s">
        <v>697</v>
      </c>
      <c r="E206" s="10" t="str">
        <f>IF($D206="Xuất sắc","X","")</f>
        <v>X</v>
      </c>
      <c r="F206" s="82" t="str">
        <f>IF($D206="Tốt","X","")</f>
        <v/>
      </c>
      <c r="G206" s="10" t="str">
        <f>IF($D206="Hoàn thành","X","")</f>
        <v/>
      </c>
      <c r="H206" s="10" t="str">
        <f>IF($D206="Không hoàn thành","X","")</f>
        <v/>
      </c>
      <c r="I206" s="722" t="s">
        <v>1539</v>
      </c>
      <c r="J206" s="550"/>
    </row>
    <row r="207" spans="1:10" s="69" customFormat="1" ht="24" customHeight="1" x14ac:dyDescent="0.25">
      <c r="A207" s="405">
        <v>23</v>
      </c>
      <c r="B207" s="108" t="s">
        <v>1398</v>
      </c>
      <c r="C207" s="454" t="s">
        <v>1517</v>
      </c>
      <c r="D207" s="576" t="s">
        <v>686</v>
      </c>
      <c r="E207" s="10" t="str">
        <f t="shared" si="49"/>
        <v/>
      </c>
      <c r="F207" s="82" t="str">
        <f t="shared" si="50"/>
        <v>X</v>
      </c>
      <c r="G207" s="10" t="str">
        <f t="shared" si="51"/>
        <v/>
      </c>
      <c r="H207" s="10" t="str">
        <f t="shared" si="52"/>
        <v/>
      </c>
      <c r="I207" s="722" t="s">
        <v>1539</v>
      </c>
      <c r="J207" s="547"/>
    </row>
    <row r="208" spans="1:10" s="69" customFormat="1" ht="39" customHeight="1" x14ac:dyDescent="0.25">
      <c r="A208" s="405">
        <v>24</v>
      </c>
      <c r="B208" s="108" t="s">
        <v>1399</v>
      </c>
      <c r="C208" s="454" t="s">
        <v>1517</v>
      </c>
      <c r="D208" s="576" t="s">
        <v>686</v>
      </c>
      <c r="E208" s="10" t="str">
        <f t="shared" si="49"/>
        <v/>
      </c>
      <c r="F208" s="82" t="str">
        <f t="shared" si="50"/>
        <v>X</v>
      </c>
      <c r="G208" s="10" t="str">
        <f t="shared" si="51"/>
        <v/>
      </c>
      <c r="H208" s="10" t="str">
        <f t="shared" si="52"/>
        <v/>
      </c>
      <c r="I208" s="722" t="s">
        <v>1539</v>
      </c>
      <c r="J208" s="547"/>
    </row>
    <row r="209" spans="1:10" s="69" customFormat="1" ht="24" customHeight="1" x14ac:dyDescent="0.25">
      <c r="A209" s="405">
        <v>25</v>
      </c>
      <c r="B209" s="108" t="s">
        <v>1400</v>
      </c>
      <c r="C209" s="454" t="s">
        <v>1517</v>
      </c>
      <c r="D209" s="576" t="s">
        <v>697</v>
      </c>
      <c r="E209" s="10" t="str">
        <f t="shared" si="49"/>
        <v>X</v>
      </c>
      <c r="F209" s="82" t="str">
        <f t="shared" si="50"/>
        <v/>
      </c>
      <c r="G209" s="10" t="str">
        <f t="shared" si="51"/>
        <v/>
      </c>
      <c r="H209" s="10" t="str">
        <f t="shared" si="52"/>
        <v/>
      </c>
      <c r="I209" s="722" t="s">
        <v>1539</v>
      </c>
      <c r="J209" s="549"/>
    </row>
    <row r="210" spans="1:10" s="69" customFormat="1" ht="24" customHeight="1" x14ac:dyDescent="0.25">
      <c r="A210" s="405">
        <v>26</v>
      </c>
      <c r="B210" s="108" t="s">
        <v>1401</v>
      </c>
      <c r="C210" s="454" t="s">
        <v>1517</v>
      </c>
      <c r="D210" s="576" t="s">
        <v>697</v>
      </c>
      <c r="E210" s="10" t="str">
        <f t="shared" si="49"/>
        <v>X</v>
      </c>
      <c r="F210" s="82" t="str">
        <f t="shared" si="50"/>
        <v/>
      </c>
      <c r="G210" s="10" t="str">
        <f t="shared" si="51"/>
        <v/>
      </c>
      <c r="H210" s="10" t="str">
        <f t="shared" si="52"/>
        <v/>
      </c>
      <c r="I210" s="722" t="s">
        <v>1539</v>
      </c>
      <c r="J210" s="549"/>
    </row>
    <row r="211" spans="1:10" s="70" customFormat="1" ht="24" customHeight="1" x14ac:dyDescent="0.25">
      <c r="A211" s="405">
        <v>27</v>
      </c>
      <c r="B211" s="108" t="s">
        <v>1402</v>
      </c>
      <c r="C211" s="454" t="s">
        <v>1517</v>
      </c>
      <c r="D211" s="576" t="s">
        <v>697</v>
      </c>
      <c r="E211" s="10" t="str">
        <f t="shared" si="49"/>
        <v>X</v>
      </c>
      <c r="F211" s="82" t="str">
        <f t="shared" si="50"/>
        <v/>
      </c>
      <c r="G211" s="10" t="str">
        <f t="shared" si="51"/>
        <v/>
      </c>
      <c r="H211" s="10" t="str">
        <f t="shared" si="52"/>
        <v/>
      </c>
      <c r="I211" s="722" t="s">
        <v>1539</v>
      </c>
      <c r="J211" s="551"/>
    </row>
    <row r="212" spans="1:10" s="70" customFormat="1" ht="24" customHeight="1" x14ac:dyDescent="0.25">
      <c r="A212" s="405">
        <v>28</v>
      </c>
      <c r="B212" s="108" t="s">
        <v>1403</v>
      </c>
      <c r="C212" s="454" t="s">
        <v>1517</v>
      </c>
      <c r="D212" s="576" t="s">
        <v>697</v>
      </c>
      <c r="E212" s="10" t="str">
        <f t="shared" si="49"/>
        <v>X</v>
      </c>
      <c r="F212" s="82" t="str">
        <f t="shared" si="50"/>
        <v/>
      </c>
      <c r="G212" s="10" t="str">
        <f t="shared" si="51"/>
        <v/>
      </c>
      <c r="H212" s="10" t="str">
        <f t="shared" si="52"/>
        <v/>
      </c>
      <c r="I212" s="722" t="s">
        <v>1539</v>
      </c>
      <c r="J212" s="551"/>
    </row>
    <row r="213" spans="1:10" s="71" customFormat="1" ht="24" customHeight="1" x14ac:dyDescent="0.25">
      <c r="A213" s="405">
        <v>29</v>
      </c>
      <c r="B213" s="108" t="s">
        <v>1404</v>
      </c>
      <c r="C213" s="454" t="s">
        <v>1517</v>
      </c>
      <c r="D213" s="576" t="s">
        <v>697</v>
      </c>
      <c r="E213" s="10" t="str">
        <f>IF($D213="Xuất sắc","X","")</f>
        <v>X</v>
      </c>
      <c r="F213" s="82" t="str">
        <f>IF($D213="Tốt","X","")</f>
        <v/>
      </c>
      <c r="G213" s="10" t="str">
        <f>IF($D213="Hoàn thành","X","")</f>
        <v/>
      </c>
      <c r="H213" s="10" t="str">
        <f>IF($D213="Không hoàn thành","X","")</f>
        <v/>
      </c>
      <c r="I213" s="722" t="s">
        <v>1539</v>
      </c>
      <c r="J213" s="547"/>
    </row>
    <row r="214" spans="1:10" s="69" customFormat="1" ht="24" customHeight="1" x14ac:dyDescent="0.25">
      <c r="A214" s="405">
        <v>30</v>
      </c>
      <c r="B214" s="108" t="s">
        <v>1405</v>
      </c>
      <c r="C214" s="454" t="s">
        <v>1517</v>
      </c>
      <c r="D214" s="576" t="s">
        <v>686</v>
      </c>
      <c r="E214" s="10" t="str">
        <f t="shared" si="49"/>
        <v/>
      </c>
      <c r="F214" s="82" t="str">
        <f t="shared" si="50"/>
        <v>X</v>
      </c>
      <c r="G214" s="10" t="str">
        <f t="shared" si="51"/>
        <v/>
      </c>
      <c r="H214" s="10" t="str">
        <f t="shared" si="52"/>
        <v/>
      </c>
      <c r="I214" s="722" t="s">
        <v>1539</v>
      </c>
      <c r="J214" s="547"/>
    </row>
    <row r="215" spans="1:10" s="703" customFormat="1" ht="24" customHeight="1" x14ac:dyDescent="0.25">
      <c r="A215" s="19">
        <v>1</v>
      </c>
      <c r="B215" s="108" t="s">
        <v>1213</v>
      </c>
      <c r="C215" s="708" t="s">
        <v>761</v>
      </c>
      <c r="D215" s="576" t="s">
        <v>686</v>
      </c>
      <c r="E215" s="10" t="str">
        <f t="shared" ref="E215:E233" si="53">IF($D215="Xuất sắc","X","")</f>
        <v/>
      </c>
      <c r="F215" s="82" t="str">
        <f t="shared" ref="F215:F233" si="54">IF($D215="Tốt","X","")</f>
        <v>X</v>
      </c>
      <c r="G215" s="10" t="str">
        <f t="shared" ref="G215:G233" si="55">IF($D215="Hoàn thành","X","")</f>
        <v/>
      </c>
      <c r="H215" s="10" t="str">
        <f t="shared" ref="H215:H233" si="56">IF($D215="Không hoàn thành","X","")</f>
        <v/>
      </c>
      <c r="I215" s="722" t="s">
        <v>1539</v>
      </c>
      <c r="J215" s="491" t="s">
        <v>1229</v>
      </c>
    </row>
    <row r="216" spans="1:10" s="4" customFormat="1" ht="24" customHeight="1" x14ac:dyDescent="0.25">
      <c r="A216" s="19">
        <v>2</v>
      </c>
      <c r="B216" s="108" t="s">
        <v>1214</v>
      </c>
      <c r="C216" s="454" t="s">
        <v>1517</v>
      </c>
      <c r="D216" s="576" t="s">
        <v>697</v>
      </c>
      <c r="E216" s="10" t="str">
        <f t="shared" si="53"/>
        <v>X</v>
      </c>
      <c r="F216" s="82" t="str">
        <f t="shared" si="54"/>
        <v/>
      </c>
      <c r="G216" s="10" t="str">
        <f t="shared" si="55"/>
        <v/>
      </c>
      <c r="H216" s="10" t="str">
        <f t="shared" si="56"/>
        <v/>
      </c>
      <c r="I216" s="722" t="s">
        <v>1539</v>
      </c>
      <c r="J216" s="491"/>
    </row>
    <row r="217" spans="1:10" s="4" customFormat="1" ht="24" customHeight="1" x14ac:dyDescent="0.25">
      <c r="A217" s="19">
        <v>3</v>
      </c>
      <c r="B217" s="108" t="s">
        <v>1215</v>
      </c>
      <c r="C217" s="454" t="s">
        <v>1517</v>
      </c>
      <c r="D217" s="576" t="s">
        <v>697</v>
      </c>
      <c r="E217" s="10" t="str">
        <f t="shared" si="53"/>
        <v>X</v>
      </c>
      <c r="F217" s="82" t="str">
        <f t="shared" si="54"/>
        <v/>
      </c>
      <c r="G217" s="10" t="str">
        <f t="shared" si="55"/>
        <v/>
      </c>
      <c r="H217" s="10" t="str">
        <f t="shared" si="56"/>
        <v/>
      </c>
      <c r="I217" s="722" t="s">
        <v>1539</v>
      </c>
      <c r="J217" s="541"/>
    </row>
    <row r="218" spans="1:10" s="703" customFormat="1" ht="26.25" customHeight="1" x14ac:dyDescent="0.25">
      <c r="A218" s="19">
        <v>4</v>
      </c>
      <c r="B218" s="108" t="s">
        <v>1216</v>
      </c>
      <c r="C218" s="454" t="s">
        <v>1517</v>
      </c>
      <c r="D218" s="576" t="s">
        <v>697</v>
      </c>
      <c r="E218" s="10" t="str">
        <f t="shared" si="53"/>
        <v>X</v>
      </c>
      <c r="F218" s="82" t="str">
        <f t="shared" si="54"/>
        <v/>
      </c>
      <c r="G218" s="10" t="str">
        <f t="shared" si="55"/>
        <v/>
      </c>
      <c r="H218" s="10" t="str">
        <f t="shared" si="56"/>
        <v/>
      </c>
      <c r="I218" s="722" t="s">
        <v>1539</v>
      </c>
      <c r="J218" s="539"/>
    </row>
    <row r="219" spans="1:10" s="703" customFormat="1" ht="24" customHeight="1" x14ac:dyDescent="0.25">
      <c r="A219" s="19">
        <v>5</v>
      </c>
      <c r="B219" s="108" t="s">
        <v>1406</v>
      </c>
      <c r="C219" s="454" t="s">
        <v>1517</v>
      </c>
      <c r="D219" s="576" t="s">
        <v>686</v>
      </c>
      <c r="E219" s="10" t="str">
        <f t="shared" si="53"/>
        <v/>
      </c>
      <c r="F219" s="82" t="str">
        <f t="shared" si="54"/>
        <v>X</v>
      </c>
      <c r="G219" s="10" t="str">
        <f t="shared" si="55"/>
        <v/>
      </c>
      <c r="H219" s="10" t="str">
        <f t="shared" si="56"/>
        <v/>
      </c>
      <c r="I219" s="722" t="s">
        <v>1539</v>
      </c>
      <c r="J219" s="530"/>
    </row>
    <row r="220" spans="1:10" s="703" customFormat="1" ht="24" customHeight="1" x14ac:dyDescent="0.25">
      <c r="A220" s="19">
        <v>6</v>
      </c>
      <c r="B220" s="108" t="s">
        <v>1407</v>
      </c>
      <c r="C220" s="454" t="s">
        <v>1517</v>
      </c>
      <c r="D220" s="576" t="s">
        <v>686</v>
      </c>
      <c r="E220" s="10" t="str">
        <f t="shared" si="53"/>
        <v/>
      </c>
      <c r="F220" s="82" t="str">
        <f t="shared" si="54"/>
        <v>X</v>
      </c>
      <c r="G220" s="10" t="str">
        <f t="shared" si="55"/>
        <v/>
      </c>
      <c r="H220" s="10" t="str">
        <f t="shared" si="56"/>
        <v/>
      </c>
      <c r="I220" s="722" t="s">
        <v>1539</v>
      </c>
      <c r="J220" s="491"/>
    </row>
    <row r="221" spans="1:10" s="703" customFormat="1" ht="64.5" customHeight="1" x14ac:dyDescent="0.25">
      <c r="A221" s="19">
        <v>7</v>
      </c>
      <c r="B221" s="108" t="s">
        <v>1408</v>
      </c>
      <c r="C221" s="454" t="s">
        <v>1517</v>
      </c>
      <c r="D221" s="576" t="s">
        <v>689</v>
      </c>
      <c r="E221" s="10" t="str">
        <f t="shared" si="53"/>
        <v/>
      </c>
      <c r="F221" s="82" t="str">
        <f t="shared" si="54"/>
        <v/>
      </c>
      <c r="G221" s="10" t="str">
        <f t="shared" si="55"/>
        <v/>
      </c>
      <c r="H221" s="10" t="str">
        <f t="shared" si="56"/>
        <v>X</v>
      </c>
      <c r="I221" s="722" t="s">
        <v>1539</v>
      </c>
      <c r="J221" s="539" t="s">
        <v>1232</v>
      </c>
    </row>
    <row r="222" spans="1:10" s="703" customFormat="1" ht="24" customHeight="1" x14ac:dyDescent="0.25">
      <c r="A222" s="19">
        <v>8</v>
      </c>
      <c r="B222" s="108" t="s">
        <v>1409</v>
      </c>
      <c r="C222" s="454" t="s">
        <v>1517</v>
      </c>
      <c r="D222" s="576" t="s">
        <v>697</v>
      </c>
      <c r="E222" s="10" t="str">
        <f t="shared" si="53"/>
        <v>X</v>
      </c>
      <c r="F222" s="82" t="str">
        <f t="shared" si="54"/>
        <v/>
      </c>
      <c r="G222" s="10" t="str">
        <f t="shared" si="55"/>
        <v/>
      </c>
      <c r="H222" s="10" t="str">
        <f t="shared" si="56"/>
        <v/>
      </c>
      <c r="I222" s="722" t="s">
        <v>1539</v>
      </c>
      <c r="J222" s="491"/>
    </row>
    <row r="223" spans="1:10" s="703" customFormat="1" ht="24" customHeight="1" x14ac:dyDescent="0.25">
      <c r="A223" s="19">
        <v>9</v>
      </c>
      <c r="B223" s="108" t="s">
        <v>1410</v>
      </c>
      <c r="C223" s="454" t="s">
        <v>1517</v>
      </c>
      <c r="D223" s="576" t="s">
        <v>686</v>
      </c>
      <c r="E223" s="10" t="str">
        <f t="shared" si="53"/>
        <v/>
      </c>
      <c r="F223" s="82" t="str">
        <f t="shared" si="54"/>
        <v>X</v>
      </c>
      <c r="G223" s="10" t="str">
        <f t="shared" si="55"/>
        <v/>
      </c>
      <c r="H223" s="10" t="str">
        <f t="shared" si="56"/>
        <v/>
      </c>
      <c r="I223" s="722" t="s">
        <v>1539</v>
      </c>
      <c r="J223" s="491"/>
    </row>
    <row r="224" spans="1:10" s="703" customFormat="1" ht="24" customHeight="1" x14ac:dyDescent="0.25">
      <c r="A224" s="19">
        <v>10</v>
      </c>
      <c r="B224" s="108" t="s">
        <v>1411</v>
      </c>
      <c r="C224" s="454" t="s">
        <v>1517</v>
      </c>
      <c r="D224" s="576" t="s">
        <v>686</v>
      </c>
      <c r="E224" s="10" t="str">
        <f t="shared" si="53"/>
        <v/>
      </c>
      <c r="F224" s="82" t="str">
        <f t="shared" si="54"/>
        <v>X</v>
      </c>
      <c r="G224" s="10" t="str">
        <f t="shared" si="55"/>
        <v/>
      </c>
      <c r="H224" s="10" t="str">
        <f t="shared" si="56"/>
        <v/>
      </c>
      <c r="I224" s="722" t="s">
        <v>1539</v>
      </c>
      <c r="J224" s="491"/>
    </row>
    <row r="225" spans="1:10" s="703" customFormat="1" ht="36" customHeight="1" x14ac:dyDescent="0.25">
      <c r="A225" s="19">
        <v>11</v>
      </c>
      <c r="B225" s="108" t="s">
        <v>1412</v>
      </c>
      <c r="C225" s="454" t="s">
        <v>1517</v>
      </c>
      <c r="D225" s="576" t="s">
        <v>697</v>
      </c>
      <c r="E225" s="10" t="str">
        <f t="shared" si="53"/>
        <v>X</v>
      </c>
      <c r="F225" s="82" t="str">
        <f t="shared" si="54"/>
        <v/>
      </c>
      <c r="G225" s="10" t="str">
        <f t="shared" si="55"/>
        <v/>
      </c>
      <c r="H225" s="10" t="str">
        <f t="shared" si="56"/>
        <v/>
      </c>
      <c r="I225" s="722" t="s">
        <v>1539</v>
      </c>
      <c r="J225" s="491"/>
    </row>
    <row r="226" spans="1:10" s="703" customFormat="1" ht="24" customHeight="1" x14ac:dyDescent="0.25">
      <c r="A226" s="19">
        <v>12</v>
      </c>
      <c r="B226" s="108" t="s">
        <v>1413</v>
      </c>
      <c r="C226" s="454" t="s">
        <v>1517</v>
      </c>
      <c r="D226" s="576" t="s">
        <v>686</v>
      </c>
      <c r="E226" s="10" t="str">
        <f t="shared" si="53"/>
        <v/>
      </c>
      <c r="F226" s="82" t="str">
        <f t="shared" si="54"/>
        <v>X</v>
      </c>
      <c r="G226" s="10" t="str">
        <f t="shared" si="55"/>
        <v/>
      </c>
      <c r="H226" s="10" t="str">
        <f t="shared" si="56"/>
        <v/>
      </c>
      <c r="I226" s="722" t="s">
        <v>1539</v>
      </c>
      <c r="J226" s="491"/>
    </row>
    <row r="227" spans="1:10" s="703" customFormat="1" ht="24" customHeight="1" x14ac:dyDescent="0.25">
      <c r="A227" s="19">
        <v>13</v>
      </c>
      <c r="B227" s="108" t="s">
        <v>1414</v>
      </c>
      <c r="C227" s="454" t="s">
        <v>1517</v>
      </c>
      <c r="D227" s="576" t="s">
        <v>686</v>
      </c>
      <c r="E227" s="10" t="str">
        <f t="shared" si="53"/>
        <v/>
      </c>
      <c r="F227" s="82" t="str">
        <f t="shared" si="54"/>
        <v>X</v>
      </c>
      <c r="G227" s="10" t="str">
        <f t="shared" si="55"/>
        <v/>
      </c>
      <c r="H227" s="10" t="str">
        <f t="shared" si="56"/>
        <v/>
      </c>
      <c r="I227" s="722" t="s">
        <v>1539</v>
      </c>
      <c r="J227" s="491"/>
    </row>
    <row r="228" spans="1:10" s="703" customFormat="1" ht="24" customHeight="1" x14ac:dyDescent="0.25">
      <c r="A228" s="19">
        <v>14</v>
      </c>
      <c r="B228" s="108" t="s">
        <v>1415</v>
      </c>
      <c r="C228" s="454" t="s">
        <v>1517</v>
      </c>
      <c r="D228" s="576" t="s">
        <v>686</v>
      </c>
      <c r="E228" s="10" t="str">
        <f t="shared" si="53"/>
        <v/>
      </c>
      <c r="F228" s="82" t="str">
        <f t="shared" si="54"/>
        <v>X</v>
      </c>
      <c r="G228" s="10" t="str">
        <f t="shared" si="55"/>
        <v/>
      </c>
      <c r="H228" s="10" t="str">
        <f t="shared" si="56"/>
        <v/>
      </c>
      <c r="I228" s="722" t="s">
        <v>1539</v>
      </c>
      <c r="J228" s="537" t="s">
        <v>1237</v>
      </c>
    </row>
    <row r="229" spans="1:10" s="703" customFormat="1" ht="24" customHeight="1" x14ac:dyDescent="0.25">
      <c r="A229" s="19">
        <v>15</v>
      </c>
      <c r="B229" s="108" t="s">
        <v>1416</v>
      </c>
      <c r="C229" s="454" t="s">
        <v>1517</v>
      </c>
      <c r="D229" s="576" t="s">
        <v>686</v>
      </c>
      <c r="E229" s="10" t="str">
        <f t="shared" si="53"/>
        <v/>
      </c>
      <c r="F229" s="82" t="str">
        <f t="shared" si="54"/>
        <v>X</v>
      </c>
      <c r="G229" s="10" t="str">
        <f t="shared" si="55"/>
        <v/>
      </c>
      <c r="H229" s="10" t="str">
        <f t="shared" si="56"/>
        <v/>
      </c>
      <c r="I229" s="722" t="s">
        <v>1539</v>
      </c>
      <c r="J229" s="491"/>
    </row>
    <row r="230" spans="1:10" s="5" customFormat="1" ht="24" customHeight="1" x14ac:dyDescent="0.25">
      <c r="A230" s="19">
        <v>16</v>
      </c>
      <c r="B230" s="108" t="s">
        <v>1417</v>
      </c>
      <c r="C230" s="454" t="s">
        <v>1517</v>
      </c>
      <c r="D230" s="576" t="s">
        <v>697</v>
      </c>
      <c r="E230" s="10" t="str">
        <f t="shared" si="53"/>
        <v>X</v>
      </c>
      <c r="F230" s="82" t="str">
        <f t="shared" si="54"/>
        <v/>
      </c>
      <c r="G230" s="10" t="str">
        <f t="shared" si="55"/>
        <v/>
      </c>
      <c r="H230" s="10" t="str">
        <f t="shared" si="56"/>
        <v/>
      </c>
      <c r="I230" s="722" t="s">
        <v>1539</v>
      </c>
      <c r="J230" s="491"/>
    </row>
    <row r="231" spans="1:10" s="5" customFormat="1" ht="42" customHeight="1" x14ac:dyDescent="0.25">
      <c r="A231" s="19">
        <v>17</v>
      </c>
      <c r="B231" s="108" t="s">
        <v>1418</v>
      </c>
      <c r="C231" s="454" t="s">
        <v>1517</v>
      </c>
      <c r="D231" s="576" t="s">
        <v>697</v>
      </c>
      <c r="E231" s="10" t="str">
        <f t="shared" si="53"/>
        <v>X</v>
      </c>
      <c r="F231" s="82" t="str">
        <f t="shared" si="54"/>
        <v/>
      </c>
      <c r="G231" s="10" t="str">
        <f t="shared" si="55"/>
        <v/>
      </c>
      <c r="H231" s="10" t="str">
        <f t="shared" si="56"/>
        <v/>
      </c>
      <c r="I231" s="722" t="s">
        <v>1539</v>
      </c>
      <c r="J231" s="491"/>
    </row>
    <row r="232" spans="1:10" s="5" customFormat="1" ht="24" customHeight="1" x14ac:dyDescent="0.25">
      <c r="A232" s="19">
        <v>18</v>
      </c>
      <c r="B232" s="108" t="s">
        <v>1419</v>
      </c>
      <c r="C232" s="454" t="s">
        <v>1517</v>
      </c>
      <c r="D232" s="576" t="s">
        <v>697</v>
      </c>
      <c r="E232" s="10" t="str">
        <f t="shared" si="53"/>
        <v>X</v>
      </c>
      <c r="F232" s="82" t="str">
        <f t="shared" si="54"/>
        <v/>
      </c>
      <c r="G232" s="10" t="str">
        <f t="shared" si="55"/>
        <v/>
      </c>
      <c r="H232" s="10" t="str">
        <f t="shared" si="56"/>
        <v/>
      </c>
      <c r="I232" s="722" t="s">
        <v>1539</v>
      </c>
      <c r="J232" s="491"/>
    </row>
    <row r="233" spans="1:10" s="5" customFormat="1" ht="30.75" customHeight="1" x14ac:dyDescent="0.25">
      <c r="A233" s="19">
        <v>19</v>
      </c>
      <c r="B233" s="108" t="s">
        <v>1420</v>
      </c>
      <c r="C233" s="454" t="s">
        <v>1517</v>
      </c>
      <c r="D233" s="576" t="s">
        <v>686</v>
      </c>
      <c r="E233" s="10" t="str">
        <f t="shared" si="53"/>
        <v/>
      </c>
      <c r="F233" s="82" t="str">
        <f t="shared" si="54"/>
        <v>X</v>
      </c>
      <c r="G233" s="10" t="str">
        <f t="shared" si="55"/>
        <v/>
      </c>
      <c r="H233" s="10" t="str">
        <f t="shared" si="56"/>
        <v/>
      </c>
      <c r="I233" s="722" t="s">
        <v>1539</v>
      </c>
      <c r="J233" s="537" t="s">
        <v>1237</v>
      </c>
    </row>
    <row r="234" spans="1:10" s="5" customFormat="1" ht="24" customHeight="1" x14ac:dyDescent="0.25">
      <c r="A234" s="19">
        <v>20</v>
      </c>
      <c r="B234" s="108" t="s">
        <v>1421</v>
      </c>
      <c r="C234" s="454" t="s">
        <v>1517</v>
      </c>
      <c r="D234" s="576" t="s">
        <v>697</v>
      </c>
      <c r="E234" s="10" t="str">
        <f>IF($D234="Xuất sắc","X","")</f>
        <v>X</v>
      </c>
      <c r="F234" s="82" t="str">
        <f>IF($D234="Tốt","X","")</f>
        <v/>
      </c>
      <c r="G234" s="10" t="str">
        <f>IF($D234="Hoàn thành","X","")</f>
        <v/>
      </c>
      <c r="H234" s="10" t="str">
        <f>IF($D234="Không hoàn thành","X","")</f>
        <v/>
      </c>
      <c r="I234" s="722" t="s">
        <v>1539</v>
      </c>
      <c r="J234" s="491"/>
    </row>
    <row r="235" spans="1:10" s="5" customFormat="1" ht="24" customHeight="1" x14ac:dyDescent="0.25">
      <c r="A235" s="19">
        <v>21</v>
      </c>
      <c r="B235" s="108" t="s">
        <v>1422</v>
      </c>
      <c r="C235" s="454" t="s">
        <v>1517</v>
      </c>
      <c r="D235" s="576" t="s">
        <v>686</v>
      </c>
      <c r="E235" s="10" t="str">
        <f>IF($D235="Xuất sắc","X","")</f>
        <v/>
      </c>
      <c r="F235" s="82" t="str">
        <f>IF($D235="Tốt","X","")</f>
        <v>X</v>
      </c>
      <c r="G235" s="10" t="str">
        <f>IF($D235="Hoàn thành","X","")</f>
        <v/>
      </c>
      <c r="H235" s="10" t="str">
        <f>IF($D235="Không hoàn thành","X","")</f>
        <v/>
      </c>
      <c r="I235" s="722" t="s">
        <v>1539</v>
      </c>
      <c r="J235" s="491"/>
    </row>
    <row r="236" spans="1:10" s="5" customFormat="1" ht="33.75" customHeight="1" x14ac:dyDescent="0.25">
      <c r="A236" s="19">
        <v>21</v>
      </c>
      <c r="B236" s="108" t="s">
        <v>1423</v>
      </c>
      <c r="C236" s="454" t="s">
        <v>1517</v>
      </c>
      <c r="D236" s="576" t="s">
        <v>686</v>
      </c>
      <c r="E236" s="10" t="str">
        <f>IF($D236="Xuất sắc","X","")</f>
        <v/>
      </c>
      <c r="F236" s="82" t="str">
        <f>IF($D236="Tốt","X","")</f>
        <v>X</v>
      </c>
      <c r="G236" s="10" t="str">
        <f>IF($D236="Hoàn thành","X","")</f>
        <v/>
      </c>
      <c r="H236" s="10" t="str">
        <f>IF($D236="Không hoàn thành","X","")</f>
        <v/>
      </c>
      <c r="I236" s="722" t="s">
        <v>1539</v>
      </c>
      <c r="J236" s="491" t="s">
        <v>1241</v>
      </c>
    </row>
    <row r="237" spans="1:10" s="28" customFormat="1" ht="25.5" customHeight="1" x14ac:dyDescent="0.25">
      <c r="A237" s="19">
        <v>1</v>
      </c>
      <c r="B237" s="108" t="s">
        <v>1217</v>
      </c>
      <c r="C237" s="708" t="s">
        <v>770</v>
      </c>
      <c r="D237" s="576" t="s">
        <v>697</v>
      </c>
      <c r="E237" s="10" t="str">
        <f t="shared" ref="E237:E245" si="57">IF($D237="Xuất sắc","X","")</f>
        <v>X</v>
      </c>
      <c r="F237" s="82" t="str">
        <f t="shared" ref="F237:F245" si="58">IF($D237="Tốt","X","")</f>
        <v/>
      </c>
      <c r="G237" s="10" t="str">
        <f t="shared" ref="G237:G245" si="59">IF($D237="Hoàn thành","X","")</f>
        <v/>
      </c>
      <c r="H237" s="10" t="str">
        <f t="shared" ref="H237:H245" si="60">IF($D237="Không hoàn thành","X","")</f>
        <v/>
      </c>
      <c r="I237" s="722" t="s">
        <v>1539</v>
      </c>
      <c r="J237" s="491"/>
    </row>
    <row r="238" spans="1:10" s="28" customFormat="1" ht="25.5" customHeight="1" x14ac:dyDescent="0.25">
      <c r="A238" s="19">
        <v>2</v>
      </c>
      <c r="B238" s="108" t="s">
        <v>1218</v>
      </c>
      <c r="C238" s="454" t="s">
        <v>1517</v>
      </c>
      <c r="D238" s="576" t="s">
        <v>686</v>
      </c>
      <c r="E238" s="10" t="str">
        <f t="shared" si="57"/>
        <v/>
      </c>
      <c r="F238" s="82" t="str">
        <f t="shared" si="58"/>
        <v>X</v>
      </c>
      <c r="G238" s="10" t="str">
        <f t="shared" si="59"/>
        <v/>
      </c>
      <c r="H238" s="10" t="str">
        <f t="shared" si="60"/>
        <v/>
      </c>
      <c r="I238" s="722" t="s">
        <v>1539</v>
      </c>
      <c r="J238" s="539" t="s">
        <v>1229</v>
      </c>
    </row>
    <row r="239" spans="1:10" s="28" customFormat="1" ht="26.25" customHeight="1" x14ac:dyDescent="0.25">
      <c r="A239" s="19">
        <v>3</v>
      </c>
      <c r="B239" s="108" t="s">
        <v>1424</v>
      </c>
      <c r="C239" s="454" t="s">
        <v>1517</v>
      </c>
      <c r="D239" s="576" t="s">
        <v>697</v>
      </c>
      <c r="E239" s="10" t="str">
        <f t="shared" si="57"/>
        <v>X</v>
      </c>
      <c r="F239" s="82" t="str">
        <f t="shared" si="58"/>
        <v/>
      </c>
      <c r="G239" s="10" t="str">
        <f t="shared" si="59"/>
        <v/>
      </c>
      <c r="H239" s="10" t="str">
        <f t="shared" si="60"/>
        <v/>
      </c>
      <c r="I239" s="722" t="s">
        <v>1539</v>
      </c>
      <c r="J239" s="491"/>
    </row>
    <row r="240" spans="1:10" s="28" customFormat="1" ht="23.25" customHeight="1" x14ac:dyDescent="0.25">
      <c r="A240" s="19">
        <v>4</v>
      </c>
      <c r="B240" s="108" t="s">
        <v>1425</v>
      </c>
      <c r="C240" s="454" t="s">
        <v>1517</v>
      </c>
      <c r="D240" s="576" t="s">
        <v>697</v>
      </c>
      <c r="E240" s="10" t="str">
        <f t="shared" si="57"/>
        <v>X</v>
      </c>
      <c r="F240" s="82" t="str">
        <f t="shared" si="58"/>
        <v/>
      </c>
      <c r="G240" s="10" t="str">
        <f t="shared" si="59"/>
        <v/>
      </c>
      <c r="H240" s="10" t="str">
        <f t="shared" si="60"/>
        <v/>
      </c>
      <c r="I240" s="722" t="s">
        <v>1539</v>
      </c>
      <c r="J240" s="491"/>
    </row>
    <row r="241" spans="1:10" s="28" customFormat="1" ht="25.5" customHeight="1" x14ac:dyDescent="0.25">
      <c r="A241" s="19">
        <v>5</v>
      </c>
      <c r="B241" s="108" t="s">
        <v>1426</v>
      </c>
      <c r="C241" s="454" t="s">
        <v>1517</v>
      </c>
      <c r="D241" s="576" t="s">
        <v>686</v>
      </c>
      <c r="E241" s="10" t="str">
        <f t="shared" si="57"/>
        <v/>
      </c>
      <c r="F241" s="82" t="str">
        <f t="shared" si="58"/>
        <v>X</v>
      </c>
      <c r="G241" s="10" t="str">
        <f t="shared" si="59"/>
        <v/>
      </c>
      <c r="H241" s="10" t="str">
        <f t="shared" si="60"/>
        <v/>
      </c>
      <c r="I241" s="722" t="s">
        <v>1539</v>
      </c>
      <c r="J241" s="552"/>
    </row>
    <row r="242" spans="1:10" s="28" customFormat="1" ht="25.5" customHeight="1" x14ac:dyDescent="0.25">
      <c r="A242" s="19">
        <v>6</v>
      </c>
      <c r="B242" s="108" t="s">
        <v>1427</v>
      </c>
      <c r="C242" s="454" t="s">
        <v>1517</v>
      </c>
      <c r="D242" s="576" t="s">
        <v>697</v>
      </c>
      <c r="E242" s="10" t="str">
        <f t="shared" si="57"/>
        <v>X</v>
      </c>
      <c r="F242" s="82" t="str">
        <f t="shared" si="58"/>
        <v/>
      </c>
      <c r="G242" s="10" t="str">
        <f t="shared" si="59"/>
        <v/>
      </c>
      <c r="H242" s="10" t="str">
        <f t="shared" si="60"/>
        <v/>
      </c>
      <c r="I242" s="722" t="s">
        <v>1539</v>
      </c>
      <c r="J242" s="491"/>
    </row>
    <row r="243" spans="1:10" s="28" customFormat="1" ht="25.5" customHeight="1" x14ac:dyDescent="0.25">
      <c r="A243" s="19">
        <v>7</v>
      </c>
      <c r="B243" s="108" t="s">
        <v>1428</v>
      </c>
      <c r="C243" s="454" t="s">
        <v>1517</v>
      </c>
      <c r="D243" s="576" t="s">
        <v>697</v>
      </c>
      <c r="E243" s="10" t="str">
        <f>IF($D243="Xuất sắc","X","")</f>
        <v>X</v>
      </c>
      <c r="F243" s="82" t="str">
        <f>IF($D243="Tốt","X","")</f>
        <v/>
      </c>
      <c r="G243" s="10" t="str">
        <f>IF($D243="Hoàn thành","X","")</f>
        <v/>
      </c>
      <c r="H243" s="10" t="str">
        <f>IF($D243="Không hoàn thành","X","")</f>
        <v/>
      </c>
      <c r="I243" s="722" t="s">
        <v>1539</v>
      </c>
      <c r="J243" s="491"/>
    </row>
    <row r="244" spans="1:10" s="28" customFormat="1" ht="25.5" customHeight="1" x14ac:dyDescent="0.25">
      <c r="A244" s="19">
        <v>8</v>
      </c>
      <c r="B244" s="108" t="s">
        <v>1429</v>
      </c>
      <c r="C244" s="454" t="s">
        <v>1517</v>
      </c>
      <c r="D244" s="576" t="s">
        <v>686</v>
      </c>
      <c r="E244" s="10" t="str">
        <f t="shared" si="57"/>
        <v/>
      </c>
      <c r="F244" s="82" t="str">
        <f t="shared" si="58"/>
        <v>X</v>
      </c>
      <c r="G244" s="10" t="str">
        <f t="shared" si="59"/>
        <v/>
      </c>
      <c r="H244" s="10" t="str">
        <f t="shared" si="60"/>
        <v/>
      </c>
      <c r="I244" s="722" t="s">
        <v>1539</v>
      </c>
      <c r="J244" s="491"/>
    </row>
    <row r="245" spans="1:10" s="701" customFormat="1" ht="39.75" customHeight="1" x14ac:dyDescent="0.25">
      <c r="A245" s="31">
        <v>9</v>
      </c>
      <c r="B245" s="108" t="s">
        <v>1430</v>
      </c>
      <c r="C245" s="454" t="s">
        <v>1517</v>
      </c>
      <c r="D245" s="700" t="s">
        <v>686</v>
      </c>
      <c r="E245" s="72" t="str">
        <f t="shared" si="57"/>
        <v/>
      </c>
      <c r="F245" s="82" t="str">
        <f t="shared" si="58"/>
        <v>X</v>
      </c>
      <c r="G245" s="72" t="str">
        <f t="shared" si="59"/>
        <v/>
      </c>
      <c r="H245" s="72" t="str">
        <f t="shared" si="60"/>
        <v/>
      </c>
      <c r="I245" s="722" t="s">
        <v>1539</v>
      </c>
      <c r="J245" s="491" t="s">
        <v>1241</v>
      </c>
    </row>
    <row r="246" spans="1:10" s="703" customFormat="1" ht="27" customHeight="1" x14ac:dyDescent="0.25">
      <c r="A246" s="31">
        <v>1</v>
      </c>
      <c r="B246" s="108" t="s">
        <v>1431</v>
      </c>
      <c r="C246" s="708" t="s">
        <v>1533</v>
      </c>
      <c r="D246" s="576" t="s">
        <v>686</v>
      </c>
      <c r="E246" s="10" t="str">
        <f t="shared" ref="E246:E255" si="61">IF($D246="Xuất sắc","X","")</f>
        <v/>
      </c>
      <c r="F246" s="82" t="str">
        <f t="shared" ref="F246:F255" si="62">IF($D246="Tốt","X","")</f>
        <v>X</v>
      </c>
      <c r="G246" s="10" t="str">
        <f t="shared" ref="G246:G255" si="63">IF($D246="Hoàn thành","X","")</f>
        <v/>
      </c>
      <c r="H246" s="10" t="str">
        <f t="shared" ref="H246:H255" si="64">IF($D246="Không hoàn thành","X","")</f>
        <v/>
      </c>
      <c r="I246" s="722" t="s">
        <v>1539</v>
      </c>
      <c r="J246" s="538"/>
    </row>
    <row r="247" spans="1:10" s="4" customFormat="1" ht="27" customHeight="1" x14ac:dyDescent="0.25">
      <c r="A247" s="31">
        <v>2</v>
      </c>
      <c r="B247" s="108" t="s">
        <v>1432</v>
      </c>
      <c r="C247" s="454" t="s">
        <v>1517</v>
      </c>
      <c r="D247" s="576" t="s">
        <v>697</v>
      </c>
      <c r="E247" s="10" t="str">
        <f t="shared" si="61"/>
        <v>X</v>
      </c>
      <c r="F247" s="82" t="str">
        <f t="shared" si="62"/>
        <v/>
      </c>
      <c r="G247" s="10" t="str">
        <f t="shared" si="63"/>
        <v/>
      </c>
      <c r="H247" s="10" t="str">
        <f t="shared" si="64"/>
        <v/>
      </c>
      <c r="I247" s="722" t="s">
        <v>1539</v>
      </c>
      <c r="J247" s="541"/>
    </row>
    <row r="248" spans="1:10" s="4" customFormat="1" ht="27" customHeight="1" x14ac:dyDescent="0.25">
      <c r="A248" s="31">
        <v>3</v>
      </c>
      <c r="B248" s="108" t="s">
        <v>1433</v>
      </c>
      <c r="C248" s="454" t="s">
        <v>1517</v>
      </c>
      <c r="D248" s="576" t="s">
        <v>686</v>
      </c>
      <c r="E248" s="10" t="str">
        <f t="shared" si="61"/>
        <v/>
      </c>
      <c r="F248" s="82" t="str">
        <f t="shared" si="62"/>
        <v>X</v>
      </c>
      <c r="G248" s="10" t="str">
        <f t="shared" si="63"/>
        <v/>
      </c>
      <c r="H248" s="10" t="str">
        <f t="shared" si="64"/>
        <v/>
      </c>
      <c r="I248" s="722" t="s">
        <v>1539</v>
      </c>
      <c r="J248" s="539"/>
    </row>
    <row r="249" spans="1:10" s="703" customFormat="1" ht="28.5" customHeight="1" x14ac:dyDescent="0.25">
      <c r="A249" s="31">
        <v>4</v>
      </c>
      <c r="B249" s="108" t="s">
        <v>1434</v>
      </c>
      <c r="C249" s="454" t="s">
        <v>1517</v>
      </c>
      <c r="D249" s="576" t="s">
        <v>697</v>
      </c>
      <c r="E249" s="10" t="str">
        <f t="shared" si="61"/>
        <v>X</v>
      </c>
      <c r="F249" s="82" t="str">
        <f t="shared" si="62"/>
        <v/>
      </c>
      <c r="G249" s="10" t="str">
        <f t="shared" si="63"/>
        <v/>
      </c>
      <c r="H249" s="10" t="str">
        <f t="shared" si="64"/>
        <v/>
      </c>
      <c r="I249" s="722" t="s">
        <v>1539</v>
      </c>
      <c r="J249" s="491"/>
    </row>
    <row r="250" spans="1:10" s="703" customFormat="1" ht="27" customHeight="1" x14ac:dyDescent="0.25">
      <c r="A250" s="31">
        <v>5</v>
      </c>
      <c r="B250" s="108" t="s">
        <v>1435</v>
      </c>
      <c r="C250" s="454" t="s">
        <v>1517</v>
      </c>
      <c r="D250" s="576" t="s">
        <v>686</v>
      </c>
      <c r="E250" s="10" t="str">
        <f t="shared" si="61"/>
        <v/>
      </c>
      <c r="F250" s="82" t="str">
        <f t="shared" si="62"/>
        <v>X</v>
      </c>
      <c r="G250" s="10" t="str">
        <f t="shared" si="63"/>
        <v/>
      </c>
      <c r="H250" s="10" t="str">
        <f t="shared" si="64"/>
        <v/>
      </c>
      <c r="I250" s="722" t="s">
        <v>1539</v>
      </c>
      <c r="J250" s="538"/>
    </row>
    <row r="251" spans="1:10" s="703" customFormat="1" ht="27" customHeight="1" x14ac:dyDescent="0.25">
      <c r="A251" s="31">
        <v>6</v>
      </c>
      <c r="B251" s="108" t="s">
        <v>1436</v>
      </c>
      <c r="C251" s="454" t="s">
        <v>1517</v>
      </c>
      <c r="D251" s="576" t="s">
        <v>697</v>
      </c>
      <c r="E251" s="10" t="str">
        <f t="shared" si="61"/>
        <v>X</v>
      </c>
      <c r="F251" s="82" t="str">
        <f t="shared" si="62"/>
        <v/>
      </c>
      <c r="G251" s="10" t="str">
        <f t="shared" si="63"/>
        <v/>
      </c>
      <c r="H251" s="10" t="str">
        <f t="shared" si="64"/>
        <v/>
      </c>
      <c r="I251" s="722" t="s">
        <v>1539</v>
      </c>
      <c r="J251" s="538"/>
    </row>
    <row r="252" spans="1:10" s="703" customFormat="1" ht="27" customHeight="1" x14ac:dyDescent="0.25">
      <c r="A252" s="31">
        <v>7</v>
      </c>
      <c r="B252" s="108" t="s">
        <v>1219</v>
      </c>
      <c r="C252" s="454" t="s">
        <v>1517</v>
      </c>
      <c r="D252" s="576" t="s">
        <v>697</v>
      </c>
      <c r="E252" s="10" t="str">
        <f t="shared" si="61"/>
        <v>X</v>
      </c>
      <c r="F252" s="82" t="str">
        <f t="shared" si="62"/>
        <v/>
      </c>
      <c r="G252" s="10" t="str">
        <f t="shared" si="63"/>
        <v/>
      </c>
      <c r="H252" s="10" t="str">
        <f t="shared" si="64"/>
        <v/>
      </c>
      <c r="I252" s="722" t="s">
        <v>1539</v>
      </c>
      <c r="J252" s="539"/>
    </row>
    <row r="253" spans="1:10" s="703" customFormat="1" ht="27" customHeight="1" x14ac:dyDescent="0.25">
      <c r="A253" s="31">
        <v>8</v>
      </c>
      <c r="B253" s="108" t="s">
        <v>1437</v>
      </c>
      <c r="C253" s="454" t="s">
        <v>1517</v>
      </c>
      <c r="D253" s="576" t="s">
        <v>697</v>
      </c>
      <c r="E253" s="10" t="str">
        <f t="shared" si="61"/>
        <v>X</v>
      </c>
      <c r="F253" s="82" t="str">
        <f t="shared" si="62"/>
        <v/>
      </c>
      <c r="G253" s="10" t="str">
        <f t="shared" si="63"/>
        <v/>
      </c>
      <c r="H253" s="10" t="str">
        <f t="shared" si="64"/>
        <v/>
      </c>
      <c r="I253" s="722" t="s">
        <v>1539</v>
      </c>
      <c r="J253" s="538"/>
    </row>
    <row r="254" spans="1:10" s="703" customFormat="1" ht="27" customHeight="1" x14ac:dyDescent="0.25">
      <c r="A254" s="31">
        <v>9</v>
      </c>
      <c r="B254" s="108" t="s">
        <v>1438</v>
      </c>
      <c r="C254" s="454" t="s">
        <v>1517</v>
      </c>
      <c r="D254" s="576" t="s">
        <v>697</v>
      </c>
      <c r="E254" s="10" t="str">
        <f t="shared" si="61"/>
        <v>X</v>
      </c>
      <c r="F254" s="82" t="str">
        <f t="shared" si="62"/>
        <v/>
      </c>
      <c r="G254" s="10" t="str">
        <f t="shared" si="63"/>
        <v/>
      </c>
      <c r="H254" s="10" t="str">
        <f t="shared" si="64"/>
        <v/>
      </c>
      <c r="I254" s="722" t="s">
        <v>1539</v>
      </c>
      <c r="J254" s="538"/>
    </row>
    <row r="255" spans="1:10" s="5" customFormat="1" ht="28.5" customHeight="1" x14ac:dyDescent="0.25">
      <c r="A255" s="31">
        <v>10</v>
      </c>
      <c r="B255" s="108" t="s">
        <v>1439</v>
      </c>
      <c r="C255" s="454" t="s">
        <v>1517</v>
      </c>
      <c r="D255" s="576" t="s">
        <v>686</v>
      </c>
      <c r="E255" s="10" t="str">
        <f t="shared" si="61"/>
        <v/>
      </c>
      <c r="F255" s="82" t="str">
        <f t="shared" si="62"/>
        <v>X</v>
      </c>
      <c r="G255" s="10" t="str">
        <f t="shared" si="63"/>
        <v/>
      </c>
      <c r="H255" s="10" t="str">
        <f t="shared" si="64"/>
        <v/>
      </c>
      <c r="I255" s="722" t="s">
        <v>1539</v>
      </c>
      <c r="J255" s="539"/>
    </row>
    <row r="256" spans="1:10" s="703" customFormat="1" ht="28.5" customHeight="1" x14ac:dyDescent="0.25">
      <c r="A256" s="19">
        <v>1</v>
      </c>
      <c r="B256" s="108" t="s">
        <v>1221</v>
      </c>
      <c r="C256" s="708" t="s">
        <v>479</v>
      </c>
      <c r="D256" s="576" t="s">
        <v>697</v>
      </c>
      <c r="E256" s="10" t="str">
        <f t="shared" ref="E256:E264" si="65">IF($D256="Xuất sắc","X","")</f>
        <v>X</v>
      </c>
      <c r="F256" s="82" t="str">
        <f t="shared" ref="F256:F264" si="66">IF($D256="Tốt","X","")</f>
        <v/>
      </c>
      <c r="G256" s="10" t="str">
        <f t="shared" ref="G256:G264" si="67">IF($D256="Hoàn thành","X","")</f>
        <v/>
      </c>
      <c r="H256" s="10" t="str">
        <f t="shared" ref="H256:H264" si="68">IF($D256="Không hoàn thành","X","")</f>
        <v/>
      </c>
      <c r="I256" s="722" t="s">
        <v>1539</v>
      </c>
      <c r="J256" s="539"/>
    </row>
    <row r="257" spans="1:10" s="703" customFormat="1" ht="29.25" customHeight="1" x14ac:dyDescent="0.25">
      <c r="A257" s="19">
        <v>2</v>
      </c>
      <c r="B257" s="108" t="s">
        <v>1223</v>
      </c>
      <c r="C257" s="454" t="s">
        <v>1517</v>
      </c>
      <c r="D257" s="576" t="s">
        <v>686</v>
      </c>
      <c r="E257" s="10" t="str">
        <f t="shared" si="65"/>
        <v/>
      </c>
      <c r="F257" s="82" t="str">
        <f t="shared" si="66"/>
        <v>X</v>
      </c>
      <c r="G257" s="10" t="str">
        <f t="shared" si="67"/>
        <v/>
      </c>
      <c r="H257" s="10" t="str">
        <f t="shared" si="68"/>
        <v/>
      </c>
      <c r="I257" s="722" t="s">
        <v>1539</v>
      </c>
      <c r="J257" s="491"/>
    </row>
    <row r="258" spans="1:10" s="4" customFormat="1" ht="21.75" customHeight="1" x14ac:dyDescent="0.25">
      <c r="A258" s="19">
        <v>3</v>
      </c>
      <c r="B258" s="108" t="s">
        <v>1222</v>
      </c>
      <c r="C258" s="454" t="s">
        <v>1517</v>
      </c>
      <c r="D258" s="576" t="s">
        <v>697</v>
      </c>
      <c r="E258" s="10" t="str">
        <f t="shared" si="65"/>
        <v>X</v>
      </c>
      <c r="F258" s="82" t="str">
        <f t="shared" si="66"/>
        <v/>
      </c>
      <c r="G258" s="10" t="str">
        <f t="shared" si="67"/>
        <v/>
      </c>
      <c r="H258" s="10" t="str">
        <f t="shared" si="68"/>
        <v/>
      </c>
      <c r="I258" s="722" t="s">
        <v>1539</v>
      </c>
      <c r="J258" s="491"/>
    </row>
    <row r="259" spans="1:10" s="703" customFormat="1" ht="26.25" customHeight="1" x14ac:dyDescent="0.25">
      <c r="A259" s="19">
        <v>4</v>
      </c>
      <c r="B259" s="108" t="s">
        <v>1440</v>
      </c>
      <c r="C259" s="454" t="s">
        <v>1517</v>
      </c>
      <c r="D259" s="576" t="s">
        <v>686</v>
      </c>
      <c r="E259" s="10" t="str">
        <f>IF($D259="Xuất sắc","X","")</f>
        <v/>
      </c>
      <c r="F259" s="82" t="str">
        <f>IF($D259="Tốt","X","")</f>
        <v>X</v>
      </c>
      <c r="G259" s="10" t="str">
        <f>IF($D259="Hoàn thành","X","")</f>
        <v/>
      </c>
      <c r="H259" s="10" t="str">
        <f>IF($D259="Không hoàn thành","X","")</f>
        <v/>
      </c>
      <c r="I259" s="722" t="s">
        <v>1539</v>
      </c>
      <c r="J259" s="491"/>
    </row>
    <row r="260" spans="1:10" s="703" customFormat="1" ht="45.75" customHeight="1" x14ac:dyDescent="0.25">
      <c r="A260" s="19">
        <v>5</v>
      </c>
      <c r="B260" s="108" t="s">
        <v>1441</v>
      </c>
      <c r="C260" s="454" t="s">
        <v>1517</v>
      </c>
      <c r="D260" s="576" t="s">
        <v>777</v>
      </c>
      <c r="E260" s="10" t="str">
        <f t="shared" si="65"/>
        <v/>
      </c>
      <c r="F260" s="82" t="str">
        <f t="shared" si="66"/>
        <v/>
      </c>
      <c r="G260" s="10" t="str">
        <f t="shared" si="67"/>
        <v>X</v>
      </c>
      <c r="H260" s="10" t="str">
        <f t="shared" si="68"/>
        <v/>
      </c>
      <c r="I260" s="722" t="s">
        <v>1539</v>
      </c>
      <c r="J260" s="539" t="s">
        <v>1231</v>
      </c>
    </row>
    <row r="261" spans="1:10" s="703" customFormat="1" ht="21.75" customHeight="1" x14ac:dyDescent="0.25">
      <c r="A261" s="19">
        <v>6</v>
      </c>
      <c r="B261" s="108" t="s">
        <v>1442</v>
      </c>
      <c r="C261" s="454" t="s">
        <v>1517</v>
      </c>
      <c r="D261" s="576" t="s">
        <v>686</v>
      </c>
      <c r="E261" s="10" t="str">
        <f t="shared" si="65"/>
        <v/>
      </c>
      <c r="F261" s="82" t="str">
        <f t="shared" si="66"/>
        <v>X</v>
      </c>
      <c r="G261" s="10" t="str">
        <f t="shared" si="67"/>
        <v/>
      </c>
      <c r="H261" s="10" t="str">
        <f t="shared" si="68"/>
        <v/>
      </c>
      <c r="I261" s="722" t="s">
        <v>1539</v>
      </c>
      <c r="J261" s="491"/>
    </row>
    <row r="262" spans="1:10" s="703" customFormat="1" ht="26.25" customHeight="1" x14ac:dyDescent="0.25">
      <c r="A262" s="19">
        <v>7</v>
      </c>
      <c r="B262" s="108" t="s">
        <v>1443</v>
      </c>
      <c r="C262" s="454" t="s">
        <v>1517</v>
      </c>
      <c r="D262" s="576" t="s">
        <v>686</v>
      </c>
      <c r="E262" s="10" t="str">
        <f t="shared" si="65"/>
        <v/>
      </c>
      <c r="F262" s="82" t="str">
        <f t="shared" si="66"/>
        <v>X</v>
      </c>
      <c r="G262" s="10" t="str">
        <f t="shared" si="67"/>
        <v/>
      </c>
      <c r="H262" s="10" t="str">
        <f t="shared" si="68"/>
        <v/>
      </c>
      <c r="I262" s="722" t="s">
        <v>1539</v>
      </c>
      <c r="J262" s="539" t="s">
        <v>1230</v>
      </c>
    </row>
    <row r="263" spans="1:10" s="703" customFormat="1" ht="21.75" customHeight="1" x14ac:dyDescent="0.25">
      <c r="A263" s="19">
        <v>8</v>
      </c>
      <c r="B263" s="108" t="s">
        <v>1444</v>
      </c>
      <c r="C263" s="454" t="s">
        <v>1517</v>
      </c>
      <c r="D263" s="576" t="s">
        <v>686</v>
      </c>
      <c r="E263" s="10" t="str">
        <f t="shared" si="65"/>
        <v/>
      </c>
      <c r="F263" s="82" t="str">
        <f t="shared" si="66"/>
        <v>X</v>
      </c>
      <c r="G263" s="10" t="str">
        <f t="shared" si="67"/>
        <v/>
      </c>
      <c r="H263" s="10" t="str">
        <f t="shared" si="68"/>
        <v/>
      </c>
      <c r="I263" s="722" t="s">
        <v>1539</v>
      </c>
      <c r="J263" s="538"/>
    </row>
    <row r="264" spans="1:10" s="4" customFormat="1" ht="24" customHeight="1" x14ac:dyDescent="0.25">
      <c r="A264" s="19">
        <v>9</v>
      </c>
      <c r="B264" s="108" t="s">
        <v>1445</v>
      </c>
      <c r="C264" s="454" t="s">
        <v>1517</v>
      </c>
      <c r="D264" s="576" t="s">
        <v>697</v>
      </c>
      <c r="E264" s="10" t="str">
        <f t="shared" si="65"/>
        <v>X</v>
      </c>
      <c r="F264" s="82" t="str">
        <f t="shared" si="66"/>
        <v/>
      </c>
      <c r="G264" s="10" t="str">
        <f t="shared" si="67"/>
        <v/>
      </c>
      <c r="H264" s="10" t="str">
        <f t="shared" si="68"/>
        <v/>
      </c>
      <c r="I264" s="722" t="s">
        <v>1539</v>
      </c>
      <c r="J264" s="491"/>
    </row>
    <row r="265" spans="1:10" s="703" customFormat="1" ht="33.75" customHeight="1" x14ac:dyDescent="0.25">
      <c r="A265" s="19">
        <v>10</v>
      </c>
      <c r="B265" s="108" t="s">
        <v>1446</v>
      </c>
      <c r="C265" s="454" t="s">
        <v>1517</v>
      </c>
      <c r="D265" s="576" t="s">
        <v>666</v>
      </c>
      <c r="E265" s="891" t="s">
        <v>1541</v>
      </c>
      <c r="F265" s="892"/>
      <c r="G265" s="892"/>
      <c r="H265" s="892"/>
      <c r="I265" s="722" t="s">
        <v>1539</v>
      </c>
      <c r="J265" s="553" t="s">
        <v>1243</v>
      </c>
    </row>
    <row r="266" spans="1:10" s="5" customFormat="1" ht="27.75" customHeight="1" x14ac:dyDescent="0.25">
      <c r="A266" s="19">
        <v>11</v>
      </c>
      <c r="B266" s="108" t="s">
        <v>1447</v>
      </c>
      <c r="C266" s="454" t="s">
        <v>1517</v>
      </c>
      <c r="D266" s="576" t="s">
        <v>686</v>
      </c>
      <c r="E266" s="10" t="str">
        <f t="shared" ref="E266:E274" si="69">IF($D266="Xuất sắc","X","")</f>
        <v/>
      </c>
      <c r="F266" s="82" t="str">
        <f t="shared" ref="F266:F274" si="70">IF($D266="Tốt","X","")</f>
        <v>X</v>
      </c>
      <c r="G266" s="10" t="str">
        <f t="shared" ref="G266:G274" si="71">IF($D266="Hoàn thành","X","")</f>
        <v/>
      </c>
      <c r="H266" s="10" t="str">
        <f t="shared" ref="H266:H274" si="72">IF($D266="Không hoàn thành","X","")</f>
        <v/>
      </c>
      <c r="I266" s="722" t="s">
        <v>1539</v>
      </c>
      <c r="J266" s="491"/>
    </row>
    <row r="267" spans="1:10" s="5" customFormat="1" ht="27.75" customHeight="1" x14ac:dyDescent="0.25">
      <c r="A267" s="19">
        <v>11</v>
      </c>
      <c r="B267" s="108" t="s">
        <v>1448</v>
      </c>
      <c r="C267" s="454" t="s">
        <v>1517</v>
      </c>
      <c r="D267" s="576" t="s">
        <v>697</v>
      </c>
      <c r="E267" s="10" t="str">
        <f t="shared" si="69"/>
        <v>X</v>
      </c>
      <c r="F267" s="82" t="str">
        <f t="shared" si="70"/>
        <v/>
      </c>
      <c r="G267" s="10" t="str">
        <f t="shared" si="71"/>
        <v/>
      </c>
      <c r="H267" s="10" t="str">
        <f t="shared" si="72"/>
        <v/>
      </c>
      <c r="I267" s="722" t="s">
        <v>1539</v>
      </c>
      <c r="J267" s="491"/>
    </row>
    <row r="268" spans="1:10" s="5" customFormat="1" ht="31.5" customHeight="1" x14ac:dyDescent="0.25">
      <c r="A268" s="19">
        <v>12</v>
      </c>
      <c r="B268" s="108" t="s">
        <v>1449</v>
      </c>
      <c r="C268" s="454" t="s">
        <v>1517</v>
      </c>
      <c r="D268" s="576" t="s">
        <v>686</v>
      </c>
      <c r="E268" s="10" t="str">
        <f t="shared" si="69"/>
        <v/>
      </c>
      <c r="F268" s="82" t="str">
        <f t="shared" si="70"/>
        <v>X</v>
      </c>
      <c r="G268" s="10" t="str">
        <f t="shared" si="71"/>
        <v/>
      </c>
      <c r="H268" s="10" t="str">
        <f t="shared" si="72"/>
        <v/>
      </c>
      <c r="I268" s="722" t="s">
        <v>1539</v>
      </c>
      <c r="J268" s="548"/>
    </row>
    <row r="269" spans="1:10" s="5" customFormat="1" ht="33.75" customHeight="1" x14ac:dyDescent="0.25">
      <c r="A269" s="19">
        <v>13</v>
      </c>
      <c r="B269" s="108" t="s">
        <v>1450</v>
      </c>
      <c r="C269" s="454" t="s">
        <v>1517</v>
      </c>
      <c r="D269" s="576" t="s">
        <v>686</v>
      </c>
      <c r="E269" s="10" t="str">
        <f t="shared" si="69"/>
        <v/>
      </c>
      <c r="F269" s="82" t="str">
        <f t="shared" si="70"/>
        <v>X</v>
      </c>
      <c r="G269" s="10" t="str">
        <f t="shared" si="71"/>
        <v/>
      </c>
      <c r="H269" s="10" t="str">
        <f t="shared" si="72"/>
        <v/>
      </c>
      <c r="I269" s="722" t="s">
        <v>1539</v>
      </c>
      <c r="J269" s="542"/>
    </row>
    <row r="270" spans="1:10" s="5" customFormat="1" ht="32.25" customHeight="1" x14ac:dyDescent="0.25">
      <c r="A270" s="19">
        <v>14</v>
      </c>
      <c r="B270" s="108" t="s">
        <v>1451</v>
      </c>
      <c r="C270" s="454" t="s">
        <v>1517</v>
      </c>
      <c r="D270" s="576" t="s">
        <v>686</v>
      </c>
      <c r="E270" s="10" t="str">
        <f t="shared" si="69"/>
        <v/>
      </c>
      <c r="F270" s="82" t="str">
        <f t="shared" si="70"/>
        <v>X</v>
      </c>
      <c r="G270" s="10" t="str">
        <f t="shared" si="71"/>
        <v/>
      </c>
      <c r="H270" s="10" t="str">
        <f t="shared" si="72"/>
        <v/>
      </c>
      <c r="I270" s="722" t="s">
        <v>1539</v>
      </c>
      <c r="J270" s="491" t="s">
        <v>1241</v>
      </c>
    </row>
    <row r="271" spans="1:10" s="703" customFormat="1" ht="26.25" customHeight="1" x14ac:dyDescent="0.25">
      <c r="A271" s="13">
        <v>1</v>
      </c>
      <c r="B271" s="108" t="s">
        <v>1220</v>
      </c>
      <c r="C271" s="454" t="s">
        <v>630</v>
      </c>
      <c r="D271" s="576" t="s">
        <v>697</v>
      </c>
      <c r="E271" s="10" t="str">
        <f t="shared" si="69"/>
        <v>X</v>
      </c>
      <c r="F271" s="82" t="str">
        <f t="shared" si="70"/>
        <v/>
      </c>
      <c r="G271" s="10" t="str">
        <f t="shared" si="71"/>
        <v/>
      </c>
      <c r="H271" s="10" t="str">
        <f t="shared" si="72"/>
        <v/>
      </c>
      <c r="I271" s="722" t="s">
        <v>1539</v>
      </c>
      <c r="J271" s="538"/>
    </row>
    <row r="272" spans="1:10" s="5" customFormat="1" ht="26.25" customHeight="1" x14ac:dyDescent="0.25">
      <c r="A272" s="19">
        <v>2</v>
      </c>
      <c r="B272" s="108" t="s">
        <v>1452</v>
      </c>
      <c r="C272" s="454" t="s">
        <v>1517</v>
      </c>
      <c r="D272" s="576" t="s">
        <v>686</v>
      </c>
      <c r="E272" s="10" t="str">
        <f t="shared" si="69"/>
        <v/>
      </c>
      <c r="F272" s="82" t="str">
        <f t="shared" si="70"/>
        <v>X</v>
      </c>
      <c r="G272" s="10" t="str">
        <f t="shared" si="71"/>
        <v/>
      </c>
      <c r="H272" s="10" t="str">
        <f t="shared" si="72"/>
        <v/>
      </c>
      <c r="I272" s="722" t="s">
        <v>1539</v>
      </c>
      <c r="J272" s="491"/>
    </row>
    <row r="273" spans="1:10" s="5" customFormat="1" ht="26.25" customHeight="1" x14ac:dyDescent="0.25">
      <c r="A273" s="19">
        <v>3</v>
      </c>
      <c r="B273" s="108" t="s">
        <v>1453</v>
      </c>
      <c r="C273" s="454" t="s">
        <v>1517</v>
      </c>
      <c r="D273" s="576" t="s">
        <v>697</v>
      </c>
      <c r="E273" s="10" t="str">
        <f t="shared" si="69"/>
        <v>X</v>
      </c>
      <c r="F273" s="82" t="str">
        <f t="shared" si="70"/>
        <v/>
      </c>
      <c r="G273" s="10" t="str">
        <f t="shared" si="71"/>
        <v/>
      </c>
      <c r="H273" s="10" t="str">
        <f t="shared" si="72"/>
        <v/>
      </c>
      <c r="I273" s="722" t="s">
        <v>1539</v>
      </c>
      <c r="J273" s="539"/>
    </row>
    <row r="274" spans="1:10" s="5" customFormat="1" ht="26.25" customHeight="1" x14ac:dyDescent="0.25">
      <c r="A274" s="19">
        <v>3</v>
      </c>
      <c r="B274" s="108" t="s">
        <v>1454</v>
      </c>
      <c r="C274" s="454" t="s">
        <v>1517</v>
      </c>
      <c r="D274" s="576" t="s">
        <v>686</v>
      </c>
      <c r="E274" s="10" t="str">
        <f t="shared" si="69"/>
        <v/>
      </c>
      <c r="F274" s="82" t="str">
        <f t="shared" si="70"/>
        <v>X</v>
      </c>
      <c r="G274" s="10" t="str">
        <f t="shared" si="71"/>
        <v/>
      </c>
      <c r="H274" s="10" t="str">
        <f t="shared" si="72"/>
        <v/>
      </c>
      <c r="I274" s="722" t="s">
        <v>1539</v>
      </c>
      <c r="J274" s="542"/>
    </row>
    <row r="275" spans="1:10" s="27" customFormat="1" ht="26.25" customHeight="1" x14ac:dyDescent="0.25">
      <c r="A275" s="25"/>
      <c r="B275" s="889" t="s">
        <v>1535</v>
      </c>
      <c r="C275" s="890"/>
      <c r="D275" s="454"/>
      <c r="E275" s="712">
        <f>COUNTIF(E9:E274,"X")</f>
        <v>121</v>
      </c>
      <c r="F275" s="712">
        <f t="shared" ref="F275:H275" si="73">COUNTIF(F9:F274,"X")</f>
        <v>139</v>
      </c>
      <c r="G275" s="712">
        <f t="shared" si="73"/>
        <v>2</v>
      </c>
      <c r="H275" s="712">
        <f t="shared" si="73"/>
        <v>1</v>
      </c>
      <c r="I275" s="712"/>
      <c r="J275" s="712"/>
    </row>
    <row r="276" spans="1:10" s="27" customFormat="1" ht="51.75" customHeight="1" x14ac:dyDescent="0.25">
      <c r="A276" s="25"/>
      <c r="B276" s="889" t="s">
        <v>366</v>
      </c>
      <c r="C276" s="890"/>
      <c r="D276" s="454"/>
      <c r="E276" s="707"/>
      <c r="F276" s="707"/>
      <c r="G276" s="454"/>
      <c r="H276" s="454"/>
      <c r="I276" s="454"/>
      <c r="J276" s="707"/>
    </row>
    <row r="277" spans="1:10" s="27" customFormat="1" ht="26.25" customHeight="1" x14ac:dyDescent="0.25">
      <c r="A277" s="25"/>
      <c r="B277" s="126"/>
      <c r="C277" s="282"/>
      <c r="D277" s="712"/>
      <c r="E277" s="716"/>
      <c r="F277" s="717"/>
      <c r="G277" s="717"/>
      <c r="H277" s="717"/>
      <c r="J277" s="717"/>
    </row>
    <row r="278" spans="1:10" s="703" customFormat="1" ht="27" customHeight="1" x14ac:dyDescent="0.25">
      <c r="A278" s="74" t="s">
        <v>19</v>
      </c>
      <c r="B278" s="75" t="s">
        <v>650</v>
      </c>
      <c r="C278" s="706"/>
      <c r="D278" s="576"/>
      <c r="E278" s="81">
        <f>COUNTIF(E279:E283,"x")</f>
        <v>2</v>
      </c>
      <c r="F278" s="81">
        <f t="shared" ref="F278:H278" si="74">COUNTIF(F279:F283,"x")</f>
        <v>3</v>
      </c>
      <c r="G278" s="81">
        <f t="shared" si="74"/>
        <v>0</v>
      </c>
      <c r="H278" s="81">
        <f t="shared" si="74"/>
        <v>0</v>
      </c>
      <c r="I278" s="81"/>
      <c r="J278" s="532"/>
    </row>
    <row r="279" spans="1:10" s="62" customFormat="1" ht="25.5" customHeight="1" x14ac:dyDescent="0.25">
      <c r="A279" s="102">
        <v>12</v>
      </c>
      <c r="B279" s="108" t="s">
        <v>1455</v>
      </c>
      <c r="C279" s="708" t="s">
        <v>1519</v>
      </c>
      <c r="D279" s="576" t="s">
        <v>697</v>
      </c>
      <c r="E279" s="10" t="str">
        <f>IF($D279="Xuất sắc","X","")</f>
        <v>X</v>
      </c>
      <c r="F279" s="82" t="str">
        <f>IF($D279="Tốt","X","")</f>
        <v/>
      </c>
      <c r="G279" s="10" t="str">
        <f>IF($D279="Hoàn thành","X","")</f>
        <v/>
      </c>
      <c r="H279" s="10" t="str">
        <f>IF($D279="Không hoàn thành","X","")</f>
        <v/>
      </c>
      <c r="I279" s="72"/>
      <c r="J279" s="534"/>
    </row>
    <row r="280" spans="1:10" s="62" customFormat="1" ht="25.5" customHeight="1" x14ac:dyDescent="0.25">
      <c r="A280" s="102">
        <v>13</v>
      </c>
      <c r="B280" s="108" t="s">
        <v>1456</v>
      </c>
      <c r="C280" s="714" t="s">
        <v>1517</v>
      </c>
      <c r="D280" s="576" t="s">
        <v>686</v>
      </c>
      <c r="E280" s="10" t="str">
        <f>IF($D280="Xuất sắc","X","")</f>
        <v/>
      </c>
      <c r="F280" s="82" t="str">
        <f>IF($D280="Tốt","X","")</f>
        <v>X</v>
      </c>
      <c r="G280" s="10" t="str">
        <f>IF($D280="Hoàn thành","X","")</f>
        <v/>
      </c>
      <c r="H280" s="10" t="str">
        <f>IF($D280="Không hoàn thành","X","")</f>
        <v/>
      </c>
      <c r="I280" s="72"/>
      <c r="J280" s="534"/>
    </row>
    <row r="281" spans="1:10" s="26" customFormat="1" ht="26.25" customHeight="1" x14ac:dyDescent="0.25">
      <c r="A281" s="25">
        <f>A50+1</f>
        <v>10</v>
      </c>
      <c r="B281" s="108" t="s">
        <v>1457</v>
      </c>
      <c r="C281" s="708" t="s">
        <v>1520</v>
      </c>
      <c r="D281" s="576" t="s">
        <v>697</v>
      </c>
      <c r="E281" s="10" t="str">
        <f>IF($D281="Xuất sắc","X","")</f>
        <v>X</v>
      </c>
      <c r="F281" s="82" t="str">
        <f>IF($D281="Tốt","X","")</f>
        <v/>
      </c>
      <c r="G281" s="10" t="str">
        <f>IF($D281="Hoàn thành","X","")</f>
        <v/>
      </c>
      <c r="H281" s="10" t="str">
        <f>IF($D281="Không hoàn thành","X","")</f>
        <v/>
      </c>
      <c r="I281" s="454"/>
      <c r="J281" s="540"/>
    </row>
    <row r="282" spans="1:10" s="26" customFormat="1" ht="28.5" customHeight="1" x14ac:dyDescent="0.25">
      <c r="A282" s="25">
        <f>A72+1</f>
        <v>17</v>
      </c>
      <c r="B282" s="108" t="s">
        <v>1458</v>
      </c>
      <c r="C282" s="708" t="s">
        <v>1522</v>
      </c>
      <c r="D282" s="576" t="s">
        <v>686</v>
      </c>
      <c r="E282" s="10" t="str">
        <f>IF($D282="Xuất sắc","X","")</f>
        <v/>
      </c>
      <c r="F282" s="82" t="str">
        <f>IF($D282="Tốt","X","")</f>
        <v>X</v>
      </c>
      <c r="G282" s="10" t="str">
        <f>IF($D282="Hoàn thành","X","")</f>
        <v/>
      </c>
      <c r="H282" s="10" t="str">
        <f>IF($D282="Không hoàn thành","X","")</f>
        <v/>
      </c>
      <c r="I282" s="454"/>
      <c r="J282" s="491"/>
    </row>
    <row r="283" spans="1:10" s="4" customFormat="1" ht="26.25" customHeight="1" x14ac:dyDescent="0.25">
      <c r="A283" s="19">
        <v>2</v>
      </c>
      <c r="B283" s="108" t="s">
        <v>1459</v>
      </c>
      <c r="C283" s="713" t="s">
        <v>1528</v>
      </c>
      <c r="D283" s="576" t="s">
        <v>686</v>
      </c>
      <c r="E283" s="10" t="str">
        <f>IF($D283="Xuất sắc","X","")</f>
        <v/>
      </c>
      <c r="F283" s="82" t="str">
        <f>IF($D283="Tốt","X","")</f>
        <v>X</v>
      </c>
      <c r="G283" s="10" t="str">
        <f>IF($D283="Hoàn thành","X","")</f>
        <v/>
      </c>
      <c r="H283" s="10" t="str">
        <f>IF($D283="Không hoàn thành","X","")</f>
        <v/>
      </c>
      <c r="I283" s="10"/>
      <c r="J283" s="541"/>
    </row>
    <row r="284" spans="1:10" s="27" customFormat="1" ht="26.25" customHeight="1" x14ac:dyDescent="0.25">
      <c r="A284" s="25"/>
      <c r="B284" s="888" t="s">
        <v>1535</v>
      </c>
      <c r="C284" s="888"/>
      <c r="D284" s="454"/>
      <c r="E284" s="712">
        <f t="shared" ref="E284:H284" si="75">COUNTIF(E279:E283,"X")</f>
        <v>2</v>
      </c>
      <c r="F284" s="712">
        <f t="shared" si="75"/>
        <v>3</v>
      </c>
      <c r="G284" s="712">
        <f t="shared" si="75"/>
        <v>0</v>
      </c>
      <c r="H284" s="712">
        <f t="shared" si="75"/>
        <v>0</v>
      </c>
      <c r="I284" s="712"/>
      <c r="J284" s="712"/>
    </row>
    <row r="285" spans="1:10" s="27" customFormat="1" ht="44.25" customHeight="1" x14ac:dyDescent="0.25">
      <c r="A285" s="25"/>
      <c r="B285" s="888" t="s">
        <v>366</v>
      </c>
      <c r="C285" s="888"/>
      <c r="D285" s="454"/>
      <c r="E285" s="707"/>
      <c r="F285" s="707"/>
      <c r="G285" s="454"/>
      <c r="H285" s="454"/>
      <c r="I285" s="454"/>
      <c r="J285" s="707"/>
    </row>
    <row r="286" spans="1:10" s="5" customFormat="1" ht="30.75" customHeight="1" x14ac:dyDescent="0.25">
      <c r="A286" s="79" t="s">
        <v>20</v>
      </c>
      <c r="B286" s="80" t="s">
        <v>26</v>
      </c>
      <c r="C286" s="711"/>
      <c r="D286" s="576"/>
      <c r="E286" s="81">
        <f>COUNTIF(E287:E341,"x")</f>
        <v>21</v>
      </c>
      <c r="F286" s="81">
        <f t="shared" ref="F286:H286" si="76">COUNTIF(F287:F341,"x")</f>
        <v>30</v>
      </c>
      <c r="G286" s="81">
        <f t="shared" si="76"/>
        <v>0</v>
      </c>
      <c r="H286" s="81">
        <f t="shared" si="76"/>
        <v>0</v>
      </c>
      <c r="I286" s="81"/>
      <c r="J286" s="543"/>
    </row>
    <row r="287" spans="1:10" s="703" customFormat="1" ht="25.5" customHeight="1" x14ac:dyDescent="0.25">
      <c r="A287" s="19">
        <v>8</v>
      </c>
      <c r="B287" s="108" t="s">
        <v>1460</v>
      </c>
      <c r="C287" s="708" t="s">
        <v>1516</v>
      </c>
      <c r="D287" s="576" t="s">
        <v>697</v>
      </c>
      <c r="E287" s="10" t="str">
        <f t="shared" ref="E287:E318" si="77">IF($D287="Xuất sắc","X","")</f>
        <v>X</v>
      </c>
      <c r="F287" s="82" t="str">
        <f t="shared" ref="F287:F318" si="78">IF($D287="Tốt","X","")</f>
        <v/>
      </c>
      <c r="G287" s="10" t="str">
        <f t="shared" ref="G287:G318" si="79">IF($D287="Hoàn thành","X","")</f>
        <v/>
      </c>
      <c r="H287" s="10" t="str">
        <f t="shared" ref="H287:H318" si="80">IF($D287="Không hoàn thành","X","")</f>
        <v/>
      </c>
      <c r="I287" s="10"/>
      <c r="J287" s="538"/>
    </row>
    <row r="288" spans="1:10" s="703" customFormat="1" ht="25.5" customHeight="1" x14ac:dyDescent="0.25">
      <c r="A288" s="19">
        <v>9</v>
      </c>
      <c r="B288" s="108" t="s">
        <v>1461</v>
      </c>
      <c r="C288" s="714" t="s">
        <v>1517</v>
      </c>
      <c r="D288" s="576" t="s">
        <v>697</v>
      </c>
      <c r="E288" s="10" t="str">
        <f t="shared" si="77"/>
        <v>X</v>
      </c>
      <c r="F288" s="82" t="str">
        <f t="shared" si="78"/>
        <v/>
      </c>
      <c r="G288" s="10" t="str">
        <f t="shared" si="79"/>
        <v/>
      </c>
      <c r="H288" s="10" t="str">
        <f t="shared" si="80"/>
        <v/>
      </c>
      <c r="I288" s="10"/>
      <c r="J288" s="538"/>
    </row>
    <row r="289" spans="1:10" s="26" customFormat="1" ht="23.25" customHeight="1" x14ac:dyDescent="0.25">
      <c r="A289" s="13">
        <f>A30+1</f>
        <v>13</v>
      </c>
      <c r="B289" s="108" t="s">
        <v>1462</v>
      </c>
      <c r="C289" s="708" t="s">
        <v>1518</v>
      </c>
      <c r="D289" s="576" t="s">
        <v>697</v>
      </c>
      <c r="E289" s="10" t="str">
        <f t="shared" si="77"/>
        <v>X</v>
      </c>
      <c r="F289" s="82" t="str">
        <f t="shared" si="78"/>
        <v/>
      </c>
      <c r="G289" s="10" t="str">
        <f t="shared" si="79"/>
        <v/>
      </c>
      <c r="H289" s="10" t="str">
        <f t="shared" si="80"/>
        <v/>
      </c>
      <c r="I289" s="454"/>
      <c r="J289" s="540"/>
    </row>
    <row r="290" spans="1:10" s="5" customFormat="1" ht="24.75" customHeight="1" x14ac:dyDescent="0.25">
      <c r="A290" s="13">
        <f>A289+1</f>
        <v>14</v>
      </c>
      <c r="B290" s="108" t="s">
        <v>1463</v>
      </c>
      <c r="C290" s="714" t="s">
        <v>1517</v>
      </c>
      <c r="D290" s="576" t="s">
        <v>697</v>
      </c>
      <c r="E290" s="10" t="str">
        <f t="shared" si="77"/>
        <v>X</v>
      </c>
      <c r="F290" s="82" t="str">
        <f t="shared" si="78"/>
        <v/>
      </c>
      <c r="G290" s="10" t="str">
        <f t="shared" si="79"/>
        <v/>
      </c>
      <c r="H290" s="10" t="str">
        <f t="shared" si="80"/>
        <v/>
      </c>
      <c r="I290" s="556"/>
      <c r="J290" s="542"/>
    </row>
    <row r="291" spans="1:10" s="5" customFormat="1" ht="24.75" customHeight="1" x14ac:dyDescent="0.25">
      <c r="A291" s="13">
        <f>A290+1</f>
        <v>15</v>
      </c>
      <c r="B291" s="108" t="s">
        <v>1464</v>
      </c>
      <c r="C291" s="714" t="s">
        <v>1517</v>
      </c>
      <c r="D291" s="576" t="s">
        <v>697</v>
      </c>
      <c r="E291" s="10" t="str">
        <f t="shared" si="77"/>
        <v>X</v>
      </c>
      <c r="F291" s="82" t="str">
        <f t="shared" si="78"/>
        <v/>
      </c>
      <c r="G291" s="10" t="str">
        <f t="shared" si="79"/>
        <v/>
      </c>
      <c r="H291" s="10" t="str">
        <f t="shared" si="80"/>
        <v/>
      </c>
      <c r="I291" s="556"/>
      <c r="J291" s="542"/>
    </row>
    <row r="292" spans="1:10" s="5" customFormat="1" ht="24.75" customHeight="1" x14ac:dyDescent="0.25">
      <c r="A292" s="13">
        <f>A291+1</f>
        <v>16</v>
      </c>
      <c r="B292" s="108" t="s">
        <v>1465</v>
      </c>
      <c r="C292" s="714" t="s">
        <v>1517</v>
      </c>
      <c r="D292" s="576" t="s">
        <v>697</v>
      </c>
      <c r="E292" s="10" t="str">
        <f t="shared" si="77"/>
        <v>X</v>
      </c>
      <c r="F292" s="82" t="str">
        <f t="shared" si="78"/>
        <v/>
      </c>
      <c r="G292" s="10" t="str">
        <f t="shared" si="79"/>
        <v/>
      </c>
      <c r="H292" s="10" t="str">
        <f t="shared" si="80"/>
        <v/>
      </c>
      <c r="I292" s="556"/>
      <c r="J292" s="542"/>
    </row>
    <row r="293" spans="1:10" s="62" customFormat="1" ht="26.25" customHeight="1" x14ac:dyDescent="0.25">
      <c r="A293" s="102">
        <v>14</v>
      </c>
      <c r="B293" s="108" t="s">
        <v>1466</v>
      </c>
      <c r="C293" s="708" t="s">
        <v>1519</v>
      </c>
      <c r="D293" s="576" t="s">
        <v>697</v>
      </c>
      <c r="E293" s="10" t="str">
        <f t="shared" si="77"/>
        <v>X</v>
      </c>
      <c r="F293" s="82" t="str">
        <f t="shared" si="78"/>
        <v/>
      </c>
      <c r="G293" s="10" t="str">
        <f t="shared" si="79"/>
        <v/>
      </c>
      <c r="H293" s="10" t="str">
        <f t="shared" si="80"/>
        <v/>
      </c>
      <c r="I293" s="72"/>
      <c r="J293" s="534"/>
    </row>
    <row r="294" spans="1:10" s="62" customFormat="1" ht="26.25" customHeight="1" x14ac:dyDescent="0.25">
      <c r="A294" s="102">
        <v>15</v>
      </c>
      <c r="B294" s="108" t="s">
        <v>1467</v>
      </c>
      <c r="C294" s="712" t="s">
        <v>1517</v>
      </c>
      <c r="D294" s="576" t="s">
        <v>697</v>
      </c>
      <c r="E294" s="10" t="str">
        <f t="shared" si="77"/>
        <v>X</v>
      </c>
      <c r="F294" s="82" t="str">
        <f t="shared" si="78"/>
        <v/>
      </c>
      <c r="G294" s="10" t="str">
        <f t="shared" si="79"/>
        <v/>
      </c>
      <c r="H294" s="10" t="str">
        <f t="shared" si="80"/>
        <v/>
      </c>
      <c r="I294" s="72"/>
      <c r="J294" s="534"/>
    </row>
    <row r="295" spans="1:10" s="62" customFormat="1" ht="26.25" customHeight="1" x14ac:dyDescent="0.25">
      <c r="A295" s="102">
        <v>16</v>
      </c>
      <c r="B295" s="108" t="s">
        <v>1468</v>
      </c>
      <c r="C295" s="712" t="s">
        <v>1517</v>
      </c>
      <c r="D295" s="576" t="s">
        <v>697</v>
      </c>
      <c r="E295" s="10" t="str">
        <f t="shared" si="77"/>
        <v>X</v>
      </c>
      <c r="F295" s="82" t="str">
        <f t="shared" si="78"/>
        <v/>
      </c>
      <c r="G295" s="10" t="str">
        <f t="shared" si="79"/>
        <v/>
      </c>
      <c r="H295" s="10" t="str">
        <f t="shared" si="80"/>
        <v/>
      </c>
      <c r="I295" s="72"/>
      <c r="J295" s="534"/>
    </row>
    <row r="296" spans="1:10" s="62" customFormat="1" ht="26.25" customHeight="1" x14ac:dyDescent="0.25">
      <c r="A296" s="102">
        <v>17</v>
      </c>
      <c r="B296" s="108" t="s">
        <v>1469</v>
      </c>
      <c r="C296" s="712" t="s">
        <v>1517</v>
      </c>
      <c r="D296" s="576" t="s">
        <v>697</v>
      </c>
      <c r="E296" s="10" t="str">
        <f t="shared" si="77"/>
        <v>X</v>
      </c>
      <c r="F296" s="82" t="str">
        <f t="shared" si="78"/>
        <v/>
      </c>
      <c r="G296" s="10" t="str">
        <f t="shared" si="79"/>
        <v/>
      </c>
      <c r="H296" s="10" t="str">
        <f t="shared" si="80"/>
        <v/>
      </c>
      <c r="I296" s="72"/>
      <c r="J296" s="534"/>
    </row>
    <row r="297" spans="1:10" s="62" customFormat="1" ht="26.25" customHeight="1" x14ac:dyDescent="0.25">
      <c r="A297" s="102">
        <v>18</v>
      </c>
      <c r="B297" s="108" t="s">
        <v>1470</v>
      </c>
      <c r="C297" s="712" t="s">
        <v>1517</v>
      </c>
      <c r="D297" s="576" t="s">
        <v>697</v>
      </c>
      <c r="E297" s="10" t="str">
        <f t="shared" si="77"/>
        <v>X</v>
      </c>
      <c r="F297" s="82" t="str">
        <f t="shared" si="78"/>
        <v/>
      </c>
      <c r="G297" s="10" t="str">
        <f t="shared" si="79"/>
        <v/>
      </c>
      <c r="H297" s="10" t="str">
        <f t="shared" si="80"/>
        <v/>
      </c>
      <c r="I297" s="72"/>
      <c r="J297" s="534"/>
    </row>
    <row r="298" spans="1:10" s="62" customFormat="1" ht="26.25" customHeight="1" x14ac:dyDescent="0.25">
      <c r="A298" s="102">
        <v>19</v>
      </c>
      <c r="B298" s="108" t="s">
        <v>1471</v>
      </c>
      <c r="C298" s="712" t="s">
        <v>1517</v>
      </c>
      <c r="D298" s="576" t="s">
        <v>686</v>
      </c>
      <c r="E298" s="10" t="str">
        <f t="shared" si="77"/>
        <v/>
      </c>
      <c r="F298" s="82" t="str">
        <f t="shared" si="78"/>
        <v>X</v>
      </c>
      <c r="G298" s="10" t="str">
        <f t="shared" si="79"/>
        <v/>
      </c>
      <c r="H298" s="10" t="str">
        <f t="shared" si="80"/>
        <v/>
      </c>
      <c r="I298" s="72"/>
      <c r="J298" s="536"/>
    </row>
    <row r="299" spans="1:10" s="62" customFormat="1" ht="36.75" customHeight="1" x14ac:dyDescent="0.25">
      <c r="A299" s="102">
        <v>20</v>
      </c>
      <c r="B299" s="108" t="s">
        <v>1472</v>
      </c>
      <c r="C299" s="712" t="s">
        <v>1517</v>
      </c>
      <c r="D299" s="576" t="s">
        <v>686</v>
      </c>
      <c r="E299" s="10" t="str">
        <f t="shared" si="77"/>
        <v/>
      </c>
      <c r="F299" s="82" t="str">
        <f t="shared" si="78"/>
        <v>X</v>
      </c>
      <c r="G299" s="10" t="str">
        <f t="shared" si="79"/>
        <v/>
      </c>
      <c r="H299" s="10" t="str">
        <f t="shared" si="80"/>
        <v/>
      </c>
      <c r="I299" s="72"/>
      <c r="J299" s="536"/>
    </row>
    <row r="300" spans="1:10" s="62" customFormat="1" ht="26.25" customHeight="1" x14ac:dyDescent="0.25">
      <c r="A300" s="102">
        <v>22</v>
      </c>
      <c r="B300" s="108" t="s">
        <v>1473</v>
      </c>
      <c r="C300" s="712" t="s">
        <v>1517</v>
      </c>
      <c r="D300" s="576" t="s">
        <v>686</v>
      </c>
      <c r="E300" s="10" t="str">
        <f t="shared" si="77"/>
        <v/>
      </c>
      <c r="F300" s="82" t="str">
        <f t="shared" si="78"/>
        <v>X</v>
      </c>
      <c r="G300" s="10" t="str">
        <f t="shared" si="79"/>
        <v/>
      </c>
      <c r="H300" s="10" t="str">
        <f t="shared" si="80"/>
        <v/>
      </c>
      <c r="I300" s="72"/>
      <c r="J300" s="491"/>
    </row>
    <row r="301" spans="1:10" s="62" customFormat="1" ht="26.25" customHeight="1" x14ac:dyDescent="0.25">
      <c r="A301" s="102">
        <v>23</v>
      </c>
      <c r="B301" s="108" t="s">
        <v>1474</v>
      </c>
      <c r="C301" s="712" t="s">
        <v>1517</v>
      </c>
      <c r="D301" s="576" t="s">
        <v>686</v>
      </c>
      <c r="E301" s="10" t="str">
        <f t="shared" si="77"/>
        <v/>
      </c>
      <c r="F301" s="82" t="str">
        <f t="shared" si="78"/>
        <v>X</v>
      </c>
      <c r="G301" s="10" t="str">
        <f t="shared" si="79"/>
        <v/>
      </c>
      <c r="H301" s="10" t="str">
        <f t="shared" si="80"/>
        <v/>
      </c>
      <c r="I301" s="72"/>
      <c r="J301" s="534"/>
    </row>
    <row r="302" spans="1:10" s="62" customFormat="1" ht="36.75" customHeight="1" x14ac:dyDescent="0.25">
      <c r="A302" s="102">
        <v>24</v>
      </c>
      <c r="B302" s="108" t="s">
        <v>1475</v>
      </c>
      <c r="C302" s="712" t="s">
        <v>1517</v>
      </c>
      <c r="D302" s="576" t="s">
        <v>686</v>
      </c>
      <c r="E302" s="10" t="str">
        <f t="shared" si="77"/>
        <v/>
      </c>
      <c r="F302" s="82" t="str">
        <f t="shared" si="78"/>
        <v>X</v>
      </c>
      <c r="G302" s="10" t="str">
        <f t="shared" si="79"/>
        <v/>
      </c>
      <c r="H302" s="10" t="str">
        <f t="shared" si="80"/>
        <v/>
      </c>
      <c r="I302" s="72"/>
      <c r="J302" s="537" t="s">
        <v>1236</v>
      </c>
    </row>
    <row r="303" spans="1:10" s="62" customFormat="1" ht="26.25" customHeight="1" x14ac:dyDescent="0.25">
      <c r="A303" s="102">
        <v>25</v>
      </c>
      <c r="B303" s="108" t="s">
        <v>1476</v>
      </c>
      <c r="C303" s="712" t="s">
        <v>1517</v>
      </c>
      <c r="D303" s="576" t="s">
        <v>686</v>
      </c>
      <c r="E303" s="10" t="str">
        <f t="shared" si="77"/>
        <v/>
      </c>
      <c r="F303" s="82" t="str">
        <f t="shared" si="78"/>
        <v>X</v>
      </c>
      <c r="G303" s="10" t="str">
        <f t="shared" si="79"/>
        <v/>
      </c>
      <c r="H303" s="10" t="str">
        <f t="shared" si="80"/>
        <v/>
      </c>
      <c r="I303" s="72"/>
      <c r="J303" s="536"/>
    </row>
    <row r="304" spans="1:10" s="62" customFormat="1" ht="42" customHeight="1" x14ac:dyDescent="0.25">
      <c r="A304" s="102">
        <v>26</v>
      </c>
      <c r="B304" s="108" t="s">
        <v>1477</v>
      </c>
      <c r="C304" s="712" t="s">
        <v>1517</v>
      </c>
      <c r="D304" s="576" t="s">
        <v>686</v>
      </c>
      <c r="E304" s="10" t="str">
        <f t="shared" si="77"/>
        <v/>
      </c>
      <c r="F304" s="82" t="str">
        <f t="shared" si="78"/>
        <v>X</v>
      </c>
      <c r="G304" s="10" t="str">
        <f t="shared" si="79"/>
        <v/>
      </c>
      <c r="H304" s="10" t="str">
        <f t="shared" si="80"/>
        <v/>
      </c>
      <c r="I304" s="72"/>
      <c r="J304" s="539" t="s">
        <v>1235</v>
      </c>
    </row>
    <row r="305" spans="1:10" s="62" customFormat="1" ht="33" customHeight="1" x14ac:dyDescent="0.25">
      <c r="A305" s="102">
        <v>27</v>
      </c>
      <c r="B305" s="108" t="s">
        <v>1478</v>
      </c>
      <c r="C305" s="712" t="s">
        <v>1517</v>
      </c>
      <c r="D305" s="576" t="s">
        <v>666</v>
      </c>
      <c r="E305" s="891" t="s">
        <v>1542</v>
      </c>
      <c r="F305" s="892"/>
      <c r="G305" s="892"/>
      <c r="H305" s="892"/>
      <c r="I305" s="72"/>
      <c r="J305" s="536" t="s">
        <v>1240</v>
      </c>
    </row>
    <row r="306" spans="1:10" s="27" customFormat="1" ht="23.25" customHeight="1" x14ac:dyDescent="0.25">
      <c r="A306" s="25">
        <f>A281+1</f>
        <v>11</v>
      </c>
      <c r="B306" s="108" t="s">
        <v>1479</v>
      </c>
      <c r="C306" s="708" t="s">
        <v>1520</v>
      </c>
      <c r="D306" s="576" t="s">
        <v>697</v>
      </c>
      <c r="E306" s="10" t="str">
        <f t="shared" si="77"/>
        <v>X</v>
      </c>
      <c r="F306" s="82" t="str">
        <f t="shared" si="78"/>
        <v/>
      </c>
      <c r="G306" s="10" t="str">
        <f t="shared" si="79"/>
        <v/>
      </c>
      <c r="H306" s="10" t="str">
        <f t="shared" si="80"/>
        <v/>
      </c>
      <c r="I306" s="454"/>
      <c r="J306" s="535"/>
    </row>
    <row r="307" spans="1:10" s="27" customFormat="1" ht="23.25" customHeight="1" x14ac:dyDescent="0.25">
      <c r="A307" s="25">
        <f>A306+1</f>
        <v>12</v>
      </c>
      <c r="B307" s="108" t="s">
        <v>1480</v>
      </c>
      <c r="C307" s="714" t="s">
        <v>1517</v>
      </c>
      <c r="D307" s="576" t="s">
        <v>697</v>
      </c>
      <c r="E307" s="10" t="str">
        <f t="shared" si="77"/>
        <v>X</v>
      </c>
      <c r="F307" s="82" t="str">
        <f t="shared" si="78"/>
        <v/>
      </c>
      <c r="G307" s="10" t="str">
        <f t="shared" si="79"/>
        <v/>
      </c>
      <c r="H307" s="10" t="str">
        <f t="shared" si="80"/>
        <v/>
      </c>
      <c r="I307" s="454"/>
      <c r="J307" s="535"/>
    </row>
    <row r="308" spans="1:10" s="5" customFormat="1" ht="29.25" customHeight="1" x14ac:dyDescent="0.25">
      <c r="A308" s="25">
        <f>A307+1</f>
        <v>13</v>
      </c>
      <c r="B308" s="108" t="s">
        <v>1481</v>
      </c>
      <c r="C308" s="714" t="s">
        <v>1517</v>
      </c>
      <c r="D308" s="576" t="s">
        <v>697</v>
      </c>
      <c r="E308" s="10" t="str">
        <f t="shared" si="77"/>
        <v>X</v>
      </c>
      <c r="F308" s="82" t="str">
        <f t="shared" si="78"/>
        <v/>
      </c>
      <c r="G308" s="10" t="str">
        <f t="shared" si="79"/>
        <v/>
      </c>
      <c r="H308" s="10" t="str">
        <f t="shared" si="80"/>
        <v/>
      </c>
      <c r="I308" s="556"/>
      <c r="J308" s="542"/>
    </row>
    <row r="309" spans="1:10" s="27" customFormat="1" ht="23.25" customHeight="1" x14ac:dyDescent="0.25">
      <c r="A309" s="25">
        <f>A308+1</f>
        <v>14</v>
      </c>
      <c r="B309" s="108" t="s">
        <v>1482</v>
      </c>
      <c r="C309" s="714" t="s">
        <v>1517</v>
      </c>
      <c r="D309" s="576" t="s">
        <v>686</v>
      </c>
      <c r="E309" s="10" t="str">
        <f t="shared" si="77"/>
        <v/>
      </c>
      <c r="F309" s="82" t="str">
        <f t="shared" si="78"/>
        <v>X</v>
      </c>
      <c r="G309" s="10" t="str">
        <f t="shared" si="79"/>
        <v/>
      </c>
      <c r="H309" s="10" t="str">
        <f t="shared" si="80"/>
        <v/>
      </c>
      <c r="I309" s="454"/>
      <c r="J309" s="535"/>
    </row>
    <row r="310" spans="1:10" s="27" customFormat="1" ht="23.25" customHeight="1" x14ac:dyDescent="0.25">
      <c r="A310" s="25">
        <f>A309+1</f>
        <v>15</v>
      </c>
      <c r="B310" s="108" t="s">
        <v>1483</v>
      </c>
      <c r="C310" s="714" t="s">
        <v>1517</v>
      </c>
      <c r="D310" s="576" t="s">
        <v>686</v>
      </c>
      <c r="E310" s="10" t="str">
        <f t="shared" si="77"/>
        <v/>
      </c>
      <c r="F310" s="82" t="str">
        <f t="shared" si="78"/>
        <v>X</v>
      </c>
      <c r="G310" s="10" t="str">
        <f t="shared" si="79"/>
        <v/>
      </c>
      <c r="H310" s="10" t="str">
        <f t="shared" si="80"/>
        <v/>
      </c>
      <c r="I310" s="454"/>
      <c r="J310" s="535"/>
    </row>
    <row r="311" spans="1:10" s="28" customFormat="1" ht="24" customHeight="1" x14ac:dyDescent="0.25">
      <c r="A311" s="19">
        <v>7</v>
      </c>
      <c r="B311" s="108" t="s">
        <v>1484</v>
      </c>
      <c r="C311" s="708" t="s">
        <v>1521</v>
      </c>
      <c r="D311" s="576" t="s">
        <v>697</v>
      </c>
      <c r="E311" s="10" t="str">
        <f t="shared" si="77"/>
        <v>X</v>
      </c>
      <c r="F311" s="82" t="str">
        <f t="shared" si="78"/>
        <v/>
      </c>
      <c r="G311" s="10" t="str">
        <f t="shared" si="79"/>
        <v/>
      </c>
      <c r="H311" s="10" t="str">
        <f t="shared" si="80"/>
        <v/>
      </c>
      <c r="I311" s="556"/>
      <c r="J311" s="545"/>
    </row>
    <row r="312" spans="1:10" s="703" customFormat="1" ht="33" customHeight="1" x14ac:dyDescent="0.25">
      <c r="A312" s="19">
        <f>A282+1</f>
        <v>18</v>
      </c>
      <c r="B312" s="108" t="s">
        <v>1485</v>
      </c>
      <c r="C312" s="708" t="s">
        <v>1522</v>
      </c>
      <c r="D312" s="576" t="s">
        <v>697</v>
      </c>
      <c r="E312" s="10" t="str">
        <f t="shared" si="77"/>
        <v>X</v>
      </c>
      <c r="F312" s="82" t="str">
        <f t="shared" si="78"/>
        <v/>
      </c>
      <c r="G312" s="10" t="str">
        <f t="shared" si="79"/>
        <v/>
      </c>
      <c r="H312" s="10" t="str">
        <f t="shared" si="80"/>
        <v/>
      </c>
      <c r="I312" s="10"/>
      <c r="J312" s="491"/>
    </row>
    <row r="313" spans="1:10" s="5" customFormat="1" ht="24.75" customHeight="1" x14ac:dyDescent="0.25">
      <c r="A313" s="19">
        <f>A312+1</f>
        <v>19</v>
      </c>
      <c r="B313" s="108" t="s">
        <v>681</v>
      </c>
      <c r="C313" s="712" t="s">
        <v>1517</v>
      </c>
      <c r="D313" s="576" t="s">
        <v>686</v>
      </c>
      <c r="E313" s="10" t="str">
        <f t="shared" si="77"/>
        <v/>
      </c>
      <c r="F313" s="82" t="str">
        <f t="shared" si="78"/>
        <v>X</v>
      </c>
      <c r="G313" s="10" t="str">
        <f t="shared" si="79"/>
        <v/>
      </c>
      <c r="H313" s="10" t="str">
        <f t="shared" si="80"/>
        <v/>
      </c>
      <c r="I313" s="556"/>
      <c r="J313" s="542"/>
    </row>
    <row r="314" spans="1:10" s="5" customFormat="1" ht="24.75" customHeight="1" x14ac:dyDescent="0.25">
      <c r="A314" s="19">
        <f>A313+1</f>
        <v>20</v>
      </c>
      <c r="B314" s="108" t="s">
        <v>1486</v>
      </c>
      <c r="C314" s="712" t="s">
        <v>1517</v>
      </c>
      <c r="D314" s="576" t="s">
        <v>686</v>
      </c>
      <c r="E314" s="10" t="str">
        <f t="shared" si="77"/>
        <v/>
      </c>
      <c r="F314" s="82" t="str">
        <f t="shared" si="78"/>
        <v>X</v>
      </c>
      <c r="G314" s="10" t="str">
        <f t="shared" si="79"/>
        <v/>
      </c>
      <c r="H314" s="10" t="str">
        <f t="shared" si="80"/>
        <v/>
      </c>
      <c r="I314" s="556"/>
      <c r="J314" s="542"/>
    </row>
    <row r="315" spans="1:10" s="5" customFormat="1" ht="24.75" customHeight="1" x14ac:dyDescent="0.25">
      <c r="A315" s="19">
        <f t="shared" ref="A315:A331" si="81">A314+1</f>
        <v>21</v>
      </c>
      <c r="B315" s="108" t="s">
        <v>1487</v>
      </c>
      <c r="C315" s="712" t="s">
        <v>1517</v>
      </c>
      <c r="D315" s="576" t="s">
        <v>686</v>
      </c>
      <c r="E315" s="10" t="str">
        <f t="shared" si="77"/>
        <v/>
      </c>
      <c r="F315" s="82" t="str">
        <f t="shared" si="78"/>
        <v>X</v>
      </c>
      <c r="G315" s="10" t="str">
        <f t="shared" si="79"/>
        <v/>
      </c>
      <c r="H315" s="10" t="str">
        <f t="shared" si="80"/>
        <v/>
      </c>
      <c r="I315" s="556"/>
      <c r="J315" s="542"/>
    </row>
    <row r="316" spans="1:10" s="5" customFormat="1" ht="24.75" customHeight="1" x14ac:dyDescent="0.25">
      <c r="A316" s="19">
        <f t="shared" si="81"/>
        <v>22</v>
      </c>
      <c r="B316" s="108" t="s">
        <v>1488</v>
      </c>
      <c r="C316" s="712" t="s">
        <v>1517</v>
      </c>
      <c r="D316" s="576" t="s">
        <v>686</v>
      </c>
      <c r="E316" s="10" t="str">
        <f t="shared" si="77"/>
        <v/>
      </c>
      <c r="F316" s="82" t="str">
        <f t="shared" si="78"/>
        <v>X</v>
      </c>
      <c r="G316" s="10" t="str">
        <f t="shared" si="79"/>
        <v/>
      </c>
      <c r="H316" s="10" t="str">
        <f t="shared" si="80"/>
        <v/>
      </c>
      <c r="I316" s="556"/>
      <c r="J316" s="542"/>
    </row>
    <row r="317" spans="1:10" s="62" customFormat="1" ht="24.75" customHeight="1" x14ac:dyDescent="0.25">
      <c r="A317" s="19">
        <f t="shared" si="81"/>
        <v>23</v>
      </c>
      <c r="B317" s="108" t="s">
        <v>1489</v>
      </c>
      <c r="C317" s="712" t="s">
        <v>1517</v>
      </c>
      <c r="D317" s="576" t="s">
        <v>686</v>
      </c>
      <c r="E317" s="10" t="str">
        <f t="shared" si="77"/>
        <v/>
      </c>
      <c r="F317" s="82" t="str">
        <f t="shared" si="78"/>
        <v>X</v>
      </c>
      <c r="G317" s="10" t="str">
        <f t="shared" si="79"/>
        <v/>
      </c>
      <c r="H317" s="10" t="str">
        <f t="shared" si="80"/>
        <v/>
      </c>
      <c r="I317" s="72"/>
      <c r="J317" s="530"/>
    </row>
    <row r="318" spans="1:10" s="5" customFormat="1" ht="18.75" x14ac:dyDescent="0.25">
      <c r="A318" s="19">
        <f t="shared" si="81"/>
        <v>24</v>
      </c>
      <c r="B318" s="108" t="s">
        <v>1490</v>
      </c>
      <c r="C318" s="712" t="s">
        <v>1517</v>
      </c>
      <c r="D318" s="576" t="s">
        <v>686</v>
      </c>
      <c r="E318" s="10" t="str">
        <f t="shared" si="77"/>
        <v/>
      </c>
      <c r="F318" s="82" t="str">
        <f t="shared" si="78"/>
        <v>X</v>
      </c>
      <c r="G318" s="10" t="str">
        <f t="shared" si="79"/>
        <v/>
      </c>
      <c r="H318" s="10" t="str">
        <f t="shared" si="80"/>
        <v/>
      </c>
      <c r="I318" s="556"/>
      <c r="J318" s="491"/>
    </row>
    <row r="319" spans="1:10" s="703" customFormat="1" ht="32.25" customHeight="1" x14ac:dyDescent="0.25">
      <c r="A319" s="19">
        <f t="shared" si="81"/>
        <v>25</v>
      </c>
      <c r="B319" s="108" t="s">
        <v>1491</v>
      </c>
      <c r="C319" s="712" t="s">
        <v>1517</v>
      </c>
      <c r="D319" s="576" t="s">
        <v>686</v>
      </c>
      <c r="E319" s="10" t="str">
        <f t="shared" ref="E319:E341" si="82">IF($D319="Xuất sắc","X","")</f>
        <v/>
      </c>
      <c r="F319" s="82" t="str">
        <f t="shared" ref="F319:F341" si="83">IF($D319="Tốt","X","")</f>
        <v>X</v>
      </c>
      <c r="G319" s="10" t="str">
        <f t="shared" ref="G319:G341" si="84">IF($D319="Hoàn thành","X","")</f>
        <v/>
      </c>
      <c r="H319" s="10" t="str">
        <f t="shared" ref="H319:H341" si="85">IF($D319="Không hoàn thành","X","")</f>
        <v/>
      </c>
      <c r="I319" s="10"/>
      <c r="J319" s="491"/>
    </row>
    <row r="320" spans="1:10" s="703" customFormat="1" ht="24.75" customHeight="1" x14ac:dyDescent="0.25">
      <c r="A320" s="19">
        <f t="shared" si="81"/>
        <v>26</v>
      </c>
      <c r="B320" s="108" t="s">
        <v>1492</v>
      </c>
      <c r="C320" s="712" t="s">
        <v>1517</v>
      </c>
      <c r="D320" s="576" t="s">
        <v>686</v>
      </c>
      <c r="E320" s="10" t="str">
        <f t="shared" si="82"/>
        <v/>
      </c>
      <c r="F320" s="82" t="str">
        <f t="shared" si="83"/>
        <v>X</v>
      </c>
      <c r="G320" s="10" t="str">
        <f t="shared" si="84"/>
        <v/>
      </c>
      <c r="H320" s="10" t="str">
        <f t="shared" si="85"/>
        <v/>
      </c>
      <c r="I320" s="10"/>
      <c r="J320" s="538"/>
    </row>
    <row r="321" spans="1:10" s="62" customFormat="1" ht="37.5" customHeight="1" x14ac:dyDescent="0.25">
      <c r="A321" s="19">
        <f t="shared" si="81"/>
        <v>27</v>
      </c>
      <c r="B321" s="108" t="s">
        <v>1493</v>
      </c>
      <c r="C321" s="712" t="s">
        <v>1517</v>
      </c>
      <c r="D321" s="576" t="s">
        <v>686</v>
      </c>
      <c r="E321" s="72" t="str">
        <f t="shared" si="82"/>
        <v/>
      </c>
      <c r="F321" s="82" t="str">
        <f t="shared" si="83"/>
        <v>X</v>
      </c>
      <c r="G321" s="72" t="str">
        <f t="shared" si="84"/>
        <v/>
      </c>
      <c r="H321" s="72" t="str">
        <f t="shared" si="85"/>
        <v/>
      </c>
      <c r="I321" s="72"/>
      <c r="J321" s="491"/>
    </row>
    <row r="322" spans="1:10" s="27" customFormat="1" ht="23.25" customHeight="1" x14ac:dyDescent="0.25">
      <c r="A322" s="19">
        <f t="shared" si="81"/>
        <v>28</v>
      </c>
      <c r="B322" s="108" t="s">
        <v>1494</v>
      </c>
      <c r="C322" s="712" t="s">
        <v>1517</v>
      </c>
      <c r="D322" s="576" t="s">
        <v>686</v>
      </c>
      <c r="E322" s="10" t="str">
        <f t="shared" si="82"/>
        <v/>
      </c>
      <c r="F322" s="82" t="str">
        <f t="shared" si="83"/>
        <v>X</v>
      </c>
      <c r="G322" s="10" t="str">
        <f t="shared" si="84"/>
        <v/>
      </c>
      <c r="H322" s="10" t="str">
        <f t="shared" si="85"/>
        <v/>
      </c>
      <c r="I322" s="454"/>
      <c r="J322" s="535"/>
    </row>
    <row r="323" spans="1:10" s="5" customFormat="1" ht="23.25" customHeight="1" x14ac:dyDescent="0.25">
      <c r="A323" s="19">
        <f t="shared" si="81"/>
        <v>29</v>
      </c>
      <c r="B323" s="108" t="s">
        <v>1495</v>
      </c>
      <c r="C323" s="712" t="s">
        <v>1517</v>
      </c>
      <c r="D323" s="576" t="s">
        <v>686</v>
      </c>
      <c r="E323" s="10" t="str">
        <f t="shared" si="82"/>
        <v/>
      </c>
      <c r="F323" s="82" t="str">
        <f t="shared" si="83"/>
        <v>X</v>
      </c>
      <c r="G323" s="10" t="str">
        <f t="shared" si="84"/>
        <v/>
      </c>
      <c r="H323" s="10" t="str">
        <f t="shared" si="85"/>
        <v/>
      </c>
      <c r="I323" s="556"/>
      <c r="J323" s="542"/>
    </row>
    <row r="324" spans="1:10" s="4" customFormat="1" ht="24.75" customHeight="1" x14ac:dyDescent="0.25">
      <c r="A324" s="19">
        <f t="shared" si="81"/>
        <v>30</v>
      </c>
      <c r="B324" s="108" t="s">
        <v>1496</v>
      </c>
      <c r="C324" s="712" t="s">
        <v>1517</v>
      </c>
      <c r="D324" s="576" t="s">
        <v>686</v>
      </c>
      <c r="E324" s="10" t="str">
        <f t="shared" si="82"/>
        <v/>
      </c>
      <c r="F324" s="82" t="str">
        <f t="shared" si="83"/>
        <v>X</v>
      </c>
      <c r="G324" s="10" t="str">
        <f t="shared" si="84"/>
        <v/>
      </c>
      <c r="H324" s="10" t="str">
        <f t="shared" si="85"/>
        <v/>
      </c>
      <c r="I324" s="10"/>
      <c r="J324" s="541"/>
    </row>
    <row r="325" spans="1:10" s="4" customFormat="1" ht="24.75" customHeight="1" x14ac:dyDescent="0.25">
      <c r="A325" s="19">
        <f t="shared" si="81"/>
        <v>31</v>
      </c>
      <c r="B325" s="108" t="s">
        <v>1497</v>
      </c>
      <c r="C325" s="712" t="s">
        <v>1517</v>
      </c>
      <c r="D325" s="576" t="s">
        <v>686</v>
      </c>
      <c r="E325" s="10" t="str">
        <f t="shared" si="82"/>
        <v/>
      </c>
      <c r="F325" s="82" t="str">
        <f t="shared" si="83"/>
        <v>X</v>
      </c>
      <c r="G325" s="10" t="str">
        <f t="shared" si="84"/>
        <v/>
      </c>
      <c r="H325" s="10" t="str">
        <f t="shared" si="85"/>
        <v/>
      </c>
      <c r="I325" s="10"/>
      <c r="J325" s="541"/>
    </row>
    <row r="326" spans="1:10" s="703" customFormat="1" ht="24.75" customHeight="1" x14ac:dyDescent="0.25">
      <c r="A326" s="19">
        <f t="shared" si="81"/>
        <v>32</v>
      </c>
      <c r="B326" s="108" t="s">
        <v>1498</v>
      </c>
      <c r="C326" s="712" t="s">
        <v>1517</v>
      </c>
      <c r="D326" s="576" t="s">
        <v>686</v>
      </c>
      <c r="E326" s="10" t="str">
        <f t="shared" si="82"/>
        <v/>
      </c>
      <c r="F326" s="82" t="str">
        <f t="shared" si="83"/>
        <v>X</v>
      </c>
      <c r="G326" s="10" t="str">
        <f t="shared" si="84"/>
        <v/>
      </c>
      <c r="H326" s="10" t="str">
        <f t="shared" si="85"/>
        <v/>
      </c>
      <c r="I326" s="10"/>
      <c r="J326" s="538"/>
    </row>
    <row r="327" spans="1:10" s="62" customFormat="1" ht="26.25" customHeight="1" x14ac:dyDescent="0.25">
      <c r="A327" s="19">
        <f t="shared" si="81"/>
        <v>33</v>
      </c>
      <c r="B327" s="108" t="s">
        <v>1499</v>
      </c>
      <c r="C327" s="712" t="s">
        <v>1517</v>
      </c>
      <c r="D327" s="576" t="s">
        <v>686</v>
      </c>
      <c r="E327" s="10" t="str">
        <f t="shared" si="82"/>
        <v/>
      </c>
      <c r="F327" s="82" t="str">
        <f t="shared" si="83"/>
        <v>X</v>
      </c>
      <c r="G327" s="10" t="str">
        <f t="shared" si="84"/>
        <v/>
      </c>
      <c r="H327" s="10" t="str">
        <f t="shared" si="85"/>
        <v/>
      </c>
      <c r="I327" s="72"/>
      <c r="J327" s="534"/>
    </row>
    <row r="328" spans="1:10" s="5" customFormat="1" ht="24.75" customHeight="1" x14ac:dyDescent="0.25">
      <c r="A328" s="19">
        <f t="shared" si="81"/>
        <v>34</v>
      </c>
      <c r="B328" s="108" t="s">
        <v>1500</v>
      </c>
      <c r="C328" s="712" t="s">
        <v>1517</v>
      </c>
      <c r="D328" s="576" t="s">
        <v>686</v>
      </c>
      <c r="E328" s="10" t="str">
        <f t="shared" si="82"/>
        <v/>
      </c>
      <c r="F328" s="82" t="str">
        <f t="shared" si="83"/>
        <v>X</v>
      </c>
      <c r="G328" s="10" t="str">
        <f t="shared" si="84"/>
        <v/>
      </c>
      <c r="H328" s="10" t="str">
        <f t="shared" si="85"/>
        <v/>
      </c>
      <c r="I328" s="556"/>
      <c r="J328" s="542"/>
    </row>
    <row r="329" spans="1:10" s="5" customFormat="1" ht="34.5" customHeight="1" x14ac:dyDescent="0.25">
      <c r="A329" s="19">
        <f t="shared" si="81"/>
        <v>35</v>
      </c>
      <c r="B329" s="108" t="s">
        <v>1501</v>
      </c>
      <c r="C329" s="712" t="s">
        <v>1517</v>
      </c>
      <c r="D329" s="576" t="s">
        <v>666</v>
      </c>
      <c r="E329" s="891" t="s">
        <v>1542</v>
      </c>
      <c r="F329" s="892"/>
      <c r="G329" s="892"/>
      <c r="H329" s="892"/>
      <c r="I329" s="556"/>
      <c r="J329" s="536" t="s">
        <v>1240</v>
      </c>
    </row>
    <row r="330" spans="1:10" s="5" customFormat="1" ht="34.5" customHeight="1" x14ac:dyDescent="0.25">
      <c r="A330" s="19">
        <f t="shared" si="81"/>
        <v>36</v>
      </c>
      <c r="B330" s="108" t="s">
        <v>1502</v>
      </c>
      <c r="C330" s="712" t="s">
        <v>1517</v>
      </c>
      <c r="D330" s="576" t="s">
        <v>666</v>
      </c>
      <c r="E330" s="891" t="s">
        <v>1542</v>
      </c>
      <c r="F330" s="892"/>
      <c r="G330" s="892"/>
      <c r="H330" s="892"/>
      <c r="I330" s="556"/>
      <c r="J330" s="536" t="s">
        <v>1240</v>
      </c>
    </row>
    <row r="331" spans="1:10" s="5" customFormat="1" ht="34.5" customHeight="1" x14ac:dyDescent="0.25">
      <c r="A331" s="19">
        <f t="shared" si="81"/>
        <v>37</v>
      </c>
      <c r="B331" s="108" t="s">
        <v>1503</v>
      </c>
      <c r="C331" s="712" t="s">
        <v>1517</v>
      </c>
      <c r="D331" s="576" t="s">
        <v>666</v>
      </c>
      <c r="E331" s="891" t="s">
        <v>1542</v>
      </c>
      <c r="F331" s="892"/>
      <c r="G331" s="892"/>
      <c r="H331" s="892"/>
      <c r="I331" s="556"/>
      <c r="J331" s="536" t="s">
        <v>1240</v>
      </c>
    </row>
    <row r="332" spans="1:10" s="703" customFormat="1" ht="31.5" x14ac:dyDescent="0.25">
      <c r="A332" s="19">
        <v>2</v>
      </c>
      <c r="B332" s="108" t="s">
        <v>1504</v>
      </c>
      <c r="C332" s="708" t="s">
        <v>1523</v>
      </c>
      <c r="D332" s="576" t="s">
        <v>686</v>
      </c>
      <c r="E332" s="10" t="str">
        <f t="shared" si="82"/>
        <v/>
      </c>
      <c r="F332" s="82" t="str">
        <f t="shared" si="83"/>
        <v>X</v>
      </c>
      <c r="G332" s="10" t="str">
        <f t="shared" si="84"/>
        <v/>
      </c>
      <c r="H332" s="10" t="str">
        <f t="shared" si="85"/>
        <v/>
      </c>
      <c r="I332" s="10"/>
      <c r="J332" s="534"/>
    </row>
    <row r="333" spans="1:10" s="51" customFormat="1" ht="38.25" customHeight="1" x14ac:dyDescent="0.25">
      <c r="A333" s="19">
        <v>4</v>
      </c>
      <c r="B333" s="108" t="s">
        <v>1505</v>
      </c>
      <c r="C333" s="708" t="s">
        <v>1525</v>
      </c>
      <c r="D333" s="576" t="s">
        <v>697</v>
      </c>
      <c r="E333" s="10" t="str">
        <f t="shared" si="82"/>
        <v>X</v>
      </c>
      <c r="F333" s="82" t="str">
        <f t="shared" si="83"/>
        <v/>
      </c>
      <c r="G333" s="10" t="str">
        <f t="shared" si="84"/>
        <v/>
      </c>
      <c r="H333" s="10" t="str">
        <f t="shared" si="85"/>
        <v/>
      </c>
      <c r="I333" s="557"/>
      <c r="J333" s="539"/>
    </row>
    <row r="334" spans="1:10" s="51" customFormat="1" ht="26.25" customHeight="1" x14ac:dyDescent="0.25">
      <c r="A334" s="19">
        <v>5</v>
      </c>
      <c r="B334" s="108" t="s">
        <v>1506</v>
      </c>
      <c r="C334" s="712" t="s">
        <v>1517</v>
      </c>
      <c r="D334" s="576" t="s">
        <v>686</v>
      </c>
      <c r="E334" s="10" t="str">
        <f t="shared" si="82"/>
        <v/>
      </c>
      <c r="F334" s="82" t="str">
        <f t="shared" si="83"/>
        <v>X</v>
      </c>
      <c r="G334" s="10" t="str">
        <f t="shared" si="84"/>
        <v/>
      </c>
      <c r="H334" s="10" t="str">
        <f t="shared" si="85"/>
        <v/>
      </c>
      <c r="I334" s="557"/>
      <c r="J334" s="545"/>
    </row>
    <row r="335" spans="1:10" s="5" customFormat="1" ht="26.25" customHeight="1" x14ac:dyDescent="0.25">
      <c r="A335" s="19">
        <v>3</v>
      </c>
      <c r="B335" s="108" t="s">
        <v>1507</v>
      </c>
      <c r="C335" s="713" t="s">
        <v>1526</v>
      </c>
      <c r="D335" s="576" t="s">
        <v>697</v>
      </c>
      <c r="E335" s="10" t="str">
        <f t="shared" si="82"/>
        <v>X</v>
      </c>
      <c r="F335" s="82" t="str">
        <f t="shared" si="83"/>
        <v/>
      </c>
      <c r="G335" s="10" t="str">
        <f t="shared" si="84"/>
        <v/>
      </c>
      <c r="H335" s="10" t="str">
        <f t="shared" si="85"/>
        <v/>
      </c>
      <c r="I335" s="556"/>
      <c r="J335" s="542"/>
    </row>
    <row r="336" spans="1:10" s="703" customFormat="1" ht="26.25" customHeight="1" x14ac:dyDescent="0.25">
      <c r="A336" s="19">
        <v>5</v>
      </c>
      <c r="B336" s="108" t="s">
        <v>1508</v>
      </c>
      <c r="C336" s="708" t="s">
        <v>1527</v>
      </c>
      <c r="D336" s="576" t="s">
        <v>697</v>
      </c>
      <c r="E336" s="10" t="str">
        <f t="shared" si="82"/>
        <v>X</v>
      </c>
      <c r="F336" s="82" t="str">
        <f t="shared" si="83"/>
        <v/>
      </c>
      <c r="G336" s="10" t="str">
        <f t="shared" si="84"/>
        <v/>
      </c>
      <c r="H336" s="10" t="str">
        <f t="shared" si="85"/>
        <v/>
      </c>
      <c r="I336" s="10"/>
      <c r="J336" s="538"/>
    </row>
    <row r="337" spans="1:10" s="5" customFormat="1" ht="26.25" customHeight="1" x14ac:dyDescent="0.25">
      <c r="A337" s="19">
        <v>6</v>
      </c>
      <c r="B337" s="108" t="s">
        <v>1509</v>
      </c>
      <c r="C337" s="712" t="s">
        <v>1517</v>
      </c>
      <c r="D337" s="576" t="s">
        <v>697</v>
      </c>
      <c r="E337" s="10" t="str">
        <f t="shared" si="82"/>
        <v>X</v>
      </c>
      <c r="F337" s="82" t="str">
        <f t="shared" si="83"/>
        <v/>
      </c>
      <c r="G337" s="10" t="str">
        <f t="shared" si="84"/>
        <v/>
      </c>
      <c r="H337" s="10" t="str">
        <f t="shared" si="85"/>
        <v/>
      </c>
      <c r="I337" s="556"/>
      <c r="J337" s="542"/>
    </row>
    <row r="338" spans="1:10" s="5" customFormat="1" ht="26.25" customHeight="1" x14ac:dyDescent="0.25">
      <c r="A338" s="19">
        <v>7</v>
      </c>
      <c r="B338" s="108" t="s">
        <v>1510</v>
      </c>
      <c r="C338" s="712" t="s">
        <v>1517</v>
      </c>
      <c r="D338" s="576" t="s">
        <v>686</v>
      </c>
      <c r="E338" s="10" t="str">
        <f t="shared" si="82"/>
        <v/>
      </c>
      <c r="F338" s="82" t="str">
        <f t="shared" si="83"/>
        <v>X</v>
      </c>
      <c r="G338" s="10" t="str">
        <f t="shared" si="84"/>
        <v/>
      </c>
      <c r="H338" s="10" t="str">
        <f t="shared" si="85"/>
        <v/>
      </c>
      <c r="I338" s="556"/>
      <c r="J338" s="542"/>
    </row>
    <row r="339" spans="1:10" s="703" customFormat="1" ht="40.5" customHeight="1" x14ac:dyDescent="0.25">
      <c r="A339" s="19">
        <v>3</v>
      </c>
      <c r="B339" s="108" t="s">
        <v>1511</v>
      </c>
      <c r="C339" s="713" t="s">
        <v>1528</v>
      </c>
      <c r="D339" s="576" t="s">
        <v>686</v>
      </c>
      <c r="E339" s="10" t="str">
        <f t="shared" si="82"/>
        <v/>
      </c>
      <c r="F339" s="82" t="str">
        <f t="shared" si="83"/>
        <v>X</v>
      </c>
      <c r="G339" s="10" t="str">
        <f t="shared" si="84"/>
        <v/>
      </c>
      <c r="H339" s="10" t="str">
        <f t="shared" si="85"/>
        <v/>
      </c>
      <c r="I339" s="10"/>
      <c r="J339" s="538"/>
    </row>
    <row r="340" spans="1:10" s="62" customFormat="1" ht="31.5" x14ac:dyDescent="0.25">
      <c r="A340" s="31">
        <v>1</v>
      </c>
      <c r="B340" s="108" t="s">
        <v>1512</v>
      </c>
      <c r="C340" s="713" t="s">
        <v>1534</v>
      </c>
      <c r="D340" s="700" t="s">
        <v>686</v>
      </c>
      <c r="E340" s="72" t="str">
        <f t="shared" si="82"/>
        <v/>
      </c>
      <c r="F340" s="82" t="str">
        <f t="shared" si="83"/>
        <v>X</v>
      </c>
      <c r="G340" s="72" t="str">
        <f t="shared" si="84"/>
        <v/>
      </c>
      <c r="H340" s="72" t="str">
        <f t="shared" si="85"/>
        <v/>
      </c>
      <c r="I340" s="72"/>
      <c r="J340" s="534"/>
    </row>
    <row r="341" spans="1:10" s="62" customFormat="1" ht="26.25" customHeight="1" x14ac:dyDescent="0.25">
      <c r="A341" s="102">
        <v>23</v>
      </c>
      <c r="B341" s="108" t="s">
        <v>1513</v>
      </c>
      <c r="C341" s="708" t="s">
        <v>761</v>
      </c>
      <c r="D341" s="576" t="s">
        <v>697</v>
      </c>
      <c r="E341" s="10" t="str">
        <f t="shared" si="82"/>
        <v>X</v>
      </c>
      <c r="F341" s="82" t="str">
        <f t="shared" si="83"/>
        <v/>
      </c>
      <c r="G341" s="10" t="str">
        <f t="shared" si="84"/>
        <v/>
      </c>
      <c r="H341" s="10" t="str">
        <f t="shared" si="85"/>
        <v/>
      </c>
      <c r="I341" s="72"/>
      <c r="J341" s="534"/>
    </row>
    <row r="342" spans="1:10" s="27" customFormat="1" ht="26.25" customHeight="1" x14ac:dyDescent="0.25">
      <c r="A342" s="25"/>
      <c r="B342" s="888" t="s">
        <v>1535</v>
      </c>
      <c r="C342" s="888"/>
      <c r="D342" s="454"/>
      <c r="E342" s="712">
        <f>COUNTIF(E287:E341,"X")</f>
        <v>21</v>
      </c>
      <c r="F342" s="712">
        <f t="shared" ref="F342:H342" si="86">COUNTIF(F287:F341,"X")</f>
        <v>30</v>
      </c>
      <c r="G342" s="712">
        <f t="shared" si="86"/>
        <v>0</v>
      </c>
      <c r="H342" s="712">
        <f t="shared" si="86"/>
        <v>0</v>
      </c>
      <c r="I342" s="454"/>
      <c r="J342" s="712"/>
    </row>
    <row r="343" spans="1:10" s="27" customFormat="1" ht="51.75" customHeight="1" x14ac:dyDescent="0.25">
      <c r="A343" s="25"/>
      <c r="B343" s="888" t="s">
        <v>366</v>
      </c>
      <c r="C343" s="888"/>
      <c r="D343" s="454"/>
      <c r="E343" s="707"/>
      <c r="F343" s="707"/>
      <c r="G343" s="454"/>
      <c r="H343" s="454"/>
      <c r="I343" s="454"/>
      <c r="J343" s="707"/>
    </row>
    <row r="346" spans="1:10" ht="39" customHeight="1" x14ac:dyDescent="0.25">
      <c r="E346" s="720">
        <f>E275+E284+E342</f>
        <v>144</v>
      </c>
      <c r="F346" s="720">
        <f t="shared" ref="F346:H346" si="87">F275+F284+F342</f>
        <v>172</v>
      </c>
      <c r="G346" s="720">
        <f t="shared" si="87"/>
        <v>2</v>
      </c>
      <c r="H346" s="720">
        <f t="shared" si="87"/>
        <v>1</v>
      </c>
    </row>
    <row r="347" spans="1:10" x14ac:dyDescent="0.25">
      <c r="E347" s="718">
        <f>2/265*100</f>
        <v>0.75471698113207553</v>
      </c>
    </row>
  </sheetData>
  <autoFilter ref="A7:J276"/>
  <mergeCells count="23">
    <mergeCell ref="J5:J6"/>
    <mergeCell ref="B284:C284"/>
    <mergeCell ref="B285:C285"/>
    <mergeCell ref="E5:H5"/>
    <mergeCell ref="I5:I6"/>
    <mergeCell ref="E9:I9"/>
    <mergeCell ref="E17:H17"/>
    <mergeCell ref="E265:H265"/>
    <mergeCell ref="D5:D6"/>
    <mergeCell ref="B342:C342"/>
    <mergeCell ref="B343:C343"/>
    <mergeCell ref="A1:B1"/>
    <mergeCell ref="A2:B2"/>
    <mergeCell ref="A5:A6"/>
    <mergeCell ref="B5:B6"/>
    <mergeCell ref="C5:C6"/>
    <mergeCell ref="B275:C275"/>
    <mergeCell ref="B276:C276"/>
    <mergeCell ref="A3:H3"/>
    <mergeCell ref="E329:H329"/>
    <mergeCell ref="E330:H330"/>
    <mergeCell ref="E331:H331"/>
    <mergeCell ref="E305:H305"/>
  </mergeCells>
  <printOptions horizontalCentered="1"/>
  <pageMargins left="0.48" right="0.33" top="0.65" bottom="0.55000000000000004" header="0.3" footer="0.3"/>
  <pageSetup paperSize="8"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45"/>
  <sheetViews>
    <sheetView zoomScale="80" zoomScaleNormal="80" workbookViewId="0">
      <selection activeCell="M63" sqref="M63"/>
    </sheetView>
  </sheetViews>
  <sheetFormatPr defaultRowHeight="15.75" x14ac:dyDescent="0.25"/>
  <cols>
    <col min="1" max="1" width="4.85546875" style="718" customWidth="1"/>
    <col min="2" max="2" width="33.5703125" style="718" customWidth="1"/>
    <col min="3" max="3" width="19.28515625" style="719" customWidth="1"/>
    <col min="4" max="4" width="18.28515625" style="718" customWidth="1"/>
    <col min="5" max="5" width="9.5703125" style="718" customWidth="1"/>
    <col min="6" max="6" width="10.5703125" style="718" customWidth="1"/>
    <col min="7" max="7" width="11.28515625" style="718" customWidth="1"/>
    <col min="8" max="8" width="11.140625" style="718" customWidth="1"/>
    <col min="9" max="9" width="8.7109375" style="719" customWidth="1"/>
    <col min="10" max="10" width="49.42578125" style="554" customWidth="1"/>
    <col min="11" max="16384" width="9.140625" style="718"/>
  </cols>
  <sheetData>
    <row r="1" spans="1:10" s="12" customFormat="1" ht="52.5" customHeight="1" x14ac:dyDescent="0.25">
      <c r="A1" s="842" t="s">
        <v>56</v>
      </c>
      <c r="B1" s="842"/>
      <c r="C1" s="724"/>
      <c r="D1" s="570"/>
      <c r="I1" s="1"/>
      <c r="J1" s="529"/>
    </row>
    <row r="2" spans="1:10" s="12" customFormat="1" ht="6" customHeight="1" x14ac:dyDescent="0.25">
      <c r="A2" s="842"/>
      <c r="B2" s="842"/>
      <c r="C2" s="724"/>
      <c r="D2" s="724"/>
      <c r="I2" s="1"/>
      <c r="J2" s="529"/>
    </row>
    <row r="3" spans="1:10" s="12" customFormat="1" ht="40.5" customHeight="1" x14ac:dyDescent="0.25">
      <c r="A3" s="845" t="s">
        <v>1244</v>
      </c>
      <c r="B3" s="845"/>
      <c r="C3" s="845"/>
      <c r="D3" s="845"/>
      <c r="E3" s="845"/>
      <c r="F3" s="845"/>
      <c r="G3" s="845"/>
      <c r="H3" s="845"/>
      <c r="I3" s="1"/>
    </row>
    <row r="4" spans="1:10" s="12" customFormat="1" ht="29.25" customHeight="1" x14ac:dyDescent="0.25">
      <c r="A4" s="1"/>
      <c r="B4" s="2"/>
      <c r="C4" s="1"/>
      <c r="D4" s="571"/>
      <c r="I4" s="1"/>
      <c r="J4" s="529"/>
    </row>
    <row r="5" spans="1:10" s="12" customFormat="1" ht="27" customHeight="1" x14ac:dyDescent="0.25">
      <c r="A5" s="833" t="s">
        <v>502</v>
      </c>
      <c r="B5" s="833" t="s">
        <v>6</v>
      </c>
      <c r="C5" s="833" t="s">
        <v>1246</v>
      </c>
      <c r="D5" s="896" t="s">
        <v>34</v>
      </c>
      <c r="E5" s="894" t="s">
        <v>1245</v>
      </c>
      <c r="F5" s="894"/>
      <c r="G5" s="894"/>
      <c r="H5" s="894"/>
      <c r="I5" s="833" t="s">
        <v>1537</v>
      </c>
      <c r="J5" s="893" t="s">
        <v>14</v>
      </c>
    </row>
    <row r="6" spans="1:10" s="14" customFormat="1" ht="63" customHeight="1" x14ac:dyDescent="0.25">
      <c r="A6" s="833"/>
      <c r="B6" s="833"/>
      <c r="C6" s="833"/>
      <c r="D6" s="897"/>
      <c r="E6" s="715" t="s">
        <v>55</v>
      </c>
      <c r="F6" s="715" t="s">
        <v>7</v>
      </c>
      <c r="G6" s="715" t="s">
        <v>1536</v>
      </c>
      <c r="H6" s="715" t="s">
        <v>8</v>
      </c>
      <c r="I6" s="833"/>
      <c r="J6" s="893"/>
    </row>
    <row r="7" spans="1:10" s="14" customFormat="1" ht="21.75" customHeight="1" x14ac:dyDescent="0.25">
      <c r="A7" s="721">
        <v>-1</v>
      </c>
      <c r="B7" s="721">
        <v>-2</v>
      </c>
      <c r="C7" s="721">
        <v>-3</v>
      </c>
      <c r="D7" s="721"/>
      <c r="E7" s="721">
        <v>-4</v>
      </c>
      <c r="F7" s="721">
        <v>-5</v>
      </c>
      <c r="G7" s="721">
        <v>-6</v>
      </c>
      <c r="H7" s="721">
        <v>-7</v>
      </c>
      <c r="I7" s="721">
        <v>-8</v>
      </c>
      <c r="J7" s="721">
        <v>-11</v>
      </c>
    </row>
    <row r="8" spans="1:10" s="724" customFormat="1" ht="25.5" customHeight="1" x14ac:dyDescent="0.25">
      <c r="A8" s="74" t="s">
        <v>18</v>
      </c>
      <c r="B8" s="75" t="s">
        <v>23</v>
      </c>
      <c r="C8" s="706"/>
      <c r="D8" s="575"/>
      <c r="E8" s="81">
        <f>COUNTIF(E58:E273,"x")</f>
        <v>72</v>
      </c>
      <c r="F8" s="81">
        <f>COUNTIF(F58:F273,"x")</f>
        <v>139</v>
      </c>
      <c r="G8" s="81">
        <f>COUNTIF(G58:G273,"x")</f>
        <v>2</v>
      </c>
      <c r="H8" s="81">
        <f>COUNTIF(H58:H273,"x")</f>
        <v>1</v>
      </c>
      <c r="I8" s="10"/>
      <c r="J8" s="532"/>
    </row>
    <row r="9" spans="1:10" s="724" customFormat="1" ht="23.25" customHeight="1" x14ac:dyDescent="0.25">
      <c r="A9" s="728">
        <v>1</v>
      </c>
      <c r="B9" s="108" t="s">
        <v>1248</v>
      </c>
      <c r="C9" s="707" t="s">
        <v>1515</v>
      </c>
      <c r="D9" s="576" t="s">
        <v>697</v>
      </c>
      <c r="E9" s="10" t="str">
        <f t="shared" ref="E9:E72" si="0">IF($D9="Xuất sắc","X","")</f>
        <v>X</v>
      </c>
      <c r="F9" s="82" t="str">
        <f t="shared" ref="F9:F72" si="1">IF($D9="Tốt","X","")</f>
        <v/>
      </c>
      <c r="G9" s="10" t="str">
        <f t="shared" ref="G9:G72" si="2">IF($D9="Hoàn thành","X","")</f>
        <v/>
      </c>
      <c r="H9" s="10" t="str">
        <f t="shared" ref="H9:H72" si="3">IF($D9="Không hoàn thành","X","")</f>
        <v/>
      </c>
      <c r="I9" s="722" t="s">
        <v>1539</v>
      </c>
      <c r="J9" s="533"/>
    </row>
    <row r="10" spans="1:10" s="724" customFormat="1" ht="23.25" customHeight="1" x14ac:dyDescent="0.25">
      <c r="A10" s="728">
        <v>2</v>
      </c>
      <c r="B10" s="108" t="s">
        <v>1184</v>
      </c>
      <c r="C10" s="708" t="s">
        <v>1521</v>
      </c>
      <c r="D10" s="576" t="s">
        <v>697</v>
      </c>
      <c r="E10" s="10" t="str">
        <f t="shared" si="0"/>
        <v>X</v>
      </c>
      <c r="F10" s="82" t="str">
        <f t="shared" si="1"/>
        <v/>
      </c>
      <c r="G10" s="10" t="str">
        <f t="shared" si="2"/>
        <v/>
      </c>
      <c r="H10" s="10" t="str">
        <f t="shared" si="3"/>
        <v/>
      </c>
      <c r="I10" s="722" t="s">
        <v>1539</v>
      </c>
      <c r="J10" s="538"/>
    </row>
    <row r="11" spans="1:10" s="724" customFormat="1" ht="23.25" customHeight="1" x14ac:dyDescent="0.25">
      <c r="A11" s="728">
        <v>3</v>
      </c>
      <c r="B11" s="108" t="s">
        <v>1277</v>
      </c>
      <c r="C11" s="708" t="s">
        <v>1521</v>
      </c>
      <c r="D11" s="576" t="s">
        <v>697</v>
      </c>
      <c r="E11" s="10" t="str">
        <f t="shared" si="0"/>
        <v>X</v>
      </c>
      <c r="F11" s="82" t="str">
        <f t="shared" si="1"/>
        <v/>
      </c>
      <c r="G11" s="10" t="str">
        <f t="shared" si="2"/>
        <v/>
      </c>
      <c r="H11" s="10" t="str">
        <f t="shared" si="3"/>
        <v/>
      </c>
      <c r="I11" s="722" t="s">
        <v>1539</v>
      </c>
      <c r="J11" s="538"/>
    </row>
    <row r="12" spans="1:10" s="724" customFormat="1" ht="23.25" customHeight="1" x14ac:dyDescent="0.25">
      <c r="A12" s="728">
        <v>4</v>
      </c>
      <c r="B12" s="108" t="s">
        <v>1278</v>
      </c>
      <c r="C12" s="708" t="s">
        <v>1521</v>
      </c>
      <c r="D12" s="576" t="s">
        <v>697</v>
      </c>
      <c r="E12" s="10" t="str">
        <f t="shared" si="0"/>
        <v>X</v>
      </c>
      <c r="F12" s="82" t="str">
        <f t="shared" si="1"/>
        <v/>
      </c>
      <c r="G12" s="10" t="str">
        <f t="shared" si="2"/>
        <v/>
      </c>
      <c r="H12" s="10" t="str">
        <f t="shared" si="3"/>
        <v/>
      </c>
      <c r="I12" s="722" t="s">
        <v>1539</v>
      </c>
      <c r="J12" s="538"/>
    </row>
    <row r="13" spans="1:10" s="724" customFormat="1" ht="23.25" customHeight="1" x14ac:dyDescent="0.25">
      <c r="A13" s="728">
        <v>5</v>
      </c>
      <c r="B13" s="108" t="s">
        <v>1280</v>
      </c>
      <c r="C13" s="708" t="s">
        <v>1521</v>
      </c>
      <c r="D13" s="576" t="s">
        <v>697</v>
      </c>
      <c r="E13" s="10" t="str">
        <f t="shared" si="0"/>
        <v>X</v>
      </c>
      <c r="F13" s="82" t="str">
        <f t="shared" si="1"/>
        <v/>
      </c>
      <c r="G13" s="10" t="str">
        <f t="shared" si="2"/>
        <v/>
      </c>
      <c r="H13" s="10" t="str">
        <f t="shared" si="3"/>
        <v/>
      </c>
      <c r="I13" s="722" t="s">
        <v>1539</v>
      </c>
      <c r="J13" s="542"/>
    </row>
    <row r="14" spans="1:10" s="724" customFormat="1" ht="23.25" customHeight="1" x14ac:dyDescent="0.25">
      <c r="A14" s="728">
        <v>6</v>
      </c>
      <c r="B14" s="108" t="s">
        <v>1172</v>
      </c>
      <c r="C14" s="708" t="s">
        <v>1516</v>
      </c>
      <c r="D14" s="576" t="s">
        <v>697</v>
      </c>
      <c r="E14" s="10" t="str">
        <f t="shared" si="0"/>
        <v>X</v>
      </c>
      <c r="F14" s="82" t="str">
        <f t="shared" si="1"/>
        <v/>
      </c>
      <c r="G14" s="10" t="str">
        <f t="shared" si="2"/>
        <v/>
      </c>
      <c r="H14" s="10" t="str">
        <f t="shared" si="3"/>
        <v/>
      </c>
      <c r="I14" s="722" t="s">
        <v>1539</v>
      </c>
      <c r="J14" s="538"/>
    </row>
    <row r="15" spans="1:10" s="724" customFormat="1" ht="23.25" customHeight="1" x14ac:dyDescent="0.25">
      <c r="A15" s="728">
        <v>7</v>
      </c>
      <c r="B15" s="108" t="s">
        <v>1251</v>
      </c>
      <c r="C15" s="708" t="s">
        <v>1516</v>
      </c>
      <c r="D15" s="576" t="s">
        <v>697</v>
      </c>
      <c r="E15" s="10" t="str">
        <f t="shared" si="0"/>
        <v>X</v>
      </c>
      <c r="F15" s="82" t="str">
        <f t="shared" si="1"/>
        <v/>
      </c>
      <c r="G15" s="10" t="str">
        <f t="shared" si="2"/>
        <v/>
      </c>
      <c r="H15" s="10" t="str">
        <f t="shared" si="3"/>
        <v/>
      </c>
      <c r="I15" s="722" t="s">
        <v>1539</v>
      </c>
      <c r="J15" s="538"/>
    </row>
    <row r="16" spans="1:10" s="724" customFormat="1" ht="23.25" customHeight="1" x14ac:dyDescent="0.25">
      <c r="A16" s="728">
        <v>8</v>
      </c>
      <c r="B16" s="108" t="s">
        <v>1252</v>
      </c>
      <c r="C16" s="708" t="s">
        <v>1516</v>
      </c>
      <c r="D16" s="576" t="s">
        <v>697</v>
      </c>
      <c r="E16" s="10" t="str">
        <f t="shared" si="0"/>
        <v>X</v>
      </c>
      <c r="F16" s="82" t="str">
        <f t="shared" si="1"/>
        <v/>
      </c>
      <c r="G16" s="10" t="str">
        <f t="shared" si="2"/>
        <v/>
      </c>
      <c r="H16" s="10" t="str">
        <f t="shared" si="3"/>
        <v/>
      </c>
      <c r="I16" s="722" t="s">
        <v>1539</v>
      </c>
      <c r="J16" s="530"/>
    </row>
    <row r="17" spans="1:10" s="724" customFormat="1" ht="23.25" customHeight="1" x14ac:dyDescent="0.25">
      <c r="A17" s="728">
        <v>9</v>
      </c>
      <c r="B17" s="108" t="s">
        <v>1254</v>
      </c>
      <c r="C17" s="708" t="s">
        <v>1516</v>
      </c>
      <c r="D17" s="576" t="s">
        <v>697</v>
      </c>
      <c r="E17" s="10" t="str">
        <f t="shared" si="0"/>
        <v>X</v>
      </c>
      <c r="F17" s="82" t="str">
        <f t="shared" si="1"/>
        <v/>
      </c>
      <c r="G17" s="10" t="str">
        <f t="shared" si="2"/>
        <v/>
      </c>
      <c r="H17" s="10" t="str">
        <f t="shared" si="3"/>
        <v/>
      </c>
      <c r="I17" s="722" t="s">
        <v>1539</v>
      </c>
      <c r="J17" s="491"/>
    </row>
    <row r="18" spans="1:10" s="724" customFormat="1" ht="23.25" customHeight="1" x14ac:dyDescent="0.25">
      <c r="A18" s="728">
        <v>10</v>
      </c>
      <c r="B18" s="108" t="s">
        <v>1185</v>
      </c>
      <c r="C18" s="708" t="s">
        <v>1522</v>
      </c>
      <c r="D18" s="576" t="s">
        <v>697</v>
      </c>
      <c r="E18" s="10" t="str">
        <f t="shared" si="0"/>
        <v>X</v>
      </c>
      <c r="F18" s="82" t="str">
        <f t="shared" si="1"/>
        <v/>
      </c>
      <c r="G18" s="10" t="str">
        <f t="shared" si="2"/>
        <v/>
      </c>
      <c r="H18" s="10" t="str">
        <f t="shared" si="3"/>
        <v/>
      </c>
      <c r="I18" s="722" t="s">
        <v>1539</v>
      </c>
      <c r="J18" s="538"/>
    </row>
    <row r="19" spans="1:10" s="724" customFormat="1" ht="23.25" customHeight="1" x14ac:dyDescent="0.25">
      <c r="A19" s="728">
        <v>11</v>
      </c>
      <c r="B19" s="108" t="s">
        <v>1186</v>
      </c>
      <c r="C19" s="708" t="s">
        <v>1522</v>
      </c>
      <c r="D19" s="576" t="s">
        <v>697</v>
      </c>
      <c r="E19" s="10" t="str">
        <f t="shared" si="0"/>
        <v>X</v>
      </c>
      <c r="F19" s="82" t="str">
        <f t="shared" si="1"/>
        <v/>
      </c>
      <c r="G19" s="10" t="str">
        <f t="shared" si="2"/>
        <v/>
      </c>
      <c r="H19" s="10" t="str">
        <f t="shared" si="3"/>
        <v/>
      </c>
      <c r="I19" s="722" t="s">
        <v>1539</v>
      </c>
      <c r="J19" s="491"/>
    </row>
    <row r="20" spans="1:10" s="724" customFormat="1" ht="23.25" customHeight="1" x14ac:dyDescent="0.25">
      <c r="A20" s="728">
        <v>12</v>
      </c>
      <c r="B20" s="108" t="s">
        <v>1188</v>
      </c>
      <c r="C20" s="708" t="s">
        <v>1522</v>
      </c>
      <c r="D20" s="576" t="s">
        <v>697</v>
      </c>
      <c r="E20" s="10" t="str">
        <f t="shared" si="0"/>
        <v>X</v>
      </c>
      <c r="F20" s="82" t="str">
        <f t="shared" si="1"/>
        <v/>
      </c>
      <c r="G20" s="10" t="str">
        <f t="shared" si="2"/>
        <v/>
      </c>
      <c r="H20" s="10" t="str">
        <f t="shared" si="3"/>
        <v/>
      </c>
      <c r="I20" s="722" t="s">
        <v>1539</v>
      </c>
      <c r="J20" s="530"/>
    </row>
    <row r="21" spans="1:10" s="724" customFormat="1" ht="23.25" customHeight="1" x14ac:dyDescent="0.25">
      <c r="A21" s="728">
        <v>13</v>
      </c>
      <c r="B21" s="108" t="s">
        <v>1281</v>
      </c>
      <c r="C21" s="708" t="s">
        <v>1522</v>
      </c>
      <c r="D21" s="576" t="s">
        <v>697</v>
      </c>
      <c r="E21" s="10" t="str">
        <f t="shared" si="0"/>
        <v>X</v>
      </c>
      <c r="F21" s="82" t="str">
        <f t="shared" si="1"/>
        <v/>
      </c>
      <c r="G21" s="10" t="str">
        <f t="shared" si="2"/>
        <v/>
      </c>
      <c r="H21" s="10" t="str">
        <f t="shared" si="3"/>
        <v/>
      </c>
      <c r="I21" s="722" t="s">
        <v>1539</v>
      </c>
      <c r="J21" s="534"/>
    </row>
    <row r="22" spans="1:10" s="724" customFormat="1" ht="23.25" customHeight="1" x14ac:dyDescent="0.25">
      <c r="A22" s="728">
        <v>14</v>
      </c>
      <c r="B22" s="108" t="s">
        <v>1282</v>
      </c>
      <c r="C22" s="708" t="s">
        <v>1522</v>
      </c>
      <c r="D22" s="576" t="s">
        <v>697</v>
      </c>
      <c r="E22" s="10" t="str">
        <f t="shared" si="0"/>
        <v>X</v>
      </c>
      <c r="F22" s="82" t="str">
        <f t="shared" si="1"/>
        <v/>
      </c>
      <c r="G22" s="10" t="str">
        <f t="shared" si="2"/>
        <v/>
      </c>
      <c r="H22" s="10" t="str">
        <f t="shared" si="3"/>
        <v/>
      </c>
      <c r="I22" s="722" t="s">
        <v>1539</v>
      </c>
      <c r="J22" s="534"/>
    </row>
    <row r="23" spans="1:10" s="724" customFormat="1" ht="23.25" customHeight="1" x14ac:dyDescent="0.25">
      <c r="A23" s="728">
        <v>15</v>
      </c>
      <c r="B23" s="108" t="s">
        <v>1283</v>
      </c>
      <c r="C23" s="708" t="s">
        <v>1522</v>
      </c>
      <c r="D23" s="576" t="s">
        <v>697</v>
      </c>
      <c r="E23" s="10" t="str">
        <f t="shared" si="0"/>
        <v>X</v>
      </c>
      <c r="F23" s="82" t="str">
        <f t="shared" si="1"/>
        <v/>
      </c>
      <c r="G23" s="10" t="str">
        <f t="shared" si="2"/>
        <v/>
      </c>
      <c r="H23" s="10" t="str">
        <f t="shared" si="3"/>
        <v/>
      </c>
      <c r="I23" s="722" t="s">
        <v>1539</v>
      </c>
      <c r="J23" s="534"/>
    </row>
    <row r="24" spans="1:10" s="724" customFormat="1" ht="23.25" customHeight="1" x14ac:dyDescent="0.25">
      <c r="A24" s="728">
        <v>16</v>
      </c>
      <c r="B24" s="108" t="s">
        <v>1284</v>
      </c>
      <c r="C24" s="708" t="s">
        <v>1522</v>
      </c>
      <c r="D24" s="576" t="s">
        <v>697</v>
      </c>
      <c r="E24" s="10" t="str">
        <f t="shared" si="0"/>
        <v>X</v>
      </c>
      <c r="F24" s="82" t="str">
        <f t="shared" si="1"/>
        <v/>
      </c>
      <c r="G24" s="10" t="str">
        <f t="shared" si="2"/>
        <v/>
      </c>
      <c r="H24" s="10" t="str">
        <f t="shared" si="3"/>
        <v/>
      </c>
      <c r="I24" s="722" t="s">
        <v>1539</v>
      </c>
      <c r="J24" s="534"/>
    </row>
    <row r="25" spans="1:10" s="724" customFormat="1" ht="23.25" customHeight="1" x14ac:dyDescent="0.25">
      <c r="A25" s="728">
        <v>17</v>
      </c>
      <c r="B25" s="108" t="s">
        <v>1287</v>
      </c>
      <c r="C25" s="708" t="s">
        <v>1522</v>
      </c>
      <c r="D25" s="576" t="s">
        <v>697</v>
      </c>
      <c r="E25" s="10" t="str">
        <f t="shared" si="0"/>
        <v>X</v>
      </c>
      <c r="F25" s="82" t="str">
        <f t="shared" si="1"/>
        <v/>
      </c>
      <c r="G25" s="10" t="str">
        <f t="shared" si="2"/>
        <v/>
      </c>
      <c r="H25" s="10" t="str">
        <f t="shared" si="3"/>
        <v/>
      </c>
      <c r="I25" s="722" t="s">
        <v>1539</v>
      </c>
      <c r="J25" s="534"/>
    </row>
    <row r="26" spans="1:10" s="724" customFormat="1" ht="23.25" customHeight="1" x14ac:dyDescent="0.25">
      <c r="A26" s="728">
        <v>18</v>
      </c>
      <c r="B26" s="108" t="s">
        <v>1290</v>
      </c>
      <c r="C26" s="708" t="s">
        <v>1522</v>
      </c>
      <c r="D26" s="576" t="s">
        <v>697</v>
      </c>
      <c r="E26" s="10" t="str">
        <f t="shared" si="0"/>
        <v>X</v>
      </c>
      <c r="F26" s="82" t="str">
        <f t="shared" si="1"/>
        <v/>
      </c>
      <c r="G26" s="10" t="str">
        <f t="shared" si="2"/>
        <v/>
      </c>
      <c r="H26" s="10" t="str">
        <f t="shared" si="3"/>
        <v/>
      </c>
      <c r="I26" s="722" t="s">
        <v>1539</v>
      </c>
      <c r="J26" s="538"/>
    </row>
    <row r="27" spans="1:10" s="724" customFormat="1" ht="23.25" customHeight="1" x14ac:dyDescent="0.25">
      <c r="A27" s="728">
        <v>19</v>
      </c>
      <c r="B27" s="108" t="s">
        <v>1178</v>
      </c>
      <c r="C27" s="708" t="s">
        <v>1519</v>
      </c>
      <c r="D27" s="576" t="s">
        <v>697</v>
      </c>
      <c r="E27" s="10" t="str">
        <f t="shared" si="0"/>
        <v>X</v>
      </c>
      <c r="F27" s="82" t="str">
        <f t="shared" si="1"/>
        <v/>
      </c>
      <c r="G27" s="10" t="str">
        <f t="shared" si="2"/>
        <v/>
      </c>
      <c r="H27" s="10" t="str">
        <f t="shared" si="3"/>
        <v/>
      </c>
      <c r="I27" s="722" t="s">
        <v>1539</v>
      </c>
      <c r="J27" s="534"/>
    </row>
    <row r="28" spans="1:10" s="724" customFormat="1" ht="23.25" customHeight="1" x14ac:dyDescent="0.25">
      <c r="A28" s="728">
        <v>20</v>
      </c>
      <c r="B28" s="108" t="s">
        <v>1179</v>
      </c>
      <c r="C28" s="708" t="s">
        <v>1519</v>
      </c>
      <c r="D28" s="576" t="s">
        <v>697</v>
      </c>
      <c r="E28" s="10" t="str">
        <f t="shared" si="0"/>
        <v>X</v>
      </c>
      <c r="F28" s="82" t="str">
        <f t="shared" si="1"/>
        <v/>
      </c>
      <c r="G28" s="10" t="str">
        <f t="shared" si="2"/>
        <v/>
      </c>
      <c r="H28" s="10" t="str">
        <f t="shared" si="3"/>
        <v/>
      </c>
      <c r="I28" s="722" t="s">
        <v>1539</v>
      </c>
      <c r="J28" s="534"/>
    </row>
    <row r="29" spans="1:10" s="724" customFormat="1" ht="23.25" customHeight="1" x14ac:dyDescent="0.25">
      <c r="A29" s="728">
        <v>21</v>
      </c>
      <c r="B29" s="108" t="s">
        <v>1262</v>
      </c>
      <c r="C29" s="708" t="s">
        <v>1519</v>
      </c>
      <c r="D29" s="576" t="s">
        <v>697</v>
      </c>
      <c r="E29" s="10" t="str">
        <f t="shared" si="0"/>
        <v>X</v>
      </c>
      <c r="F29" s="82" t="str">
        <f t="shared" si="1"/>
        <v/>
      </c>
      <c r="G29" s="10" t="str">
        <f t="shared" si="2"/>
        <v/>
      </c>
      <c r="H29" s="10" t="str">
        <f t="shared" si="3"/>
        <v/>
      </c>
      <c r="I29" s="722" t="s">
        <v>1539</v>
      </c>
      <c r="J29" s="534"/>
    </row>
    <row r="30" spans="1:10" s="724" customFormat="1" ht="23.25" customHeight="1" x14ac:dyDescent="0.25">
      <c r="A30" s="728">
        <v>22</v>
      </c>
      <c r="B30" s="108" t="s">
        <v>1263</v>
      </c>
      <c r="C30" s="708" t="s">
        <v>1519</v>
      </c>
      <c r="D30" s="576" t="s">
        <v>697</v>
      </c>
      <c r="E30" s="10" t="str">
        <f t="shared" si="0"/>
        <v>X</v>
      </c>
      <c r="F30" s="82" t="str">
        <f t="shared" si="1"/>
        <v/>
      </c>
      <c r="G30" s="10" t="str">
        <f t="shared" si="2"/>
        <v/>
      </c>
      <c r="H30" s="10" t="str">
        <f t="shared" si="3"/>
        <v/>
      </c>
      <c r="I30" s="722" t="s">
        <v>1539</v>
      </c>
      <c r="J30" s="534"/>
    </row>
    <row r="31" spans="1:10" s="724" customFormat="1" ht="23.25" customHeight="1" x14ac:dyDescent="0.25">
      <c r="A31" s="728">
        <v>23</v>
      </c>
      <c r="B31" s="108" t="s">
        <v>1264</v>
      </c>
      <c r="C31" s="708" t="s">
        <v>1519</v>
      </c>
      <c r="D31" s="576" t="s">
        <v>697</v>
      </c>
      <c r="E31" s="10" t="str">
        <f t="shared" si="0"/>
        <v>X</v>
      </c>
      <c r="F31" s="82" t="str">
        <f t="shared" si="1"/>
        <v/>
      </c>
      <c r="G31" s="10" t="str">
        <f t="shared" si="2"/>
        <v/>
      </c>
      <c r="H31" s="10" t="str">
        <f t="shared" si="3"/>
        <v/>
      </c>
      <c r="I31" s="722" t="s">
        <v>1539</v>
      </c>
      <c r="J31" s="534"/>
    </row>
    <row r="32" spans="1:10" s="724" customFormat="1" ht="23.25" customHeight="1" x14ac:dyDescent="0.25">
      <c r="A32" s="728">
        <v>24</v>
      </c>
      <c r="B32" s="108" t="s">
        <v>1265</v>
      </c>
      <c r="C32" s="708" t="s">
        <v>1519</v>
      </c>
      <c r="D32" s="576" t="s">
        <v>697</v>
      </c>
      <c r="E32" s="10" t="str">
        <f t="shared" si="0"/>
        <v>X</v>
      </c>
      <c r="F32" s="82" t="str">
        <f t="shared" si="1"/>
        <v/>
      </c>
      <c r="G32" s="10" t="str">
        <f t="shared" si="2"/>
        <v/>
      </c>
      <c r="H32" s="10" t="str">
        <f t="shared" si="3"/>
        <v/>
      </c>
      <c r="I32" s="722" t="s">
        <v>1539</v>
      </c>
      <c r="J32" s="535"/>
    </row>
    <row r="33" spans="1:10" s="724" customFormat="1" ht="23.25" customHeight="1" x14ac:dyDescent="0.25">
      <c r="A33" s="728">
        <v>25</v>
      </c>
      <c r="B33" s="108" t="s">
        <v>1266</v>
      </c>
      <c r="C33" s="708" t="s">
        <v>1519</v>
      </c>
      <c r="D33" s="576" t="s">
        <v>697</v>
      </c>
      <c r="E33" s="10" t="str">
        <f t="shared" si="0"/>
        <v>X</v>
      </c>
      <c r="F33" s="82" t="str">
        <f t="shared" si="1"/>
        <v/>
      </c>
      <c r="G33" s="10" t="str">
        <f t="shared" si="2"/>
        <v/>
      </c>
      <c r="H33" s="10" t="str">
        <f t="shared" si="3"/>
        <v/>
      </c>
      <c r="I33" s="722" t="s">
        <v>1539</v>
      </c>
      <c r="J33" s="534"/>
    </row>
    <row r="34" spans="1:10" s="724" customFormat="1" ht="23.25" customHeight="1" x14ac:dyDescent="0.25">
      <c r="A34" s="728">
        <v>26</v>
      </c>
      <c r="B34" s="108" t="s">
        <v>1267</v>
      </c>
      <c r="C34" s="708" t="s">
        <v>1519</v>
      </c>
      <c r="D34" s="576" t="s">
        <v>697</v>
      </c>
      <c r="E34" s="10" t="str">
        <f t="shared" si="0"/>
        <v>X</v>
      </c>
      <c r="F34" s="82" t="str">
        <f t="shared" si="1"/>
        <v/>
      </c>
      <c r="G34" s="10" t="str">
        <f t="shared" si="2"/>
        <v/>
      </c>
      <c r="H34" s="10" t="str">
        <f t="shared" si="3"/>
        <v/>
      </c>
      <c r="I34" s="722" t="s">
        <v>1539</v>
      </c>
      <c r="J34" s="534"/>
    </row>
    <row r="35" spans="1:10" s="724" customFormat="1" ht="23.25" customHeight="1" x14ac:dyDescent="0.25">
      <c r="A35" s="728">
        <v>27</v>
      </c>
      <c r="B35" s="108" t="s">
        <v>1268</v>
      </c>
      <c r="C35" s="708" t="s">
        <v>1519</v>
      </c>
      <c r="D35" s="576" t="s">
        <v>697</v>
      </c>
      <c r="E35" s="10" t="str">
        <f t="shared" si="0"/>
        <v>X</v>
      </c>
      <c r="F35" s="82" t="str">
        <f t="shared" si="1"/>
        <v/>
      </c>
      <c r="G35" s="10" t="str">
        <f t="shared" si="2"/>
        <v/>
      </c>
      <c r="H35" s="10" t="str">
        <f t="shared" si="3"/>
        <v/>
      </c>
      <c r="I35" s="722" t="s">
        <v>1539</v>
      </c>
      <c r="J35" s="534"/>
    </row>
    <row r="36" spans="1:10" s="724" customFormat="1" ht="23.25" customHeight="1" x14ac:dyDescent="0.25">
      <c r="A36" s="728">
        <v>28</v>
      </c>
      <c r="B36" s="108" t="s">
        <v>1269</v>
      </c>
      <c r="C36" s="708" t="s">
        <v>1519</v>
      </c>
      <c r="D36" s="576" t="s">
        <v>697</v>
      </c>
      <c r="E36" s="10" t="str">
        <f t="shared" si="0"/>
        <v>X</v>
      </c>
      <c r="F36" s="82" t="str">
        <f t="shared" si="1"/>
        <v/>
      </c>
      <c r="G36" s="10" t="str">
        <f t="shared" si="2"/>
        <v/>
      </c>
      <c r="H36" s="10" t="str">
        <f t="shared" si="3"/>
        <v/>
      </c>
      <c r="I36" s="722" t="s">
        <v>1539</v>
      </c>
      <c r="J36" s="530"/>
    </row>
    <row r="37" spans="1:10" s="724" customFormat="1" ht="23.25" customHeight="1" x14ac:dyDescent="0.25">
      <c r="A37" s="728">
        <v>29</v>
      </c>
      <c r="B37" s="108" t="s">
        <v>1181</v>
      </c>
      <c r="C37" s="708" t="s">
        <v>1520</v>
      </c>
      <c r="D37" s="576" t="s">
        <v>697</v>
      </c>
      <c r="E37" s="10" t="str">
        <f t="shared" si="0"/>
        <v>X</v>
      </c>
      <c r="F37" s="82" t="str">
        <f t="shared" si="1"/>
        <v/>
      </c>
      <c r="G37" s="10" t="str">
        <f t="shared" si="2"/>
        <v/>
      </c>
      <c r="H37" s="10" t="str">
        <f t="shared" si="3"/>
        <v/>
      </c>
      <c r="I37" s="722" t="s">
        <v>1539</v>
      </c>
      <c r="J37" s="538"/>
    </row>
    <row r="38" spans="1:10" s="724" customFormat="1" ht="23.25" customHeight="1" x14ac:dyDescent="0.25">
      <c r="A38" s="728">
        <v>30</v>
      </c>
      <c r="B38" s="108" t="s">
        <v>1183</v>
      </c>
      <c r="C38" s="708" t="s">
        <v>1520</v>
      </c>
      <c r="D38" s="576" t="s">
        <v>697</v>
      </c>
      <c r="E38" s="10" t="str">
        <f t="shared" si="0"/>
        <v>X</v>
      </c>
      <c r="F38" s="82" t="str">
        <f t="shared" si="1"/>
        <v/>
      </c>
      <c r="G38" s="10" t="str">
        <f t="shared" si="2"/>
        <v/>
      </c>
      <c r="H38" s="10" t="str">
        <f t="shared" si="3"/>
        <v/>
      </c>
      <c r="I38" s="722" t="s">
        <v>1539</v>
      </c>
      <c r="J38" s="491"/>
    </row>
    <row r="39" spans="1:10" s="724" customFormat="1" ht="23.25" customHeight="1" x14ac:dyDescent="0.25">
      <c r="A39" s="728">
        <v>31</v>
      </c>
      <c r="B39" s="108" t="s">
        <v>1272</v>
      </c>
      <c r="C39" s="708" t="s">
        <v>1520</v>
      </c>
      <c r="D39" s="576" t="s">
        <v>697</v>
      </c>
      <c r="E39" s="10" t="str">
        <f t="shared" si="0"/>
        <v>X</v>
      </c>
      <c r="F39" s="82" t="str">
        <f t="shared" si="1"/>
        <v/>
      </c>
      <c r="G39" s="10" t="str">
        <f t="shared" si="2"/>
        <v/>
      </c>
      <c r="H39" s="10" t="str">
        <f t="shared" si="3"/>
        <v/>
      </c>
      <c r="I39" s="722" t="s">
        <v>1539</v>
      </c>
      <c r="J39" s="540"/>
    </row>
    <row r="40" spans="1:10" s="724" customFormat="1" ht="23.25" customHeight="1" x14ac:dyDescent="0.25">
      <c r="A40" s="728">
        <v>32</v>
      </c>
      <c r="B40" s="108" t="s">
        <v>1274</v>
      </c>
      <c r="C40" s="708" t="s">
        <v>1520</v>
      </c>
      <c r="D40" s="576" t="s">
        <v>697</v>
      </c>
      <c r="E40" s="10" t="str">
        <f t="shared" si="0"/>
        <v>X</v>
      </c>
      <c r="F40" s="82" t="str">
        <f t="shared" si="1"/>
        <v/>
      </c>
      <c r="G40" s="10" t="str">
        <f t="shared" si="2"/>
        <v/>
      </c>
      <c r="H40" s="10" t="str">
        <f t="shared" si="3"/>
        <v/>
      </c>
      <c r="I40" s="722" t="s">
        <v>1539</v>
      </c>
      <c r="J40" s="541"/>
    </row>
    <row r="41" spans="1:10" s="724" customFormat="1" ht="34.5" customHeight="1" x14ac:dyDescent="0.25">
      <c r="A41" s="728">
        <v>33</v>
      </c>
      <c r="B41" s="108" t="s">
        <v>1190</v>
      </c>
      <c r="C41" s="708" t="s">
        <v>1523</v>
      </c>
      <c r="D41" s="576" t="s">
        <v>697</v>
      </c>
      <c r="E41" s="10" t="str">
        <f t="shared" si="0"/>
        <v>X</v>
      </c>
      <c r="F41" s="82" t="str">
        <f t="shared" si="1"/>
        <v/>
      </c>
      <c r="G41" s="10" t="str">
        <f t="shared" si="2"/>
        <v/>
      </c>
      <c r="H41" s="10" t="str">
        <f t="shared" si="3"/>
        <v/>
      </c>
      <c r="I41" s="722" t="s">
        <v>1539</v>
      </c>
      <c r="J41" s="491"/>
    </row>
    <row r="42" spans="1:10" s="724" customFormat="1" ht="23.25" customHeight="1" x14ac:dyDescent="0.25">
      <c r="A42" s="728">
        <v>34</v>
      </c>
      <c r="B42" s="108" t="s">
        <v>1174</v>
      </c>
      <c r="C42" s="708" t="s">
        <v>1518</v>
      </c>
      <c r="D42" s="576" t="s">
        <v>697</v>
      </c>
      <c r="E42" s="10" t="str">
        <f t="shared" si="0"/>
        <v>X</v>
      </c>
      <c r="F42" s="82" t="str">
        <f t="shared" si="1"/>
        <v/>
      </c>
      <c r="G42" s="10" t="str">
        <f t="shared" si="2"/>
        <v/>
      </c>
      <c r="H42" s="10" t="str">
        <f t="shared" si="3"/>
        <v/>
      </c>
      <c r="I42" s="722" t="s">
        <v>1539</v>
      </c>
      <c r="J42" s="491" t="s">
        <v>1229</v>
      </c>
    </row>
    <row r="43" spans="1:10" s="724" customFormat="1" ht="23.25" customHeight="1" x14ac:dyDescent="0.25">
      <c r="A43" s="728">
        <v>35</v>
      </c>
      <c r="B43" s="108" t="s">
        <v>1175</v>
      </c>
      <c r="C43" s="708" t="s">
        <v>1518</v>
      </c>
      <c r="D43" s="576" t="s">
        <v>697</v>
      </c>
      <c r="E43" s="10" t="str">
        <f t="shared" si="0"/>
        <v>X</v>
      </c>
      <c r="F43" s="82" t="str">
        <f t="shared" si="1"/>
        <v/>
      </c>
      <c r="G43" s="10" t="str">
        <f t="shared" si="2"/>
        <v/>
      </c>
      <c r="H43" s="10" t="str">
        <f t="shared" si="3"/>
        <v/>
      </c>
      <c r="I43" s="722" t="s">
        <v>1539</v>
      </c>
      <c r="J43" s="491"/>
    </row>
    <row r="44" spans="1:10" s="724" customFormat="1" ht="23.25" customHeight="1" x14ac:dyDescent="0.25">
      <c r="A44" s="728">
        <v>36</v>
      </c>
      <c r="B44" s="108" t="s">
        <v>1255</v>
      </c>
      <c r="C44" s="708" t="s">
        <v>1518</v>
      </c>
      <c r="D44" s="576" t="s">
        <v>697</v>
      </c>
      <c r="E44" s="10" t="str">
        <f t="shared" si="0"/>
        <v>X</v>
      </c>
      <c r="F44" s="82" t="str">
        <f t="shared" si="1"/>
        <v/>
      </c>
      <c r="G44" s="10" t="str">
        <f t="shared" si="2"/>
        <v/>
      </c>
      <c r="H44" s="10" t="str">
        <f t="shared" si="3"/>
        <v/>
      </c>
      <c r="I44" s="722" t="s">
        <v>1539</v>
      </c>
      <c r="J44" s="538"/>
    </row>
    <row r="45" spans="1:10" s="724" customFormat="1" ht="23.25" customHeight="1" x14ac:dyDescent="0.25">
      <c r="A45" s="728">
        <v>37</v>
      </c>
      <c r="B45" s="108" t="s">
        <v>1256</v>
      </c>
      <c r="C45" s="708" t="s">
        <v>1518</v>
      </c>
      <c r="D45" s="576" t="s">
        <v>697</v>
      </c>
      <c r="E45" s="10" t="str">
        <f t="shared" si="0"/>
        <v>X</v>
      </c>
      <c r="F45" s="82" t="str">
        <f t="shared" si="1"/>
        <v/>
      </c>
      <c r="G45" s="10" t="str">
        <f t="shared" si="2"/>
        <v/>
      </c>
      <c r="H45" s="10" t="str">
        <f t="shared" si="3"/>
        <v/>
      </c>
      <c r="I45" s="722" t="s">
        <v>1539</v>
      </c>
      <c r="J45" s="538"/>
    </row>
    <row r="46" spans="1:10" s="724" customFormat="1" ht="23.25" customHeight="1" x14ac:dyDescent="0.25">
      <c r="A46" s="728">
        <v>38</v>
      </c>
      <c r="B46" s="108" t="s">
        <v>1257</v>
      </c>
      <c r="C46" s="708" t="s">
        <v>1518</v>
      </c>
      <c r="D46" s="576" t="s">
        <v>697</v>
      </c>
      <c r="E46" s="10" t="str">
        <f t="shared" si="0"/>
        <v>X</v>
      </c>
      <c r="F46" s="82" t="str">
        <f t="shared" si="1"/>
        <v/>
      </c>
      <c r="G46" s="10" t="str">
        <f t="shared" si="2"/>
        <v/>
      </c>
      <c r="H46" s="10" t="str">
        <f t="shared" si="3"/>
        <v/>
      </c>
      <c r="I46" s="722" t="s">
        <v>1539</v>
      </c>
      <c r="J46" s="491"/>
    </row>
    <row r="47" spans="1:10" s="724" customFormat="1" ht="23.25" customHeight="1" x14ac:dyDescent="0.25">
      <c r="A47" s="728">
        <v>39</v>
      </c>
      <c r="B47" s="108" t="s">
        <v>810</v>
      </c>
      <c r="C47" s="708" t="s">
        <v>1518</v>
      </c>
      <c r="D47" s="576" t="s">
        <v>697</v>
      </c>
      <c r="E47" s="72" t="str">
        <f t="shared" si="0"/>
        <v>X</v>
      </c>
      <c r="F47" s="82" t="str">
        <f t="shared" si="1"/>
        <v/>
      </c>
      <c r="G47" s="72" t="str">
        <f t="shared" si="2"/>
        <v/>
      </c>
      <c r="H47" s="72" t="str">
        <f t="shared" si="3"/>
        <v/>
      </c>
      <c r="I47" s="722" t="s">
        <v>1539</v>
      </c>
      <c r="J47" s="534"/>
    </row>
    <row r="48" spans="1:10" s="724" customFormat="1" ht="23.25" customHeight="1" x14ac:dyDescent="0.25">
      <c r="A48" s="728">
        <v>40</v>
      </c>
      <c r="B48" s="108" t="s">
        <v>1258</v>
      </c>
      <c r="C48" s="708" t="s">
        <v>1518</v>
      </c>
      <c r="D48" s="576" t="s">
        <v>697</v>
      </c>
      <c r="E48" s="10" t="str">
        <f t="shared" si="0"/>
        <v>X</v>
      </c>
      <c r="F48" s="82" t="str">
        <f t="shared" si="1"/>
        <v/>
      </c>
      <c r="G48" s="10" t="str">
        <f t="shared" si="2"/>
        <v/>
      </c>
      <c r="H48" s="10" t="str">
        <f t="shared" si="3"/>
        <v/>
      </c>
      <c r="I48" s="722" t="s">
        <v>1539</v>
      </c>
      <c r="J48" s="491"/>
    </row>
    <row r="49" spans="1:10" s="724" customFormat="1" ht="23.25" customHeight="1" x14ac:dyDescent="0.25">
      <c r="A49" s="728">
        <v>41</v>
      </c>
      <c r="B49" s="108" t="s">
        <v>1259</v>
      </c>
      <c r="C49" s="708" t="s">
        <v>1518</v>
      </c>
      <c r="D49" s="576" t="s">
        <v>697</v>
      </c>
      <c r="E49" s="10" t="str">
        <f t="shared" si="0"/>
        <v>X</v>
      </c>
      <c r="F49" s="82" t="str">
        <f t="shared" si="1"/>
        <v/>
      </c>
      <c r="G49" s="10" t="str">
        <f t="shared" si="2"/>
        <v/>
      </c>
      <c r="H49" s="10" t="str">
        <f t="shared" si="3"/>
        <v/>
      </c>
      <c r="I49" s="722" t="s">
        <v>1539</v>
      </c>
      <c r="J49" s="530"/>
    </row>
    <row r="50" spans="1:10" s="724" customFormat="1" ht="23.25" customHeight="1" x14ac:dyDescent="0.25">
      <c r="A50" s="728">
        <v>42</v>
      </c>
      <c r="B50" s="108" t="s">
        <v>1260</v>
      </c>
      <c r="C50" s="708" t="s">
        <v>1518</v>
      </c>
      <c r="D50" s="576" t="s">
        <v>697</v>
      </c>
      <c r="E50" s="10" t="str">
        <f t="shared" si="0"/>
        <v>X</v>
      </c>
      <c r="F50" s="82" t="str">
        <f t="shared" si="1"/>
        <v/>
      </c>
      <c r="G50" s="10" t="str">
        <f t="shared" si="2"/>
        <v/>
      </c>
      <c r="H50" s="10" t="str">
        <f t="shared" si="3"/>
        <v/>
      </c>
      <c r="I50" s="722" t="s">
        <v>1539</v>
      </c>
      <c r="J50" s="530"/>
    </row>
    <row r="51" spans="1:10" s="724" customFormat="1" ht="23.25" customHeight="1" x14ac:dyDescent="0.25">
      <c r="A51" s="728">
        <v>43</v>
      </c>
      <c r="B51" s="108" t="s">
        <v>1192</v>
      </c>
      <c r="C51" s="708" t="s">
        <v>1525</v>
      </c>
      <c r="D51" s="576" t="s">
        <v>697</v>
      </c>
      <c r="E51" s="10" t="str">
        <f t="shared" si="0"/>
        <v>X</v>
      </c>
      <c r="F51" s="82" t="str">
        <f t="shared" si="1"/>
        <v/>
      </c>
      <c r="G51" s="10" t="str">
        <f t="shared" si="2"/>
        <v/>
      </c>
      <c r="H51" s="10" t="str">
        <f t="shared" si="3"/>
        <v/>
      </c>
      <c r="I51" s="722" t="s">
        <v>1539</v>
      </c>
      <c r="J51" s="538"/>
    </row>
    <row r="52" spans="1:10" s="724" customFormat="1" ht="23.25" customHeight="1" x14ac:dyDescent="0.25">
      <c r="A52" s="728">
        <v>44</v>
      </c>
      <c r="B52" s="108" t="s">
        <v>1293</v>
      </c>
      <c r="C52" s="708" t="s">
        <v>1525</v>
      </c>
      <c r="D52" s="576" t="s">
        <v>697</v>
      </c>
      <c r="E52" s="10" t="str">
        <f t="shared" si="0"/>
        <v>X</v>
      </c>
      <c r="F52" s="82" t="str">
        <f t="shared" si="1"/>
        <v/>
      </c>
      <c r="G52" s="10" t="str">
        <f t="shared" si="2"/>
        <v/>
      </c>
      <c r="H52" s="10" t="str">
        <f t="shared" si="3"/>
        <v/>
      </c>
      <c r="I52" s="722" t="s">
        <v>1539</v>
      </c>
      <c r="J52" s="538"/>
    </row>
    <row r="53" spans="1:10" s="724" customFormat="1" ht="23.25" customHeight="1" x14ac:dyDescent="0.25">
      <c r="A53" s="728">
        <v>45</v>
      </c>
      <c r="B53" s="108" t="s">
        <v>1294</v>
      </c>
      <c r="C53" s="708" t="s">
        <v>1525</v>
      </c>
      <c r="D53" s="576" t="s">
        <v>697</v>
      </c>
      <c r="E53" s="10" t="str">
        <f t="shared" si="0"/>
        <v>X</v>
      </c>
      <c r="F53" s="82" t="str">
        <f t="shared" si="1"/>
        <v/>
      </c>
      <c r="G53" s="10" t="str">
        <f t="shared" si="2"/>
        <v/>
      </c>
      <c r="H53" s="10" t="str">
        <f t="shared" si="3"/>
        <v/>
      </c>
      <c r="I53" s="722" t="s">
        <v>1539</v>
      </c>
      <c r="J53" s="538"/>
    </row>
    <row r="54" spans="1:10" s="724" customFormat="1" ht="23.25" customHeight="1" x14ac:dyDescent="0.25">
      <c r="A54" s="728">
        <v>46</v>
      </c>
      <c r="B54" s="108" t="s">
        <v>1191</v>
      </c>
      <c r="C54" s="708" t="s">
        <v>1524</v>
      </c>
      <c r="D54" s="576" t="s">
        <v>697</v>
      </c>
      <c r="E54" s="10" t="str">
        <f t="shared" si="0"/>
        <v>X</v>
      </c>
      <c r="F54" s="82" t="str">
        <f t="shared" si="1"/>
        <v/>
      </c>
      <c r="G54" s="10" t="str">
        <f t="shared" si="2"/>
        <v/>
      </c>
      <c r="H54" s="10" t="str">
        <f t="shared" si="3"/>
        <v/>
      </c>
      <c r="I54" s="722" t="s">
        <v>1539</v>
      </c>
      <c r="J54" s="534"/>
    </row>
    <row r="55" spans="1:10" s="724" customFormat="1" ht="23.25" customHeight="1" x14ac:dyDescent="0.25">
      <c r="A55" s="728">
        <v>47</v>
      </c>
      <c r="B55" s="108" t="s">
        <v>1194</v>
      </c>
      <c r="C55" s="708" t="s">
        <v>1527</v>
      </c>
      <c r="D55" s="576" t="s">
        <v>697</v>
      </c>
      <c r="E55" s="10" t="str">
        <f t="shared" si="0"/>
        <v>X</v>
      </c>
      <c r="F55" s="82" t="str">
        <f t="shared" si="1"/>
        <v/>
      </c>
      <c r="G55" s="10" t="str">
        <f t="shared" si="2"/>
        <v/>
      </c>
      <c r="H55" s="10" t="str">
        <f t="shared" si="3"/>
        <v/>
      </c>
      <c r="I55" s="722" t="s">
        <v>1539</v>
      </c>
      <c r="J55" s="538"/>
    </row>
    <row r="56" spans="1:10" s="724" customFormat="1" ht="23.25" customHeight="1" x14ac:dyDescent="0.25">
      <c r="A56" s="728">
        <v>48</v>
      </c>
      <c r="B56" s="108" t="s">
        <v>1193</v>
      </c>
      <c r="C56" s="713" t="s">
        <v>1526</v>
      </c>
      <c r="D56" s="576" t="s">
        <v>697</v>
      </c>
      <c r="E56" s="10" t="str">
        <f t="shared" si="0"/>
        <v>X</v>
      </c>
      <c r="F56" s="82" t="str">
        <f t="shared" si="1"/>
        <v/>
      </c>
      <c r="G56" s="10" t="str">
        <f t="shared" si="2"/>
        <v/>
      </c>
      <c r="H56" s="10" t="str">
        <f t="shared" si="3"/>
        <v/>
      </c>
      <c r="I56" s="722" t="s">
        <v>1539</v>
      </c>
      <c r="J56" s="538"/>
    </row>
    <row r="57" spans="1:10" s="724" customFormat="1" ht="23.25" customHeight="1" x14ac:dyDescent="0.25">
      <c r="A57" s="728">
        <v>49</v>
      </c>
      <c r="B57" s="108" t="s">
        <v>1295</v>
      </c>
      <c r="C57" s="713" t="s">
        <v>1526</v>
      </c>
      <c r="D57" s="576" t="s">
        <v>697</v>
      </c>
      <c r="E57" s="10" t="str">
        <f t="shared" si="0"/>
        <v>X</v>
      </c>
      <c r="F57" s="82" t="str">
        <f t="shared" si="1"/>
        <v/>
      </c>
      <c r="G57" s="10" t="str">
        <f t="shared" si="2"/>
        <v/>
      </c>
      <c r="H57" s="10" t="str">
        <f t="shared" si="3"/>
        <v/>
      </c>
      <c r="I57" s="722" t="s">
        <v>1539</v>
      </c>
      <c r="J57" s="541"/>
    </row>
    <row r="58" spans="1:10" s="14" customFormat="1" ht="21.75" customHeight="1" x14ac:dyDescent="0.25">
      <c r="A58" s="728">
        <v>50</v>
      </c>
      <c r="B58" s="108" t="s">
        <v>1201</v>
      </c>
      <c r="C58" s="708" t="s">
        <v>1531</v>
      </c>
      <c r="D58" s="576" t="s">
        <v>697</v>
      </c>
      <c r="E58" s="10" t="str">
        <f t="shared" si="0"/>
        <v>X</v>
      </c>
      <c r="F58" s="82" t="str">
        <f t="shared" si="1"/>
        <v/>
      </c>
      <c r="G58" s="10" t="str">
        <f t="shared" si="2"/>
        <v/>
      </c>
      <c r="H58" s="10" t="str">
        <f t="shared" si="3"/>
        <v/>
      </c>
      <c r="I58" s="722" t="s">
        <v>1539</v>
      </c>
      <c r="J58" s="537"/>
    </row>
    <row r="59" spans="1:10" s="14" customFormat="1" ht="21.75" customHeight="1" x14ac:dyDescent="0.25">
      <c r="A59" s="728">
        <v>51</v>
      </c>
      <c r="B59" s="108" t="s">
        <v>1203</v>
      </c>
      <c r="C59" s="708" t="s">
        <v>1531</v>
      </c>
      <c r="D59" s="576" t="s">
        <v>697</v>
      </c>
      <c r="E59" s="10" t="str">
        <f t="shared" si="0"/>
        <v>X</v>
      </c>
      <c r="F59" s="82" t="str">
        <f t="shared" si="1"/>
        <v/>
      </c>
      <c r="G59" s="10" t="str">
        <f t="shared" si="2"/>
        <v/>
      </c>
      <c r="H59" s="10" t="str">
        <f t="shared" si="3"/>
        <v/>
      </c>
      <c r="I59" s="722" t="s">
        <v>1539</v>
      </c>
      <c r="J59" s="491"/>
    </row>
    <row r="60" spans="1:10" s="14" customFormat="1" ht="21.75" customHeight="1" x14ac:dyDescent="0.25">
      <c r="A60" s="728">
        <v>52</v>
      </c>
      <c r="B60" s="108" t="s">
        <v>1347</v>
      </c>
      <c r="C60" s="708" t="s">
        <v>1531</v>
      </c>
      <c r="D60" s="576" t="s">
        <v>697</v>
      </c>
      <c r="E60" s="10" t="str">
        <f t="shared" si="0"/>
        <v>X</v>
      </c>
      <c r="F60" s="82" t="str">
        <f t="shared" si="1"/>
        <v/>
      </c>
      <c r="G60" s="10" t="str">
        <f t="shared" si="2"/>
        <v/>
      </c>
      <c r="H60" s="10" t="str">
        <f t="shared" si="3"/>
        <v/>
      </c>
      <c r="I60" s="722" t="s">
        <v>1539</v>
      </c>
      <c r="J60" s="491"/>
    </row>
    <row r="61" spans="1:10" s="724" customFormat="1" ht="23.25" customHeight="1" x14ac:dyDescent="0.25">
      <c r="A61" s="728">
        <v>53</v>
      </c>
      <c r="B61" s="108" t="s">
        <v>1349</v>
      </c>
      <c r="C61" s="708" t="s">
        <v>1531</v>
      </c>
      <c r="D61" s="576" t="s">
        <v>697</v>
      </c>
      <c r="E61" s="10" t="str">
        <f t="shared" si="0"/>
        <v>X</v>
      </c>
      <c r="F61" s="82" t="str">
        <f t="shared" si="1"/>
        <v/>
      </c>
      <c r="G61" s="10" t="str">
        <f t="shared" si="2"/>
        <v/>
      </c>
      <c r="H61" s="10" t="str">
        <f t="shared" si="3"/>
        <v/>
      </c>
      <c r="I61" s="722" t="s">
        <v>1539</v>
      </c>
      <c r="J61" s="491"/>
    </row>
    <row r="62" spans="1:10" s="724" customFormat="1" ht="23.25" customHeight="1" x14ac:dyDescent="0.25">
      <c r="A62" s="728">
        <v>54</v>
      </c>
      <c r="B62" s="108" t="s">
        <v>1350</v>
      </c>
      <c r="C62" s="708" t="s">
        <v>1531</v>
      </c>
      <c r="D62" s="576" t="s">
        <v>697</v>
      </c>
      <c r="E62" s="10" t="str">
        <f t="shared" si="0"/>
        <v>X</v>
      </c>
      <c r="F62" s="82" t="str">
        <f t="shared" si="1"/>
        <v/>
      </c>
      <c r="G62" s="10" t="str">
        <f t="shared" si="2"/>
        <v/>
      </c>
      <c r="H62" s="10" t="str">
        <f t="shared" si="3"/>
        <v/>
      </c>
      <c r="I62" s="722" t="s">
        <v>1539</v>
      </c>
      <c r="J62" s="537" t="s">
        <v>1237</v>
      </c>
    </row>
    <row r="63" spans="1:10" s="724" customFormat="1" ht="41.25" customHeight="1" x14ac:dyDescent="0.25">
      <c r="A63" s="728">
        <v>55</v>
      </c>
      <c r="B63" s="108" t="s">
        <v>1351</v>
      </c>
      <c r="C63" s="708" t="s">
        <v>1531</v>
      </c>
      <c r="D63" s="576" t="s">
        <v>697</v>
      </c>
      <c r="E63" s="10" t="str">
        <f t="shared" si="0"/>
        <v>X</v>
      </c>
      <c r="F63" s="82" t="str">
        <f t="shared" si="1"/>
        <v/>
      </c>
      <c r="G63" s="10" t="str">
        <f t="shared" si="2"/>
        <v/>
      </c>
      <c r="H63" s="10" t="str">
        <f t="shared" si="3"/>
        <v/>
      </c>
      <c r="I63" s="722" t="s">
        <v>1539</v>
      </c>
      <c r="J63" s="491"/>
    </row>
    <row r="64" spans="1:10" s="62" customFormat="1" ht="33.75" customHeight="1" x14ac:dyDescent="0.25">
      <c r="A64" s="728">
        <v>56</v>
      </c>
      <c r="B64" s="108" t="s">
        <v>1352</v>
      </c>
      <c r="C64" s="708" t="s">
        <v>1531</v>
      </c>
      <c r="D64" s="576" t="s">
        <v>697</v>
      </c>
      <c r="E64" s="10" t="str">
        <f t="shared" si="0"/>
        <v>X</v>
      </c>
      <c r="F64" s="82" t="str">
        <f t="shared" si="1"/>
        <v/>
      </c>
      <c r="G64" s="10" t="str">
        <f t="shared" si="2"/>
        <v/>
      </c>
      <c r="H64" s="10" t="str">
        <f t="shared" si="3"/>
        <v/>
      </c>
      <c r="I64" s="722" t="s">
        <v>1539</v>
      </c>
      <c r="J64" s="491"/>
    </row>
    <row r="65" spans="1:10" s="4" customFormat="1" ht="33" customHeight="1" x14ac:dyDescent="0.25">
      <c r="A65" s="728">
        <v>57</v>
      </c>
      <c r="B65" s="108" t="s">
        <v>1358</v>
      </c>
      <c r="C65" s="708" t="s">
        <v>1531</v>
      </c>
      <c r="D65" s="576" t="s">
        <v>697</v>
      </c>
      <c r="E65" s="10" t="str">
        <f t="shared" si="0"/>
        <v>X</v>
      </c>
      <c r="F65" s="82" t="str">
        <f t="shared" si="1"/>
        <v/>
      </c>
      <c r="G65" s="10" t="str">
        <f t="shared" si="2"/>
        <v/>
      </c>
      <c r="H65" s="10" t="str">
        <f t="shared" si="3"/>
        <v/>
      </c>
      <c r="I65" s="722" t="s">
        <v>1539</v>
      </c>
      <c r="J65" s="537"/>
    </row>
    <row r="66" spans="1:10" s="724" customFormat="1" ht="24.75" customHeight="1" x14ac:dyDescent="0.25">
      <c r="A66" s="728">
        <v>58</v>
      </c>
      <c r="B66" s="108" t="s">
        <v>1359</v>
      </c>
      <c r="C66" s="708" t="s">
        <v>1531</v>
      </c>
      <c r="D66" s="576" t="s">
        <v>697</v>
      </c>
      <c r="E66" s="10" t="str">
        <f t="shared" si="0"/>
        <v>X</v>
      </c>
      <c r="F66" s="82" t="str">
        <f t="shared" si="1"/>
        <v/>
      </c>
      <c r="G66" s="10" t="str">
        <f t="shared" si="2"/>
        <v/>
      </c>
      <c r="H66" s="10" t="str">
        <f t="shared" si="3"/>
        <v/>
      </c>
      <c r="I66" s="722" t="s">
        <v>1539</v>
      </c>
      <c r="J66" s="538"/>
    </row>
    <row r="67" spans="1:10" s="724" customFormat="1" ht="24.75" customHeight="1" x14ac:dyDescent="0.25">
      <c r="A67" s="728">
        <v>59</v>
      </c>
      <c r="B67" s="108" t="s">
        <v>1360</v>
      </c>
      <c r="C67" s="708" t="s">
        <v>1531</v>
      </c>
      <c r="D67" s="576" t="s">
        <v>697</v>
      </c>
      <c r="E67" s="10" t="str">
        <f t="shared" si="0"/>
        <v>X</v>
      </c>
      <c r="F67" s="82" t="str">
        <f t="shared" si="1"/>
        <v/>
      </c>
      <c r="G67" s="10" t="str">
        <f t="shared" si="2"/>
        <v/>
      </c>
      <c r="H67" s="10" t="str">
        <f t="shared" si="3"/>
        <v/>
      </c>
      <c r="I67" s="722" t="s">
        <v>1539</v>
      </c>
      <c r="J67" s="537"/>
    </row>
    <row r="68" spans="1:10" s="724" customFormat="1" ht="24.75" customHeight="1" x14ac:dyDescent="0.25">
      <c r="A68" s="728">
        <v>60</v>
      </c>
      <c r="B68" s="108" t="s">
        <v>1361</v>
      </c>
      <c r="C68" s="708" t="s">
        <v>1531</v>
      </c>
      <c r="D68" s="576" t="s">
        <v>697</v>
      </c>
      <c r="E68" s="10" t="str">
        <f t="shared" si="0"/>
        <v>X</v>
      </c>
      <c r="F68" s="82" t="str">
        <f t="shared" si="1"/>
        <v/>
      </c>
      <c r="G68" s="10" t="str">
        <f t="shared" si="2"/>
        <v/>
      </c>
      <c r="H68" s="10" t="str">
        <f t="shared" si="3"/>
        <v/>
      </c>
      <c r="I68" s="722" t="s">
        <v>1539</v>
      </c>
      <c r="J68" s="491"/>
    </row>
    <row r="69" spans="1:10" s="65" customFormat="1" ht="29.25" customHeight="1" x14ac:dyDescent="0.25">
      <c r="A69" s="728">
        <v>61</v>
      </c>
      <c r="B69" s="108" t="s">
        <v>1204</v>
      </c>
      <c r="C69" s="708" t="s">
        <v>718</v>
      </c>
      <c r="D69" s="576" t="s">
        <v>697</v>
      </c>
      <c r="E69" s="10" t="str">
        <f t="shared" si="0"/>
        <v>X</v>
      </c>
      <c r="F69" s="82" t="str">
        <f t="shared" si="1"/>
        <v/>
      </c>
      <c r="G69" s="10" t="str">
        <f t="shared" si="2"/>
        <v/>
      </c>
      <c r="H69" s="10" t="str">
        <f t="shared" si="3"/>
        <v/>
      </c>
      <c r="I69" s="722" t="s">
        <v>1539</v>
      </c>
      <c r="J69" s="491"/>
    </row>
    <row r="70" spans="1:10" s="724" customFormat="1" ht="24.75" customHeight="1" x14ac:dyDescent="0.25">
      <c r="A70" s="728">
        <v>62</v>
      </c>
      <c r="B70" s="108" t="s">
        <v>1207</v>
      </c>
      <c r="C70" s="708" t="s">
        <v>718</v>
      </c>
      <c r="D70" s="576" t="s">
        <v>697</v>
      </c>
      <c r="E70" s="10" t="str">
        <f t="shared" si="0"/>
        <v>X</v>
      </c>
      <c r="F70" s="82" t="str">
        <f t="shared" si="1"/>
        <v/>
      </c>
      <c r="G70" s="10" t="str">
        <f t="shared" si="2"/>
        <v/>
      </c>
      <c r="H70" s="10" t="str">
        <f t="shared" si="3"/>
        <v/>
      </c>
      <c r="I70" s="722" t="s">
        <v>1539</v>
      </c>
      <c r="J70" s="491"/>
    </row>
    <row r="71" spans="1:10" s="724" customFormat="1" ht="24.75" customHeight="1" x14ac:dyDescent="0.25">
      <c r="A71" s="728">
        <v>63</v>
      </c>
      <c r="B71" s="108" t="s">
        <v>1366</v>
      </c>
      <c r="C71" s="708" t="s">
        <v>718</v>
      </c>
      <c r="D71" s="576" t="s">
        <v>697</v>
      </c>
      <c r="E71" s="10" t="str">
        <f t="shared" si="0"/>
        <v>X</v>
      </c>
      <c r="F71" s="82" t="str">
        <f t="shared" si="1"/>
        <v/>
      </c>
      <c r="G71" s="10" t="str">
        <f t="shared" si="2"/>
        <v/>
      </c>
      <c r="H71" s="10" t="str">
        <f t="shared" si="3"/>
        <v/>
      </c>
      <c r="I71" s="722" t="s">
        <v>1539</v>
      </c>
      <c r="J71" s="491"/>
    </row>
    <row r="72" spans="1:10" s="724" customFormat="1" ht="36.75" customHeight="1" x14ac:dyDescent="0.25">
      <c r="A72" s="728">
        <v>64</v>
      </c>
      <c r="B72" s="108" t="s">
        <v>1367</v>
      </c>
      <c r="C72" s="708" t="s">
        <v>718</v>
      </c>
      <c r="D72" s="576" t="s">
        <v>697</v>
      </c>
      <c r="E72" s="10" t="str">
        <f t="shared" si="0"/>
        <v>X</v>
      </c>
      <c r="F72" s="82" t="str">
        <f t="shared" si="1"/>
        <v/>
      </c>
      <c r="G72" s="10" t="str">
        <f t="shared" si="2"/>
        <v/>
      </c>
      <c r="H72" s="10" t="str">
        <f t="shared" si="3"/>
        <v/>
      </c>
      <c r="I72" s="722" t="s">
        <v>1539</v>
      </c>
      <c r="J72" s="491"/>
    </row>
    <row r="73" spans="1:10" s="724" customFormat="1" ht="35.25" customHeight="1" x14ac:dyDescent="0.25">
      <c r="A73" s="728">
        <v>65</v>
      </c>
      <c r="B73" s="108" t="s">
        <v>1381</v>
      </c>
      <c r="C73" s="708" t="s">
        <v>718</v>
      </c>
      <c r="D73" s="576" t="s">
        <v>697</v>
      </c>
      <c r="E73" s="10" t="str">
        <f t="shared" ref="E73:E136" si="4">IF($D73="Xuất sắc","X","")</f>
        <v>X</v>
      </c>
      <c r="F73" s="82" t="str">
        <f t="shared" ref="F73:F136" si="5">IF($D73="Tốt","X","")</f>
        <v/>
      </c>
      <c r="G73" s="10" t="str">
        <f t="shared" ref="G73:G136" si="6">IF($D73="Hoàn thành","X","")</f>
        <v/>
      </c>
      <c r="H73" s="10" t="str">
        <f t="shared" ref="H73:H136" si="7">IF($D73="Không hoàn thành","X","")</f>
        <v/>
      </c>
      <c r="I73" s="722" t="s">
        <v>1539</v>
      </c>
      <c r="J73" s="548"/>
    </row>
    <row r="74" spans="1:10" s="62" customFormat="1" ht="24.75" customHeight="1" x14ac:dyDescent="0.25">
      <c r="A74" s="728">
        <v>66</v>
      </c>
      <c r="B74" s="108" t="s">
        <v>1382</v>
      </c>
      <c r="C74" s="708" t="s">
        <v>718</v>
      </c>
      <c r="D74" s="576" t="s">
        <v>697</v>
      </c>
      <c r="E74" s="10" t="str">
        <f t="shared" si="4"/>
        <v>X</v>
      </c>
      <c r="F74" s="82" t="str">
        <f t="shared" si="5"/>
        <v/>
      </c>
      <c r="G74" s="10" t="str">
        <f t="shared" si="6"/>
        <v/>
      </c>
      <c r="H74" s="10" t="str">
        <f t="shared" si="7"/>
        <v/>
      </c>
      <c r="I74" s="722" t="s">
        <v>1539</v>
      </c>
      <c r="J74" s="548"/>
    </row>
    <row r="75" spans="1:10" s="63" customFormat="1" ht="39.75" customHeight="1" x14ac:dyDescent="0.25">
      <c r="A75" s="728">
        <v>67</v>
      </c>
      <c r="B75" s="108" t="s">
        <v>638</v>
      </c>
      <c r="C75" s="708" t="s">
        <v>1532</v>
      </c>
      <c r="D75" s="576" t="s">
        <v>697</v>
      </c>
      <c r="E75" s="10" t="str">
        <f t="shared" si="4"/>
        <v>X</v>
      </c>
      <c r="F75" s="82" t="str">
        <f t="shared" si="5"/>
        <v/>
      </c>
      <c r="G75" s="10" t="str">
        <f t="shared" si="6"/>
        <v/>
      </c>
      <c r="H75" s="10" t="str">
        <f t="shared" si="7"/>
        <v/>
      </c>
      <c r="I75" s="722" t="s">
        <v>1539</v>
      </c>
      <c r="J75" s="547"/>
    </row>
    <row r="76" spans="1:10" s="62" customFormat="1" ht="24.75" customHeight="1" x14ac:dyDescent="0.25">
      <c r="A76" s="728">
        <v>68</v>
      </c>
      <c r="B76" s="108" t="s">
        <v>1208</v>
      </c>
      <c r="C76" s="708" t="s">
        <v>1532</v>
      </c>
      <c r="D76" s="576" t="s">
        <v>697</v>
      </c>
      <c r="E76" s="10" t="str">
        <f t="shared" si="4"/>
        <v>X</v>
      </c>
      <c r="F76" s="82" t="str">
        <f t="shared" si="5"/>
        <v/>
      </c>
      <c r="G76" s="10" t="str">
        <f t="shared" si="6"/>
        <v/>
      </c>
      <c r="H76" s="10" t="str">
        <f t="shared" si="7"/>
        <v/>
      </c>
      <c r="I76" s="722" t="s">
        <v>1539</v>
      </c>
      <c r="J76" s="549"/>
    </row>
    <row r="77" spans="1:10" s="724" customFormat="1" ht="24.75" customHeight="1" x14ac:dyDescent="0.25">
      <c r="A77" s="728">
        <v>69</v>
      </c>
      <c r="B77" s="108" t="s">
        <v>1210</v>
      </c>
      <c r="C77" s="708" t="s">
        <v>1532</v>
      </c>
      <c r="D77" s="576" t="s">
        <v>697</v>
      </c>
      <c r="E77" s="10" t="str">
        <f t="shared" si="4"/>
        <v>X</v>
      </c>
      <c r="F77" s="82" t="str">
        <f t="shared" si="5"/>
        <v/>
      </c>
      <c r="G77" s="10" t="str">
        <f t="shared" si="6"/>
        <v/>
      </c>
      <c r="H77" s="10" t="str">
        <f t="shared" si="7"/>
        <v/>
      </c>
      <c r="I77" s="722" t="s">
        <v>1539</v>
      </c>
      <c r="J77" s="549"/>
    </row>
    <row r="78" spans="1:10" s="4" customFormat="1" ht="26.25" customHeight="1" x14ac:dyDescent="0.25">
      <c r="A78" s="728">
        <v>70</v>
      </c>
      <c r="B78" s="108" t="s">
        <v>1211</v>
      </c>
      <c r="C78" s="708" t="s">
        <v>1532</v>
      </c>
      <c r="D78" s="576" t="s">
        <v>697</v>
      </c>
      <c r="E78" s="10" t="str">
        <f t="shared" si="4"/>
        <v>X</v>
      </c>
      <c r="F78" s="82" t="str">
        <f t="shared" si="5"/>
        <v/>
      </c>
      <c r="G78" s="10" t="str">
        <f t="shared" si="6"/>
        <v/>
      </c>
      <c r="H78" s="10" t="str">
        <f t="shared" si="7"/>
        <v/>
      </c>
      <c r="I78" s="722" t="s">
        <v>1539</v>
      </c>
      <c r="J78" s="549"/>
    </row>
    <row r="79" spans="1:10" s="62" customFormat="1" ht="24" customHeight="1" x14ac:dyDescent="0.25">
      <c r="A79" s="728">
        <v>71</v>
      </c>
      <c r="B79" s="108" t="s">
        <v>1384</v>
      </c>
      <c r="C79" s="708" t="s">
        <v>1532</v>
      </c>
      <c r="D79" s="576" t="s">
        <v>697</v>
      </c>
      <c r="E79" s="10" t="str">
        <f t="shared" si="4"/>
        <v>X</v>
      </c>
      <c r="F79" s="82" t="str">
        <f t="shared" si="5"/>
        <v/>
      </c>
      <c r="G79" s="10" t="str">
        <f t="shared" si="6"/>
        <v/>
      </c>
      <c r="H79" s="10" t="str">
        <f t="shared" si="7"/>
        <v/>
      </c>
      <c r="I79" s="722" t="s">
        <v>1539</v>
      </c>
      <c r="J79" s="547"/>
    </row>
    <row r="80" spans="1:10" s="62" customFormat="1" ht="24" customHeight="1" x14ac:dyDescent="0.25">
      <c r="A80" s="728">
        <v>72</v>
      </c>
      <c r="B80" s="108" t="s">
        <v>1387</v>
      </c>
      <c r="C80" s="708" t="s">
        <v>1532</v>
      </c>
      <c r="D80" s="576" t="s">
        <v>697</v>
      </c>
      <c r="E80" s="10" t="str">
        <f t="shared" si="4"/>
        <v>X</v>
      </c>
      <c r="F80" s="82" t="str">
        <f t="shared" si="5"/>
        <v/>
      </c>
      <c r="G80" s="10" t="str">
        <f t="shared" si="6"/>
        <v/>
      </c>
      <c r="H80" s="10" t="str">
        <f t="shared" si="7"/>
        <v/>
      </c>
      <c r="I80" s="722" t="s">
        <v>1539</v>
      </c>
      <c r="J80" s="549"/>
    </row>
    <row r="81" spans="1:10" s="62" customFormat="1" ht="24" customHeight="1" x14ac:dyDescent="0.25">
      <c r="A81" s="728">
        <v>73</v>
      </c>
      <c r="B81" s="108" t="s">
        <v>1388</v>
      </c>
      <c r="C81" s="708" t="s">
        <v>1532</v>
      </c>
      <c r="D81" s="576" t="s">
        <v>697</v>
      </c>
      <c r="E81" s="10" t="str">
        <f t="shared" si="4"/>
        <v>X</v>
      </c>
      <c r="F81" s="82" t="str">
        <f t="shared" si="5"/>
        <v/>
      </c>
      <c r="G81" s="10" t="str">
        <f t="shared" si="6"/>
        <v/>
      </c>
      <c r="H81" s="10" t="str">
        <f t="shared" si="7"/>
        <v/>
      </c>
      <c r="I81" s="722" t="s">
        <v>1539</v>
      </c>
      <c r="J81" s="547"/>
    </row>
    <row r="82" spans="1:10" s="62" customFormat="1" ht="24" customHeight="1" x14ac:dyDescent="0.25">
      <c r="A82" s="728">
        <v>74</v>
      </c>
      <c r="B82" s="108" t="s">
        <v>1397</v>
      </c>
      <c r="C82" s="708" t="s">
        <v>1532</v>
      </c>
      <c r="D82" s="576" t="s">
        <v>697</v>
      </c>
      <c r="E82" s="10" t="str">
        <f t="shared" si="4"/>
        <v>X</v>
      </c>
      <c r="F82" s="82" t="str">
        <f t="shared" si="5"/>
        <v/>
      </c>
      <c r="G82" s="10" t="str">
        <f t="shared" si="6"/>
        <v/>
      </c>
      <c r="H82" s="10" t="str">
        <f t="shared" si="7"/>
        <v/>
      </c>
      <c r="I82" s="722" t="s">
        <v>1539</v>
      </c>
      <c r="J82" s="550"/>
    </row>
    <row r="83" spans="1:10" s="62" customFormat="1" ht="24" customHeight="1" x14ac:dyDescent="0.25">
      <c r="A83" s="728">
        <v>75</v>
      </c>
      <c r="B83" s="108" t="s">
        <v>1400</v>
      </c>
      <c r="C83" s="708" t="s">
        <v>1532</v>
      </c>
      <c r="D83" s="576" t="s">
        <v>697</v>
      </c>
      <c r="E83" s="10" t="str">
        <f t="shared" si="4"/>
        <v>X</v>
      </c>
      <c r="F83" s="82" t="str">
        <f t="shared" si="5"/>
        <v/>
      </c>
      <c r="G83" s="10" t="str">
        <f t="shared" si="6"/>
        <v/>
      </c>
      <c r="H83" s="10" t="str">
        <f t="shared" si="7"/>
        <v/>
      </c>
      <c r="I83" s="722" t="s">
        <v>1539</v>
      </c>
      <c r="J83" s="549"/>
    </row>
    <row r="84" spans="1:10" s="62" customFormat="1" ht="24" customHeight="1" x14ac:dyDescent="0.25">
      <c r="A84" s="728">
        <v>76</v>
      </c>
      <c r="B84" s="108" t="s">
        <v>1401</v>
      </c>
      <c r="C84" s="708" t="s">
        <v>1532</v>
      </c>
      <c r="D84" s="576" t="s">
        <v>697</v>
      </c>
      <c r="E84" s="10" t="str">
        <f t="shared" si="4"/>
        <v>X</v>
      </c>
      <c r="F84" s="82" t="str">
        <f t="shared" si="5"/>
        <v/>
      </c>
      <c r="G84" s="10" t="str">
        <f t="shared" si="6"/>
        <v/>
      </c>
      <c r="H84" s="10" t="str">
        <f t="shared" si="7"/>
        <v/>
      </c>
      <c r="I84" s="722" t="s">
        <v>1539</v>
      </c>
      <c r="J84" s="549"/>
    </row>
    <row r="85" spans="1:10" s="62" customFormat="1" ht="24" customHeight="1" x14ac:dyDescent="0.25">
      <c r="A85" s="728">
        <v>77</v>
      </c>
      <c r="B85" s="108" t="s">
        <v>1402</v>
      </c>
      <c r="C85" s="708" t="s">
        <v>1532</v>
      </c>
      <c r="D85" s="576" t="s">
        <v>697</v>
      </c>
      <c r="E85" s="10" t="str">
        <f t="shared" si="4"/>
        <v>X</v>
      </c>
      <c r="F85" s="82" t="str">
        <f t="shared" si="5"/>
        <v/>
      </c>
      <c r="G85" s="10" t="str">
        <f t="shared" si="6"/>
        <v/>
      </c>
      <c r="H85" s="10" t="str">
        <f t="shared" si="7"/>
        <v/>
      </c>
      <c r="I85" s="722" t="s">
        <v>1539</v>
      </c>
      <c r="J85" s="551"/>
    </row>
    <row r="86" spans="1:10" s="62" customFormat="1" ht="24" customHeight="1" x14ac:dyDescent="0.25">
      <c r="A86" s="728">
        <v>78</v>
      </c>
      <c r="B86" s="108" t="s">
        <v>1403</v>
      </c>
      <c r="C86" s="708" t="s">
        <v>1532</v>
      </c>
      <c r="D86" s="576" t="s">
        <v>697</v>
      </c>
      <c r="E86" s="10" t="str">
        <f t="shared" si="4"/>
        <v>X</v>
      </c>
      <c r="F86" s="82" t="str">
        <f t="shared" si="5"/>
        <v/>
      </c>
      <c r="G86" s="10" t="str">
        <f t="shared" si="6"/>
        <v/>
      </c>
      <c r="H86" s="10" t="str">
        <f t="shared" si="7"/>
        <v/>
      </c>
      <c r="I86" s="722" t="s">
        <v>1539</v>
      </c>
      <c r="J86" s="551"/>
    </row>
    <row r="87" spans="1:10" s="62" customFormat="1" ht="24" customHeight="1" x14ac:dyDescent="0.25">
      <c r="A87" s="728">
        <v>79</v>
      </c>
      <c r="B87" s="108" t="s">
        <v>1404</v>
      </c>
      <c r="C87" s="708" t="s">
        <v>1532</v>
      </c>
      <c r="D87" s="576" t="s">
        <v>697</v>
      </c>
      <c r="E87" s="10" t="str">
        <f t="shared" si="4"/>
        <v>X</v>
      </c>
      <c r="F87" s="82" t="str">
        <f t="shared" si="5"/>
        <v/>
      </c>
      <c r="G87" s="10" t="str">
        <f t="shared" si="6"/>
        <v/>
      </c>
      <c r="H87" s="10" t="str">
        <f t="shared" si="7"/>
        <v/>
      </c>
      <c r="I87" s="722" t="s">
        <v>1539</v>
      </c>
      <c r="J87" s="547"/>
    </row>
    <row r="88" spans="1:10" s="62" customFormat="1" ht="24" customHeight="1" x14ac:dyDescent="0.25">
      <c r="A88" s="728">
        <v>80</v>
      </c>
      <c r="B88" s="108" t="s">
        <v>1214</v>
      </c>
      <c r="C88" s="708" t="s">
        <v>761</v>
      </c>
      <c r="D88" s="576" t="s">
        <v>697</v>
      </c>
      <c r="E88" s="10" t="str">
        <f t="shared" si="4"/>
        <v>X</v>
      </c>
      <c r="F88" s="82" t="str">
        <f t="shared" si="5"/>
        <v/>
      </c>
      <c r="G88" s="10" t="str">
        <f t="shared" si="6"/>
        <v/>
      </c>
      <c r="H88" s="10" t="str">
        <f t="shared" si="7"/>
        <v/>
      </c>
      <c r="I88" s="722" t="s">
        <v>1539</v>
      </c>
      <c r="J88" s="491"/>
    </row>
    <row r="89" spans="1:10" s="62" customFormat="1" ht="24" customHeight="1" x14ac:dyDescent="0.25">
      <c r="A89" s="728">
        <v>81</v>
      </c>
      <c r="B89" s="108" t="s">
        <v>1215</v>
      </c>
      <c r="C89" s="708" t="s">
        <v>761</v>
      </c>
      <c r="D89" s="576" t="s">
        <v>697</v>
      </c>
      <c r="E89" s="10" t="str">
        <f t="shared" si="4"/>
        <v>X</v>
      </c>
      <c r="F89" s="82" t="str">
        <f t="shared" si="5"/>
        <v/>
      </c>
      <c r="G89" s="10" t="str">
        <f t="shared" si="6"/>
        <v/>
      </c>
      <c r="H89" s="10" t="str">
        <f t="shared" si="7"/>
        <v/>
      </c>
      <c r="I89" s="722" t="s">
        <v>1539</v>
      </c>
      <c r="J89" s="541"/>
    </row>
    <row r="90" spans="1:10" s="724" customFormat="1" ht="21.75" customHeight="1" x14ac:dyDescent="0.25">
      <c r="A90" s="728">
        <v>82</v>
      </c>
      <c r="B90" s="108" t="s">
        <v>1216</v>
      </c>
      <c r="C90" s="708" t="s">
        <v>761</v>
      </c>
      <c r="D90" s="576" t="s">
        <v>697</v>
      </c>
      <c r="E90" s="10" t="str">
        <f t="shared" si="4"/>
        <v>X</v>
      </c>
      <c r="F90" s="82" t="str">
        <f t="shared" si="5"/>
        <v/>
      </c>
      <c r="G90" s="10" t="str">
        <f t="shared" si="6"/>
        <v/>
      </c>
      <c r="H90" s="10" t="str">
        <f t="shared" si="7"/>
        <v/>
      </c>
      <c r="I90" s="722" t="s">
        <v>1539</v>
      </c>
      <c r="J90" s="539"/>
    </row>
    <row r="91" spans="1:10" s="724" customFormat="1" ht="21.75" customHeight="1" x14ac:dyDescent="0.25">
      <c r="A91" s="728">
        <v>83</v>
      </c>
      <c r="B91" s="108" t="s">
        <v>1409</v>
      </c>
      <c r="C91" s="708" t="s">
        <v>761</v>
      </c>
      <c r="D91" s="576" t="s">
        <v>697</v>
      </c>
      <c r="E91" s="10" t="str">
        <f t="shared" si="4"/>
        <v>X</v>
      </c>
      <c r="F91" s="82" t="str">
        <f t="shared" si="5"/>
        <v/>
      </c>
      <c r="G91" s="10" t="str">
        <f t="shared" si="6"/>
        <v/>
      </c>
      <c r="H91" s="10" t="str">
        <f t="shared" si="7"/>
        <v/>
      </c>
      <c r="I91" s="722" t="s">
        <v>1539</v>
      </c>
      <c r="J91" s="491"/>
    </row>
    <row r="92" spans="1:10" s="724" customFormat="1" ht="21.75" customHeight="1" x14ac:dyDescent="0.25">
      <c r="A92" s="728">
        <v>84</v>
      </c>
      <c r="B92" s="108" t="s">
        <v>1412</v>
      </c>
      <c r="C92" s="708" t="s">
        <v>761</v>
      </c>
      <c r="D92" s="576" t="s">
        <v>697</v>
      </c>
      <c r="E92" s="10" t="str">
        <f t="shared" si="4"/>
        <v>X</v>
      </c>
      <c r="F92" s="82" t="str">
        <f t="shared" si="5"/>
        <v/>
      </c>
      <c r="G92" s="10" t="str">
        <f t="shared" si="6"/>
        <v/>
      </c>
      <c r="H92" s="10" t="str">
        <f t="shared" si="7"/>
        <v/>
      </c>
      <c r="I92" s="722" t="s">
        <v>1539</v>
      </c>
      <c r="J92" s="491"/>
    </row>
    <row r="93" spans="1:10" s="724" customFormat="1" ht="21.75" customHeight="1" x14ac:dyDescent="0.25">
      <c r="A93" s="728">
        <v>85</v>
      </c>
      <c r="B93" s="108" t="s">
        <v>1417</v>
      </c>
      <c r="C93" s="708" t="s">
        <v>761</v>
      </c>
      <c r="D93" s="576" t="s">
        <v>697</v>
      </c>
      <c r="E93" s="10" t="str">
        <f t="shared" si="4"/>
        <v>X</v>
      </c>
      <c r="F93" s="82" t="str">
        <f t="shared" si="5"/>
        <v/>
      </c>
      <c r="G93" s="10" t="str">
        <f t="shared" si="6"/>
        <v/>
      </c>
      <c r="H93" s="10" t="str">
        <f t="shared" si="7"/>
        <v/>
      </c>
      <c r="I93" s="722" t="s">
        <v>1539</v>
      </c>
      <c r="J93" s="491"/>
    </row>
    <row r="94" spans="1:10" s="26" customFormat="1" ht="21.75" customHeight="1" x14ac:dyDescent="0.25">
      <c r="A94" s="728">
        <v>86</v>
      </c>
      <c r="B94" s="108" t="s">
        <v>1418</v>
      </c>
      <c r="C94" s="708" t="s">
        <v>761</v>
      </c>
      <c r="D94" s="576" t="s">
        <v>697</v>
      </c>
      <c r="E94" s="10" t="str">
        <f t="shared" si="4"/>
        <v>X</v>
      </c>
      <c r="F94" s="82" t="str">
        <f t="shared" si="5"/>
        <v/>
      </c>
      <c r="G94" s="10" t="str">
        <f t="shared" si="6"/>
        <v/>
      </c>
      <c r="H94" s="10" t="str">
        <f t="shared" si="7"/>
        <v/>
      </c>
      <c r="I94" s="722" t="s">
        <v>1539</v>
      </c>
      <c r="J94" s="491"/>
    </row>
    <row r="95" spans="1:10" s="26" customFormat="1" ht="21.75" customHeight="1" x14ac:dyDescent="0.25">
      <c r="A95" s="728">
        <v>87</v>
      </c>
      <c r="B95" s="108" t="s">
        <v>1419</v>
      </c>
      <c r="C95" s="708" t="s">
        <v>761</v>
      </c>
      <c r="D95" s="576" t="s">
        <v>697</v>
      </c>
      <c r="E95" s="10" t="str">
        <f t="shared" si="4"/>
        <v>X</v>
      </c>
      <c r="F95" s="82" t="str">
        <f t="shared" si="5"/>
        <v/>
      </c>
      <c r="G95" s="10" t="str">
        <f t="shared" si="6"/>
        <v/>
      </c>
      <c r="H95" s="10" t="str">
        <f t="shared" si="7"/>
        <v/>
      </c>
      <c r="I95" s="722" t="s">
        <v>1539</v>
      </c>
      <c r="J95" s="491"/>
    </row>
    <row r="96" spans="1:10" s="26" customFormat="1" ht="21.75" customHeight="1" x14ac:dyDescent="0.25">
      <c r="A96" s="728">
        <v>88</v>
      </c>
      <c r="B96" s="108" t="s">
        <v>1421</v>
      </c>
      <c r="C96" s="708" t="s">
        <v>761</v>
      </c>
      <c r="D96" s="576" t="s">
        <v>697</v>
      </c>
      <c r="E96" s="10" t="str">
        <f t="shared" si="4"/>
        <v>X</v>
      </c>
      <c r="F96" s="82" t="str">
        <f t="shared" si="5"/>
        <v/>
      </c>
      <c r="G96" s="10" t="str">
        <f t="shared" si="6"/>
        <v/>
      </c>
      <c r="H96" s="10" t="str">
        <f t="shared" si="7"/>
        <v/>
      </c>
      <c r="I96" s="722" t="s">
        <v>1539</v>
      </c>
      <c r="J96" s="491"/>
    </row>
    <row r="97" spans="1:10" s="4" customFormat="1" ht="29.25" customHeight="1" x14ac:dyDescent="0.25">
      <c r="A97" s="728">
        <v>89</v>
      </c>
      <c r="B97" s="108" t="s">
        <v>1221</v>
      </c>
      <c r="C97" s="708" t="s">
        <v>479</v>
      </c>
      <c r="D97" s="576" t="s">
        <v>697</v>
      </c>
      <c r="E97" s="10" t="str">
        <f t="shared" si="4"/>
        <v>X</v>
      </c>
      <c r="F97" s="82" t="str">
        <f t="shared" si="5"/>
        <v/>
      </c>
      <c r="G97" s="10" t="str">
        <f t="shared" si="6"/>
        <v/>
      </c>
      <c r="H97" s="10" t="str">
        <f t="shared" si="7"/>
        <v/>
      </c>
      <c r="I97" s="722" t="s">
        <v>1539</v>
      </c>
      <c r="J97" s="539"/>
    </row>
    <row r="98" spans="1:10" s="5" customFormat="1" ht="23.25" customHeight="1" x14ac:dyDescent="0.25">
      <c r="A98" s="728">
        <v>90</v>
      </c>
      <c r="B98" s="108" t="s">
        <v>1222</v>
      </c>
      <c r="C98" s="708" t="s">
        <v>479</v>
      </c>
      <c r="D98" s="576" t="s">
        <v>697</v>
      </c>
      <c r="E98" s="10" t="str">
        <f t="shared" si="4"/>
        <v>X</v>
      </c>
      <c r="F98" s="82" t="str">
        <f t="shared" si="5"/>
        <v/>
      </c>
      <c r="G98" s="10" t="str">
        <f t="shared" si="6"/>
        <v/>
      </c>
      <c r="H98" s="10" t="str">
        <f t="shared" si="7"/>
        <v/>
      </c>
      <c r="I98" s="722" t="s">
        <v>1539</v>
      </c>
      <c r="J98" s="491"/>
    </row>
    <row r="99" spans="1:10" s="724" customFormat="1" ht="21.75" customHeight="1" x14ac:dyDescent="0.25">
      <c r="A99" s="728">
        <v>91</v>
      </c>
      <c r="B99" s="108" t="s">
        <v>1445</v>
      </c>
      <c r="C99" s="708" t="s">
        <v>479</v>
      </c>
      <c r="D99" s="576" t="s">
        <v>697</v>
      </c>
      <c r="E99" s="10" t="str">
        <f t="shared" si="4"/>
        <v>X</v>
      </c>
      <c r="F99" s="82" t="str">
        <f t="shared" si="5"/>
        <v/>
      </c>
      <c r="G99" s="10" t="str">
        <f t="shared" si="6"/>
        <v/>
      </c>
      <c r="H99" s="10" t="str">
        <f t="shared" si="7"/>
        <v/>
      </c>
      <c r="I99" s="722" t="s">
        <v>1539</v>
      </c>
      <c r="J99" s="491"/>
    </row>
    <row r="100" spans="1:10" s="4" customFormat="1" ht="21.75" customHeight="1" x14ac:dyDescent="0.25">
      <c r="A100" s="728">
        <v>92</v>
      </c>
      <c r="B100" s="108" t="s">
        <v>1448</v>
      </c>
      <c r="C100" s="708" t="s">
        <v>479</v>
      </c>
      <c r="D100" s="576" t="s">
        <v>697</v>
      </c>
      <c r="E100" s="10" t="str">
        <f t="shared" si="4"/>
        <v>X</v>
      </c>
      <c r="F100" s="82" t="str">
        <f t="shared" si="5"/>
        <v/>
      </c>
      <c r="G100" s="10" t="str">
        <f t="shared" si="6"/>
        <v/>
      </c>
      <c r="H100" s="10" t="str">
        <f t="shared" si="7"/>
        <v/>
      </c>
      <c r="I100" s="722" t="s">
        <v>1539</v>
      </c>
      <c r="J100" s="491"/>
    </row>
    <row r="101" spans="1:10" s="724" customFormat="1" ht="21.75" customHeight="1" x14ac:dyDescent="0.25">
      <c r="A101" s="728">
        <v>93</v>
      </c>
      <c r="B101" s="108" t="s">
        <v>1195</v>
      </c>
      <c r="C101" s="708" t="s">
        <v>1529</v>
      </c>
      <c r="D101" s="576" t="s">
        <v>697</v>
      </c>
      <c r="E101" s="10" t="str">
        <f t="shared" si="4"/>
        <v>X</v>
      </c>
      <c r="F101" s="82" t="str">
        <f t="shared" si="5"/>
        <v/>
      </c>
      <c r="G101" s="10" t="str">
        <f t="shared" si="6"/>
        <v/>
      </c>
      <c r="H101" s="10" t="str">
        <f t="shared" si="7"/>
        <v/>
      </c>
      <c r="I101" s="722" t="s">
        <v>1539</v>
      </c>
      <c r="J101" s="537"/>
    </row>
    <row r="102" spans="1:10" s="724" customFormat="1" ht="21.75" customHeight="1" x14ac:dyDescent="0.25">
      <c r="A102" s="728">
        <v>94</v>
      </c>
      <c r="B102" s="108" t="s">
        <v>1300</v>
      </c>
      <c r="C102" s="708" t="s">
        <v>1529</v>
      </c>
      <c r="D102" s="576" t="s">
        <v>697</v>
      </c>
      <c r="E102" s="10" t="str">
        <f t="shared" si="4"/>
        <v>X</v>
      </c>
      <c r="F102" s="82" t="str">
        <f t="shared" si="5"/>
        <v/>
      </c>
      <c r="G102" s="10" t="str">
        <f t="shared" si="6"/>
        <v/>
      </c>
      <c r="H102" s="10" t="str">
        <f t="shared" si="7"/>
        <v/>
      </c>
      <c r="I102" s="722" t="s">
        <v>1539</v>
      </c>
      <c r="J102" s="491"/>
    </row>
    <row r="103" spans="1:10" s="5" customFormat="1" ht="21.75" customHeight="1" x14ac:dyDescent="0.25">
      <c r="A103" s="728">
        <v>95</v>
      </c>
      <c r="B103" s="108" t="s">
        <v>1308</v>
      </c>
      <c r="C103" s="708" t="s">
        <v>1529</v>
      </c>
      <c r="D103" s="576" t="s">
        <v>697</v>
      </c>
      <c r="E103" s="10" t="str">
        <f t="shared" si="4"/>
        <v>X</v>
      </c>
      <c r="F103" s="82" t="str">
        <f t="shared" si="5"/>
        <v/>
      </c>
      <c r="G103" s="10" t="str">
        <f t="shared" si="6"/>
        <v/>
      </c>
      <c r="H103" s="10" t="str">
        <f t="shared" si="7"/>
        <v/>
      </c>
      <c r="I103" s="722" t="s">
        <v>1539</v>
      </c>
      <c r="J103" s="491"/>
    </row>
    <row r="104" spans="1:10" s="5" customFormat="1" ht="21.75" customHeight="1" x14ac:dyDescent="0.25">
      <c r="A104" s="728">
        <v>96</v>
      </c>
      <c r="B104" s="108" t="s">
        <v>1323</v>
      </c>
      <c r="C104" s="708" t="s">
        <v>1529</v>
      </c>
      <c r="D104" s="576" t="s">
        <v>697</v>
      </c>
      <c r="E104" s="10" t="str">
        <f t="shared" si="4"/>
        <v>X</v>
      </c>
      <c r="F104" s="82" t="str">
        <f t="shared" si="5"/>
        <v/>
      </c>
      <c r="G104" s="10" t="str">
        <f t="shared" si="6"/>
        <v/>
      </c>
      <c r="H104" s="10" t="str">
        <f t="shared" si="7"/>
        <v/>
      </c>
      <c r="I104" s="722" t="s">
        <v>1539</v>
      </c>
      <c r="J104" s="491"/>
    </row>
    <row r="105" spans="1:10" s="724" customFormat="1" ht="23.25" customHeight="1" x14ac:dyDescent="0.25">
      <c r="A105" s="728">
        <v>97</v>
      </c>
      <c r="B105" s="108" t="s">
        <v>1324</v>
      </c>
      <c r="C105" s="708" t="s">
        <v>1529</v>
      </c>
      <c r="D105" s="576" t="s">
        <v>697</v>
      </c>
      <c r="E105" s="10" t="str">
        <f t="shared" si="4"/>
        <v>X</v>
      </c>
      <c r="F105" s="82" t="str">
        <f t="shared" si="5"/>
        <v/>
      </c>
      <c r="G105" s="10" t="str">
        <f t="shared" si="6"/>
        <v/>
      </c>
      <c r="H105" s="10" t="str">
        <f t="shared" si="7"/>
        <v/>
      </c>
      <c r="I105" s="722" t="s">
        <v>1539</v>
      </c>
      <c r="J105" s="538"/>
    </row>
    <row r="106" spans="1:10" s="4" customFormat="1" ht="23.25" customHeight="1" x14ac:dyDescent="0.25">
      <c r="A106" s="728">
        <v>98</v>
      </c>
      <c r="B106" s="108" t="s">
        <v>1197</v>
      </c>
      <c r="C106" s="708" t="s">
        <v>1529</v>
      </c>
      <c r="D106" s="576" t="s">
        <v>697</v>
      </c>
      <c r="E106" s="10" t="str">
        <f t="shared" si="4"/>
        <v>X</v>
      </c>
      <c r="F106" s="82" t="str">
        <f t="shared" si="5"/>
        <v/>
      </c>
      <c r="G106" s="10" t="str">
        <f t="shared" si="6"/>
        <v/>
      </c>
      <c r="H106" s="10" t="str">
        <f t="shared" si="7"/>
        <v/>
      </c>
      <c r="I106" s="722" t="s">
        <v>1539</v>
      </c>
      <c r="J106" s="538"/>
    </row>
    <row r="107" spans="1:10" s="724" customFormat="1" ht="21.75" customHeight="1" x14ac:dyDescent="0.25">
      <c r="A107" s="728">
        <v>99</v>
      </c>
      <c r="B107" s="108" t="s">
        <v>1326</v>
      </c>
      <c r="C107" s="708" t="s">
        <v>1529</v>
      </c>
      <c r="D107" s="576" t="s">
        <v>697</v>
      </c>
      <c r="E107" s="10" t="str">
        <f t="shared" si="4"/>
        <v>X</v>
      </c>
      <c r="F107" s="82" t="str">
        <f t="shared" si="5"/>
        <v/>
      </c>
      <c r="G107" s="10" t="str">
        <f t="shared" si="6"/>
        <v/>
      </c>
      <c r="H107" s="10" t="str">
        <f t="shared" si="7"/>
        <v/>
      </c>
      <c r="I107" s="722" t="s">
        <v>1539</v>
      </c>
      <c r="J107" s="491"/>
    </row>
    <row r="108" spans="1:10" s="4" customFormat="1" ht="23.25" customHeight="1" x14ac:dyDescent="0.25">
      <c r="A108" s="728">
        <v>100</v>
      </c>
      <c r="B108" s="108" t="s">
        <v>1329</v>
      </c>
      <c r="C108" s="708" t="s">
        <v>1530</v>
      </c>
      <c r="D108" s="576" t="s">
        <v>697</v>
      </c>
      <c r="E108" s="10" t="str">
        <f t="shared" si="4"/>
        <v>X</v>
      </c>
      <c r="F108" s="82" t="str">
        <f t="shared" si="5"/>
        <v/>
      </c>
      <c r="G108" s="10" t="str">
        <f t="shared" si="6"/>
        <v/>
      </c>
      <c r="H108" s="10" t="str">
        <f t="shared" si="7"/>
        <v/>
      </c>
      <c r="I108" s="722" t="s">
        <v>1539</v>
      </c>
      <c r="J108" s="491"/>
    </row>
    <row r="109" spans="1:10" s="724" customFormat="1" ht="21.75" customHeight="1" x14ac:dyDescent="0.25">
      <c r="A109" s="728">
        <v>101</v>
      </c>
      <c r="B109" s="108" t="s">
        <v>1199</v>
      </c>
      <c r="C109" s="708" t="s">
        <v>1530</v>
      </c>
      <c r="D109" s="576" t="s">
        <v>697</v>
      </c>
      <c r="E109" s="10" t="str">
        <f t="shared" si="4"/>
        <v>X</v>
      </c>
      <c r="F109" s="82" t="str">
        <f t="shared" si="5"/>
        <v/>
      </c>
      <c r="G109" s="10" t="str">
        <f t="shared" si="6"/>
        <v/>
      </c>
      <c r="H109" s="10" t="str">
        <f t="shared" si="7"/>
        <v/>
      </c>
      <c r="I109" s="722" t="s">
        <v>1539</v>
      </c>
      <c r="J109" s="491"/>
    </row>
    <row r="110" spans="1:10" s="724" customFormat="1" ht="23.25" customHeight="1" x14ac:dyDescent="0.25">
      <c r="A110" s="728">
        <v>102</v>
      </c>
      <c r="B110" s="108" t="s">
        <v>1331</v>
      </c>
      <c r="C110" s="708" t="s">
        <v>1530</v>
      </c>
      <c r="D110" s="576" t="s">
        <v>697</v>
      </c>
      <c r="E110" s="10" t="str">
        <f t="shared" si="4"/>
        <v>X</v>
      </c>
      <c r="F110" s="82" t="str">
        <f t="shared" si="5"/>
        <v/>
      </c>
      <c r="G110" s="10" t="str">
        <f t="shared" si="6"/>
        <v/>
      </c>
      <c r="H110" s="10" t="str">
        <f t="shared" si="7"/>
        <v/>
      </c>
      <c r="I110" s="722" t="s">
        <v>1539</v>
      </c>
      <c r="J110" s="491"/>
    </row>
    <row r="111" spans="1:10" s="724" customFormat="1" ht="23.25" customHeight="1" x14ac:dyDescent="0.25">
      <c r="A111" s="728">
        <v>103</v>
      </c>
      <c r="B111" s="108" t="s">
        <v>1332</v>
      </c>
      <c r="C111" s="708" t="s">
        <v>1530</v>
      </c>
      <c r="D111" s="576" t="s">
        <v>697</v>
      </c>
      <c r="E111" s="10" t="str">
        <f t="shared" si="4"/>
        <v>X</v>
      </c>
      <c r="F111" s="82" t="str">
        <f t="shared" si="5"/>
        <v/>
      </c>
      <c r="G111" s="10" t="str">
        <f t="shared" si="6"/>
        <v/>
      </c>
      <c r="H111" s="10" t="str">
        <f t="shared" si="7"/>
        <v/>
      </c>
      <c r="I111" s="722" t="s">
        <v>1539</v>
      </c>
      <c r="J111" s="537"/>
    </row>
    <row r="112" spans="1:10" s="724" customFormat="1" ht="23.25" customHeight="1" x14ac:dyDescent="0.25">
      <c r="A112" s="728">
        <v>104</v>
      </c>
      <c r="B112" s="108" t="s">
        <v>1335</v>
      </c>
      <c r="C112" s="708" t="s">
        <v>1530</v>
      </c>
      <c r="D112" s="576" t="s">
        <v>697</v>
      </c>
      <c r="E112" s="10" t="str">
        <f t="shared" si="4"/>
        <v>X</v>
      </c>
      <c r="F112" s="82" t="str">
        <f t="shared" si="5"/>
        <v/>
      </c>
      <c r="G112" s="10" t="str">
        <f t="shared" si="6"/>
        <v/>
      </c>
      <c r="H112" s="10" t="str">
        <f t="shared" si="7"/>
        <v/>
      </c>
      <c r="I112" s="722" t="s">
        <v>1539</v>
      </c>
      <c r="J112" s="491"/>
    </row>
    <row r="113" spans="1:10" s="724" customFormat="1" ht="23.25" customHeight="1" x14ac:dyDescent="0.25">
      <c r="A113" s="728">
        <v>105</v>
      </c>
      <c r="B113" s="108" t="s">
        <v>1336</v>
      </c>
      <c r="C113" s="708" t="s">
        <v>1530</v>
      </c>
      <c r="D113" s="576" t="s">
        <v>697</v>
      </c>
      <c r="E113" s="10" t="str">
        <f t="shared" si="4"/>
        <v>X</v>
      </c>
      <c r="F113" s="82" t="str">
        <f t="shared" si="5"/>
        <v/>
      </c>
      <c r="G113" s="10" t="str">
        <f t="shared" si="6"/>
        <v/>
      </c>
      <c r="H113" s="10" t="str">
        <f t="shared" si="7"/>
        <v/>
      </c>
      <c r="I113" s="722" t="s">
        <v>1539</v>
      </c>
      <c r="J113" s="491"/>
    </row>
    <row r="114" spans="1:10" s="724" customFormat="1" ht="23.25" customHeight="1" x14ac:dyDescent="0.25">
      <c r="A114" s="728">
        <v>106</v>
      </c>
      <c r="B114" s="108" t="s">
        <v>1338</v>
      </c>
      <c r="C114" s="708" t="s">
        <v>1530</v>
      </c>
      <c r="D114" s="576" t="s">
        <v>697</v>
      </c>
      <c r="E114" s="10" t="str">
        <f t="shared" si="4"/>
        <v>X</v>
      </c>
      <c r="F114" s="82" t="str">
        <f t="shared" si="5"/>
        <v/>
      </c>
      <c r="G114" s="10" t="str">
        <f t="shared" si="6"/>
        <v/>
      </c>
      <c r="H114" s="10" t="str">
        <f t="shared" si="7"/>
        <v/>
      </c>
      <c r="I114" s="722" t="s">
        <v>1539</v>
      </c>
      <c r="J114" s="491"/>
    </row>
    <row r="115" spans="1:10" s="724" customFormat="1" ht="23.25" customHeight="1" x14ac:dyDescent="0.25">
      <c r="A115" s="728">
        <v>107</v>
      </c>
      <c r="B115" s="108" t="s">
        <v>1339</v>
      </c>
      <c r="C115" s="708" t="s">
        <v>1530</v>
      </c>
      <c r="D115" s="576" t="s">
        <v>697</v>
      </c>
      <c r="E115" s="10" t="str">
        <f t="shared" si="4"/>
        <v>X</v>
      </c>
      <c r="F115" s="82" t="str">
        <f t="shared" si="5"/>
        <v/>
      </c>
      <c r="G115" s="10" t="str">
        <f t="shared" si="6"/>
        <v/>
      </c>
      <c r="H115" s="10" t="str">
        <f t="shared" si="7"/>
        <v/>
      </c>
      <c r="I115" s="722" t="s">
        <v>1539</v>
      </c>
      <c r="J115" s="491"/>
    </row>
    <row r="116" spans="1:10" s="724" customFormat="1" ht="23.25" customHeight="1" x14ac:dyDescent="0.25">
      <c r="A116" s="728">
        <v>108</v>
      </c>
      <c r="B116" s="108" t="s">
        <v>1340</v>
      </c>
      <c r="C116" s="708" t="s">
        <v>1530</v>
      </c>
      <c r="D116" s="576" t="s">
        <v>697</v>
      </c>
      <c r="E116" s="10" t="str">
        <f t="shared" si="4"/>
        <v>X</v>
      </c>
      <c r="F116" s="82" t="str">
        <f t="shared" si="5"/>
        <v/>
      </c>
      <c r="G116" s="10" t="str">
        <f t="shared" si="6"/>
        <v/>
      </c>
      <c r="H116" s="10" t="str">
        <f t="shared" si="7"/>
        <v/>
      </c>
      <c r="I116" s="722" t="s">
        <v>1539</v>
      </c>
      <c r="J116" s="491"/>
    </row>
    <row r="117" spans="1:10" s="26" customFormat="1" ht="21.75" customHeight="1" x14ac:dyDescent="0.25">
      <c r="A117" s="728">
        <v>109</v>
      </c>
      <c r="B117" s="108" t="s">
        <v>1432</v>
      </c>
      <c r="C117" s="708" t="s">
        <v>1533</v>
      </c>
      <c r="D117" s="576" t="s">
        <v>697</v>
      </c>
      <c r="E117" s="10" t="str">
        <f t="shared" si="4"/>
        <v>X</v>
      </c>
      <c r="F117" s="82" t="str">
        <f t="shared" si="5"/>
        <v/>
      </c>
      <c r="G117" s="10" t="str">
        <f t="shared" si="6"/>
        <v/>
      </c>
      <c r="H117" s="10" t="str">
        <f t="shared" si="7"/>
        <v/>
      </c>
      <c r="I117" s="722" t="s">
        <v>1539</v>
      </c>
      <c r="J117" s="541"/>
    </row>
    <row r="118" spans="1:10" s="26" customFormat="1" ht="32.25" customHeight="1" x14ac:dyDescent="0.25">
      <c r="A118" s="728">
        <v>110</v>
      </c>
      <c r="B118" s="108" t="s">
        <v>1434</v>
      </c>
      <c r="C118" s="708" t="s">
        <v>1533</v>
      </c>
      <c r="D118" s="576" t="s">
        <v>697</v>
      </c>
      <c r="E118" s="10" t="str">
        <f t="shared" si="4"/>
        <v>X</v>
      </c>
      <c r="F118" s="82" t="str">
        <f t="shared" si="5"/>
        <v/>
      </c>
      <c r="G118" s="10" t="str">
        <f t="shared" si="6"/>
        <v/>
      </c>
      <c r="H118" s="10" t="str">
        <f t="shared" si="7"/>
        <v/>
      </c>
      <c r="I118" s="722" t="s">
        <v>1539</v>
      </c>
      <c r="J118" s="491"/>
    </row>
    <row r="119" spans="1:10" s="724" customFormat="1" ht="25.5" customHeight="1" x14ac:dyDescent="0.25">
      <c r="A119" s="728">
        <v>111</v>
      </c>
      <c r="B119" s="108" t="s">
        <v>1436</v>
      </c>
      <c r="C119" s="708" t="s">
        <v>1533</v>
      </c>
      <c r="D119" s="576" t="s">
        <v>697</v>
      </c>
      <c r="E119" s="10" t="str">
        <f t="shared" si="4"/>
        <v>X</v>
      </c>
      <c r="F119" s="82" t="str">
        <f t="shared" si="5"/>
        <v/>
      </c>
      <c r="G119" s="10" t="str">
        <f t="shared" si="6"/>
        <v/>
      </c>
      <c r="H119" s="10" t="str">
        <f t="shared" si="7"/>
        <v/>
      </c>
      <c r="I119" s="722" t="s">
        <v>1539</v>
      </c>
      <c r="J119" s="538"/>
    </row>
    <row r="120" spans="1:10" s="724" customFormat="1" ht="25.5" customHeight="1" x14ac:dyDescent="0.25">
      <c r="A120" s="728">
        <v>112</v>
      </c>
      <c r="B120" s="108" t="s">
        <v>1219</v>
      </c>
      <c r="C120" s="708" t="s">
        <v>1533</v>
      </c>
      <c r="D120" s="576" t="s">
        <v>697</v>
      </c>
      <c r="E120" s="10" t="str">
        <f t="shared" si="4"/>
        <v>X</v>
      </c>
      <c r="F120" s="82" t="str">
        <f t="shared" si="5"/>
        <v/>
      </c>
      <c r="G120" s="10" t="str">
        <f t="shared" si="6"/>
        <v/>
      </c>
      <c r="H120" s="10" t="str">
        <f t="shared" si="7"/>
        <v/>
      </c>
      <c r="I120" s="722" t="s">
        <v>1539</v>
      </c>
      <c r="J120" s="539"/>
    </row>
    <row r="121" spans="1:10" s="724" customFormat="1" ht="26.25" customHeight="1" x14ac:dyDescent="0.25">
      <c r="A121" s="728">
        <v>113</v>
      </c>
      <c r="B121" s="108" t="s">
        <v>1437</v>
      </c>
      <c r="C121" s="708" t="s">
        <v>1533</v>
      </c>
      <c r="D121" s="576" t="s">
        <v>697</v>
      </c>
      <c r="E121" s="10" t="str">
        <f t="shared" si="4"/>
        <v>X</v>
      </c>
      <c r="F121" s="82" t="str">
        <f t="shared" si="5"/>
        <v/>
      </c>
      <c r="G121" s="10" t="str">
        <f t="shared" si="6"/>
        <v/>
      </c>
      <c r="H121" s="10" t="str">
        <f t="shared" si="7"/>
        <v/>
      </c>
      <c r="I121" s="722" t="s">
        <v>1539</v>
      </c>
      <c r="J121" s="538"/>
    </row>
    <row r="122" spans="1:10" s="62" customFormat="1" ht="29.25" customHeight="1" x14ac:dyDescent="0.25">
      <c r="A122" s="728">
        <v>114</v>
      </c>
      <c r="B122" s="108" t="s">
        <v>1438</v>
      </c>
      <c r="C122" s="708" t="s">
        <v>1533</v>
      </c>
      <c r="D122" s="576" t="s">
        <v>697</v>
      </c>
      <c r="E122" s="10" t="str">
        <f t="shared" si="4"/>
        <v>X</v>
      </c>
      <c r="F122" s="82" t="str">
        <f t="shared" si="5"/>
        <v/>
      </c>
      <c r="G122" s="10" t="str">
        <f t="shared" si="6"/>
        <v/>
      </c>
      <c r="H122" s="10" t="str">
        <f t="shared" si="7"/>
        <v/>
      </c>
      <c r="I122" s="722" t="s">
        <v>1539</v>
      </c>
      <c r="J122" s="538"/>
    </row>
    <row r="123" spans="1:10" s="69" customFormat="1" ht="29.25" customHeight="1" x14ac:dyDescent="0.25">
      <c r="A123" s="728">
        <v>115</v>
      </c>
      <c r="B123" s="108" t="s">
        <v>1217</v>
      </c>
      <c r="C123" s="708" t="s">
        <v>770</v>
      </c>
      <c r="D123" s="576" t="s">
        <v>697</v>
      </c>
      <c r="E123" s="10" t="str">
        <f t="shared" si="4"/>
        <v>X</v>
      </c>
      <c r="F123" s="82" t="str">
        <f t="shared" si="5"/>
        <v/>
      </c>
      <c r="G123" s="10" t="str">
        <f t="shared" si="6"/>
        <v/>
      </c>
      <c r="H123" s="10" t="str">
        <f t="shared" si="7"/>
        <v/>
      </c>
      <c r="I123" s="722" t="s">
        <v>1539</v>
      </c>
      <c r="J123" s="491"/>
    </row>
    <row r="124" spans="1:10" s="49" customFormat="1" ht="26.25" customHeight="1" x14ac:dyDescent="0.25">
      <c r="A124" s="728">
        <v>116</v>
      </c>
      <c r="B124" s="108" t="s">
        <v>1424</v>
      </c>
      <c r="C124" s="708" t="s">
        <v>770</v>
      </c>
      <c r="D124" s="576" t="s">
        <v>697</v>
      </c>
      <c r="E124" s="10" t="str">
        <f t="shared" si="4"/>
        <v>X</v>
      </c>
      <c r="F124" s="82" t="str">
        <f t="shared" si="5"/>
        <v/>
      </c>
      <c r="G124" s="10" t="str">
        <f t="shared" si="6"/>
        <v/>
      </c>
      <c r="H124" s="10" t="str">
        <f t="shared" si="7"/>
        <v/>
      </c>
      <c r="I124" s="722" t="s">
        <v>1539</v>
      </c>
      <c r="J124" s="491"/>
    </row>
    <row r="125" spans="1:10" s="724" customFormat="1" ht="26.25" customHeight="1" x14ac:dyDescent="0.25">
      <c r="A125" s="728">
        <v>117</v>
      </c>
      <c r="B125" s="108" t="s">
        <v>1425</v>
      </c>
      <c r="C125" s="708" t="s">
        <v>770</v>
      </c>
      <c r="D125" s="576" t="s">
        <v>697</v>
      </c>
      <c r="E125" s="10" t="str">
        <f t="shared" si="4"/>
        <v>X</v>
      </c>
      <c r="F125" s="82" t="str">
        <f t="shared" si="5"/>
        <v/>
      </c>
      <c r="G125" s="10" t="str">
        <f t="shared" si="6"/>
        <v/>
      </c>
      <c r="H125" s="10" t="str">
        <f t="shared" si="7"/>
        <v/>
      </c>
      <c r="I125" s="722" t="s">
        <v>1539</v>
      </c>
      <c r="J125" s="491"/>
    </row>
    <row r="126" spans="1:10" s="724" customFormat="1" ht="24.75" customHeight="1" x14ac:dyDescent="0.25">
      <c r="A126" s="728">
        <v>118</v>
      </c>
      <c r="B126" s="108" t="s">
        <v>1427</v>
      </c>
      <c r="C126" s="708" t="s">
        <v>770</v>
      </c>
      <c r="D126" s="576" t="s">
        <v>697</v>
      </c>
      <c r="E126" s="10" t="str">
        <f t="shared" si="4"/>
        <v>X</v>
      </c>
      <c r="F126" s="82" t="str">
        <f t="shared" si="5"/>
        <v/>
      </c>
      <c r="G126" s="10" t="str">
        <f t="shared" si="6"/>
        <v/>
      </c>
      <c r="H126" s="10" t="str">
        <f t="shared" si="7"/>
        <v/>
      </c>
      <c r="I126" s="722" t="s">
        <v>1539</v>
      </c>
      <c r="J126" s="491"/>
    </row>
    <row r="127" spans="1:10" s="724" customFormat="1" ht="26.25" customHeight="1" x14ac:dyDescent="0.25">
      <c r="A127" s="728">
        <v>119</v>
      </c>
      <c r="B127" s="108" t="s">
        <v>1428</v>
      </c>
      <c r="C127" s="708" t="s">
        <v>770</v>
      </c>
      <c r="D127" s="576" t="s">
        <v>697</v>
      </c>
      <c r="E127" s="10" t="str">
        <f t="shared" si="4"/>
        <v>X</v>
      </c>
      <c r="F127" s="82" t="str">
        <f t="shared" si="5"/>
        <v/>
      </c>
      <c r="G127" s="10" t="str">
        <f t="shared" si="6"/>
        <v/>
      </c>
      <c r="H127" s="10" t="str">
        <f t="shared" si="7"/>
        <v/>
      </c>
      <c r="I127" s="722" t="s">
        <v>1539</v>
      </c>
      <c r="J127" s="491"/>
    </row>
    <row r="128" spans="1:10" s="4" customFormat="1" ht="26.25" customHeight="1" x14ac:dyDescent="0.25">
      <c r="A128" s="728">
        <v>120</v>
      </c>
      <c r="B128" s="108" t="s">
        <v>1220</v>
      </c>
      <c r="C128" s="454" t="s">
        <v>630</v>
      </c>
      <c r="D128" s="576" t="s">
        <v>697</v>
      </c>
      <c r="E128" s="10" t="str">
        <f t="shared" si="4"/>
        <v>X</v>
      </c>
      <c r="F128" s="82" t="str">
        <f t="shared" si="5"/>
        <v/>
      </c>
      <c r="G128" s="10" t="str">
        <f t="shared" si="6"/>
        <v/>
      </c>
      <c r="H128" s="10" t="str">
        <f t="shared" si="7"/>
        <v/>
      </c>
      <c r="I128" s="722" t="s">
        <v>1539</v>
      </c>
      <c r="J128" s="538"/>
    </row>
    <row r="129" spans="1:10" s="724" customFormat="1" ht="24.75" customHeight="1" x14ac:dyDescent="0.25">
      <c r="A129" s="728">
        <v>121</v>
      </c>
      <c r="B129" s="108" t="s">
        <v>1453</v>
      </c>
      <c r="C129" s="454" t="s">
        <v>630</v>
      </c>
      <c r="D129" s="576" t="s">
        <v>697</v>
      </c>
      <c r="E129" s="10" t="str">
        <f t="shared" si="4"/>
        <v>X</v>
      </c>
      <c r="F129" s="82" t="str">
        <f t="shared" si="5"/>
        <v/>
      </c>
      <c r="G129" s="10" t="str">
        <f t="shared" si="6"/>
        <v/>
      </c>
      <c r="H129" s="10" t="str">
        <f t="shared" si="7"/>
        <v/>
      </c>
      <c r="I129" s="722" t="s">
        <v>1539</v>
      </c>
      <c r="J129" s="539"/>
    </row>
    <row r="130" spans="1:10" s="724" customFormat="1" ht="30.75" customHeight="1" x14ac:dyDescent="0.25">
      <c r="A130" s="728">
        <v>122</v>
      </c>
      <c r="B130" s="108" t="s">
        <v>1249</v>
      </c>
      <c r="C130" s="707" t="s">
        <v>1515</v>
      </c>
      <c r="D130" s="576" t="s">
        <v>686</v>
      </c>
      <c r="E130" s="10" t="str">
        <f t="shared" si="4"/>
        <v/>
      </c>
      <c r="F130" s="82" t="str">
        <f t="shared" si="5"/>
        <v>X</v>
      </c>
      <c r="G130" s="10" t="str">
        <f t="shared" si="6"/>
        <v/>
      </c>
      <c r="H130" s="10" t="str">
        <f t="shared" si="7"/>
        <v/>
      </c>
      <c r="I130" s="722" t="s">
        <v>1539</v>
      </c>
      <c r="J130" s="533"/>
    </row>
    <row r="131" spans="1:10" s="724" customFormat="1" ht="21.75" customHeight="1" x14ac:dyDescent="0.25">
      <c r="A131" s="728">
        <v>123</v>
      </c>
      <c r="B131" s="108" t="s">
        <v>1250</v>
      </c>
      <c r="C131" s="707" t="s">
        <v>1515</v>
      </c>
      <c r="D131" s="576" t="s">
        <v>686</v>
      </c>
      <c r="E131" s="10" t="str">
        <f t="shared" si="4"/>
        <v/>
      </c>
      <c r="F131" s="82" t="str">
        <f t="shared" si="5"/>
        <v>X</v>
      </c>
      <c r="G131" s="10" t="str">
        <f t="shared" si="6"/>
        <v/>
      </c>
      <c r="H131" s="10" t="str">
        <f t="shared" si="7"/>
        <v/>
      </c>
      <c r="I131" s="722" t="s">
        <v>1539</v>
      </c>
      <c r="J131" s="533"/>
    </row>
    <row r="132" spans="1:10" s="724" customFormat="1" ht="21.75" customHeight="1" x14ac:dyDescent="0.25">
      <c r="A132" s="728">
        <v>124</v>
      </c>
      <c r="B132" s="108" t="s">
        <v>1276</v>
      </c>
      <c r="C132" s="708" t="s">
        <v>1521</v>
      </c>
      <c r="D132" s="576" t="s">
        <v>686</v>
      </c>
      <c r="E132" s="10" t="str">
        <f t="shared" si="4"/>
        <v/>
      </c>
      <c r="F132" s="82" t="str">
        <f t="shared" si="5"/>
        <v>X</v>
      </c>
      <c r="G132" s="10" t="str">
        <f t="shared" si="6"/>
        <v/>
      </c>
      <c r="H132" s="10" t="str">
        <f t="shared" si="7"/>
        <v/>
      </c>
      <c r="I132" s="722" t="s">
        <v>1539</v>
      </c>
      <c r="J132" s="541"/>
    </row>
    <row r="133" spans="1:10" s="724" customFormat="1" ht="21.75" customHeight="1" x14ac:dyDescent="0.25">
      <c r="A133" s="728">
        <v>125</v>
      </c>
      <c r="B133" s="108" t="s">
        <v>1279</v>
      </c>
      <c r="C133" s="708" t="s">
        <v>1521</v>
      </c>
      <c r="D133" s="576" t="s">
        <v>686</v>
      </c>
      <c r="E133" s="10" t="str">
        <f t="shared" si="4"/>
        <v/>
      </c>
      <c r="F133" s="82" t="str">
        <f t="shared" si="5"/>
        <v>X</v>
      </c>
      <c r="G133" s="10" t="str">
        <f t="shared" si="6"/>
        <v/>
      </c>
      <c r="H133" s="10" t="str">
        <f t="shared" si="7"/>
        <v/>
      </c>
      <c r="I133" s="722" t="s">
        <v>1539</v>
      </c>
      <c r="J133" s="542"/>
    </row>
    <row r="134" spans="1:10" s="724" customFormat="1" ht="21.75" customHeight="1" x14ac:dyDescent="0.25">
      <c r="A134" s="728">
        <v>126</v>
      </c>
      <c r="B134" s="108" t="s">
        <v>1173</v>
      </c>
      <c r="C134" s="708" t="s">
        <v>1516</v>
      </c>
      <c r="D134" s="576" t="s">
        <v>686</v>
      </c>
      <c r="E134" s="10" t="str">
        <f t="shared" si="4"/>
        <v/>
      </c>
      <c r="F134" s="82" t="str">
        <f t="shared" si="5"/>
        <v>X</v>
      </c>
      <c r="G134" s="10" t="str">
        <f t="shared" si="6"/>
        <v/>
      </c>
      <c r="H134" s="10" t="str">
        <f t="shared" si="7"/>
        <v/>
      </c>
      <c r="I134" s="722" t="s">
        <v>1539</v>
      </c>
      <c r="J134" s="491" t="s">
        <v>1229</v>
      </c>
    </row>
    <row r="135" spans="1:10" s="724" customFormat="1" ht="21.75" customHeight="1" x14ac:dyDescent="0.25">
      <c r="A135" s="728">
        <v>127</v>
      </c>
      <c r="B135" s="108" t="s">
        <v>1187</v>
      </c>
      <c r="C135" s="708" t="s">
        <v>1522</v>
      </c>
      <c r="D135" s="576" t="s">
        <v>686</v>
      </c>
      <c r="E135" s="10" t="str">
        <f t="shared" si="4"/>
        <v/>
      </c>
      <c r="F135" s="82" t="str">
        <f t="shared" si="5"/>
        <v>X</v>
      </c>
      <c r="G135" s="10" t="str">
        <f t="shared" si="6"/>
        <v/>
      </c>
      <c r="H135" s="10" t="str">
        <f t="shared" si="7"/>
        <v/>
      </c>
      <c r="I135" s="722" t="s">
        <v>1539</v>
      </c>
      <c r="J135" s="539" t="s">
        <v>1229</v>
      </c>
    </row>
    <row r="136" spans="1:10" s="724" customFormat="1" ht="21.75" customHeight="1" x14ac:dyDescent="0.25">
      <c r="A136" s="728">
        <v>128</v>
      </c>
      <c r="B136" s="108" t="s">
        <v>1189</v>
      </c>
      <c r="C136" s="708" t="s">
        <v>1522</v>
      </c>
      <c r="D136" s="576" t="s">
        <v>686</v>
      </c>
      <c r="E136" s="10" t="str">
        <f t="shared" si="4"/>
        <v/>
      </c>
      <c r="F136" s="82" t="str">
        <f t="shared" si="5"/>
        <v>X</v>
      </c>
      <c r="G136" s="10" t="str">
        <f t="shared" si="6"/>
        <v/>
      </c>
      <c r="H136" s="10" t="str">
        <f t="shared" si="7"/>
        <v/>
      </c>
      <c r="I136" s="722" t="s">
        <v>1539</v>
      </c>
      <c r="J136" s="539" t="s">
        <v>1229</v>
      </c>
    </row>
    <row r="137" spans="1:10" s="724" customFormat="1" ht="21.75" customHeight="1" x14ac:dyDescent="0.25">
      <c r="A137" s="728">
        <v>129</v>
      </c>
      <c r="B137" s="108" t="s">
        <v>1285</v>
      </c>
      <c r="C137" s="708" t="s">
        <v>1522</v>
      </c>
      <c r="D137" s="576" t="s">
        <v>686</v>
      </c>
      <c r="E137" s="10" t="str">
        <f t="shared" ref="E137:E200" si="8">IF($D137="Xuất sắc","X","")</f>
        <v/>
      </c>
      <c r="F137" s="82" t="str">
        <f t="shared" ref="F137:F200" si="9">IF($D137="Tốt","X","")</f>
        <v>X</v>
      </c>
      <c r="G137" s="10" t="str">
        <f t="shared" ref="G137:G200" si="10">IF($D137="Hoàn thành","X","")</f>
        <v/>
      </c>
      <c r="H137" s="10" t="str">
        <f t="shared" ref="H137:H200" si="11">IF($D137="Không hoàn thành","X","")</f>
        <v/>
      </c>
      <c r="I137" s="722" t="s">
        <v>1539</v>
      </c>
      <c r="J137" s="534"/>
    </row>
    <row r="138" spans="1:10" s="724" customFormat="1" ht="21.75" customHeight="1" x14ac:dyDescent="0.25">
      <c r="A138" s="728">
        <v>130</v>
      </c>
      <c r="B138" s="108" t="s">
        <v>1286</v>
      </c>
      <c r="C138" s="708" t="s">
        <v>1522</v>
      </c>
      <c r="D138" s="576" t="s">
        <v>686</v>
      </c>
      <c r="E138" s="10" t="str">
        <f t="shared" si="8"/>
        <v/>
      </c>
      <c r="F138" s="82" t="str">
        <f t="shared" si="9"/>
        <v>X</v>
      </c>
      <c r="G138" s="10" t="str">
        <f t="shared" si="10"/>
        <v/>
      </c>
      <c r="H138" s="10" t="str">
        <f t="shared" si="11"/>
        <v/>
      </c>
      <c r="I138" s="722" t="s">
        <v>1539</v>
      </c>
      <c r="J138" s="537"/>
    </row>
    <row r="139" spans="1:10" s="724" customFormat="1" ht="21.75" customHeight="1" x14ac:dyDescent="0.25">
      <c r="A139" s="728">
        <v>131</v>
      </c>
      <c r="B139" s="108" t="s">
        <v>1288</v>
      </c>
      <c r="C139" s="708" t="s">
        <v>1522</v>
      </c>
      <c r="D139" s="576" t="s">
        <v>686</v>
      </c>
      <c r="E139" s="10" t="str">
        <f t="shared" si="8"/>
        <v/>
      </c>
      <c r="F139" s="82" t="str">
        <f t="shared" si="9"/>
        <v>X</v>
      </c>
      <c r="G139" s="10" t="str">
        <f t="shared" si="10"/>
        <v/>
      </c>
      <c r="H139" s="10" t="str">
        <f t="shared" si="11"/>
        <v/>
      </c>
      <c r="I139" s="722" t="s">
        <v>1539</v>
      </c>
      <c r="J139" s="540"/>
    </row>
    <row r="140" spans="1:10" s="724" customFormat="1" ht="21.75" customHeight="1" x14ac:dyDescent="0.25">
      <c r="A140" s="728">
        <v>132</v>
      </c>
      <c r="B140" s="108" t="s">
        <v>1289</v>
      </c>
      <c r="C140" s="708" t="s">
        <v>1522</v>
      </c>
      <c r="D140" s="576" t="s">
        <v>686</v>
      </c>
      <c r="E140" s="10" t="str">
        <f t="shared" si="8"/>
        <v/>
      </c>
      <c r="F140" s="82" t="str">
        <f t="shared" si="9"/>
        <v>X</v>
      </c>
      <c r="G140" s="10" t="str">
        <f t="shared" si="10"/>
        <v/>
      </c>
      <c r="H140" s="10" t="str">
        <f t="shared" si="11"/>
        <v/>
      </c>
      <c r="I140" s="722" t="s">
        <v>1539</v>
      </c>
      <c r="J140" s="491"/>
    </row>
    <row r="141" spans="1:10" s="724" customFormat="1" ht="21.75" customHeight="1" x14ac:dyDescent="0.25">
      <c r="A141" s="728">
        <v>133</v>
      </c>
      <c r="B141" s="108" t="s">
        <v>1291</v>
      </c>
      <c r="C141" s="708" t="s">
        <v>1522</v>
      </c>
      <c r="D141" s="576" t="s">
        <v>686</v>
      </c>
      <c r="E141" s="10" t="str">
        <f t="shared" si="8"/>
        <v/>
      </c>
      <c r="F141" s="82" t="str">
        <f t="shared" si="9"/>
        <v>X</v>
      </c>
      <c r="G141" s="10" t="str">
        <f t="shared" si="10"/>
        <v/>
      </c>
      <c r="H141" s="10" t="str">
        <f t="shared" si="11"/>
        <v/>
      </c>
      <c r="I141" s="722" t="s">
        <v>1539</v>
      </c>
      <c r="J141" s="541" t="s">
        <v>1242</v>
      </c>
    </row>
    <row r="142" spans="1:10" s="724" customFormat="1" ht="21.75" customHeight="1" x14ac:dyDescent="0.25">
      <c r="A142" s="728">
        <v>134</v>
      </c>
      <c r="B142" s="108" t="s">
        <v>1180</v>
      </c>
      <c r="C142" s="708" t="s">
        <v>1519</v>
      </c>
      <c r="D142" s="576" t="s">
        <v>686</v>
      </c>
      <c r="E142" s="10" t="str">
        <f t="shared" si="8"/>
        <v/>
      </c>
      <c r="F142" s="82" t="str">
        <f t="shared" si="9"/>
        <v>X</v>
      </c>
      <c r="G142" s="10" t="str">
        <f t="shared" si="10"/>
        <v/>
      </c>
      <c r="H142" s="10" t="str">
        <f t="shared" si="11"/>
        <v/>
      </c>
      <c r="I142" s="722" t="s">
        <v>1539</v>
      </c>
      <c r="J142" s="491" t="s">
        <v>1229</v>
      </c>
    </row>
    <row r="143" spans="1:10" s="724" customFormat="1" ht="21.75" customHeight="1" x14ac:dyDescent="0.25">
      <c r="A143" s="728">
        <v>135</v>
      </c>
      <c r="B143" s="108" t="s">
        <v>1182</v>
      </c>
      <c r="C143" s="708" t="s">
        <v>1520</v>
      </c>
      <c r="D143" s="576" t="s">
        <v>686</v>
      </c>
      <c r="E143" s="10" t="str">
        <f t="shared" si="8"/>
        <v/>
      </c>
      <c r="F143" s="82" t="str">
        <f t="shared" si="9"/>
        <v>X</v>
      </c>
      <c r="G143" s="10" t="str">
        <f t="shared" si="10"/>
        <v/>
      </c>
      <c r="H143" s="10" t="str">
        <f t="shared" si="11"/>
        <v/>
      </c>
      <c r="I143" s="722" t="s">
        <v>1539</v>
      </c>
      <c r="J143" s="538"/>
    </row>
    <row r="144" spans="1:10" s="724" customFormat="1" ht="21.75" customHeight="1" x14ac:dyDescent="0.25">
      <c r="A144" s="728">
        <v>136</v>
      </c>
      <c r="B144" s="108" t="s">
        <v>1270</v>
      </c>
      <c r="C144" s="708" t="s">
        <v>1520</v>
      </c>
      <c r="D144" s="576" t="s">
        <v>686</v>
      </c>
      <c r="E144" s="10" t="str">
        <f t="shared" si="8"/>
        <v/>
      </c>
      <c r="F144" s="82" t="str">
        <f t="shared" si="9"/>
        <v>X</v>
      </c>
      <c r="G144" s="10" t="str">
        <f t="shared" si="10"/>
        <v/>
      </c>
      <c r="H144" s="10" t="str">
        <f t="shared" si="11"/>
        <v/>
      </c>
      <c r="I144" s="722" t="s">
        <v>1539</v>
      </c>
      <c r="J144" s="539"/>
    </row>
    <row r="145" spans="1:10" s="724" customFormat="1" ht="21.75" customHeight="1" x14ac:dyDescent="0.25">
      <c r="A145" s="728">
        <v>137</v>
      </c>
      <c r="B145" s="108" t="s">
        <v>1271</v>
      </c>
      <c r="C145" s="708" t="s">
        <v>1520</v>
      </c>
      <c r="D145" s="576" t="s">
        <v>686</v>
      </c>
      <c r="E145" s="10" t="str">
        <f t="shared" si="8"/>
        <v/>
      </c>
      <c r="F145" s="82" t="str">
        <f t="shared" si="9"/>
        <v>X</v>
      </c>
      <c r="G145" s="10" t="str">
        <f t="shared" si="10"/>
        <v/>
      </c>
      <c r="H145" s="10" t="str">
        <f t="shared" si="11"/>
        <v/>
      </c>
      <c r="I145" s="722" t="s">
        <v>1539</v>
      </c>
      <c r="J145" s="491"/>
    </row>
    <row r="146" spans="1:10" s="724" customFormat="1" ht="21.75" customHeight="1" x14ac:dyDescent="0.25">
      <c r="A146" s="728">
        <v>138</v>
      </c>
      <c r="B146" s="108" t="s">
        <v>1273</v>
      </c>
      <c r="C146" s="708" t="s">
        <v>1520</v>
      </c>
      <c r="D146" s="576" t="s">
        <v>686</v>
      </c>
      <c r="E146" s="10" t="str">
        <f t="shared" si="8"/>
        <v/>
      </c>
      <c r="F146" s="82" t="str">
        <f t="shared" si="9"/>
        <v>X</v>
      </c>
      <c r="G146" s="10" t="str">
        <f t="shared" si="10"/>
        <v/>
      </c>
      <c r="H146" s="10" t="str">
        <f t="shared" si="11"/>
        <v/>
      </c>
      <c r="I146" s="722" t="s">
        <v>1539</v>
      </c>
      <c r="J146" s="540"/>
    </row>
    <row r="147" spans="1:10" s="724" customFormat="1" ht="21.75" customHeight="1" x14ac:dyDescent="0.25">
      <c r="A147" s="728">
        <v>139</v>
      </c>
      <c r="B147" s="108" t="s">
        <v>1275</v>
      </c>
      <c r="C147" s="708" t="s">
        <v>1520</v>
      </c>
      <c r="D147" s="576" t="s">
        <v>686</v>
      </c>
      <c r="E147" s="10" t="str">
        <f t="shared" si="8"/>
        <v/>
      </c>
      <c r="F147" s="82" t="str">
        <f t="shared" si="9"/>
        <v>X</v>
      </c>
      <c r="G147" s="10" t="str">
        <f t="shared" si="10"/>
        <v/>
      </c>
      <c r="H147" s="10" t="str">
        <f t="shared" si="11"/>
        <v/>
      </c>
      <c r="I147" s="722" t="s">
        <v>1539</v>
      </c>
      <c r="J147" s="542"/>
    </row>
    <row r="148" spans="1:10" s="724" customFormat="1" ht="21.75" customHeight="1" x14ac:dyDescent="0.25">
      <c r="A148" s="728">
        <v>140</v>
      </c>
      <c r="B148" s="108" t="s">
        <v>1177</v>
      </c>
      <c r="C148" s="708" t="s">
        <v>1518</v>
      </c>
      <c r="D148" s="576" t="s">
        <v>686</v>
      </c>
      <c r="E148" s="10" t="str">
        <f t="shared" si="8"/>
        <v/>
      </c>
      <c r="F148" s="82" t="str">
        <f t="shared" si="9"/>
        <v>X</v>
      </c>
      <c r="G148" s="10" t="str">
        <f t="shared" si="10"/>
        <v/>
      </c>
      <c r="H148" s="10" t="str">
        <f t="shared" si="11"/>
        <v/>
      </c>
      <c r="I148" s="722" t="s">
        <v>1539</v>
      </c>
      <c r="J148" s="491" t="s">
        <v>1229</v>
      </c>
    </row>
    <row r="149" spans="1:10" s="724" customFormat="1" ht="21.75" customHeight="1" x14ac:dyDescent="0.25">
      <c r="A149" s="728">
        <v>141</v>
      </c>
      <c r="B149" s="108" t="s">
        <v>1176</v>
      </c>
      <c r="C149" s="708" t="s">
        <v>1518</v>
      </c>
      <c r="D149" s="576" t="s">
        <v>686</v>
      </c>
      <c r="E149" s="10" t="str">
        <f t="shared" si="8"/>
        <v/>
      </c>
      <c r="F149" s="82" t="str">
        <f t="shared" si="9"/>
        <v>X</v>
      </c>
      <c r="G149" s="10" t="str">
        <f t="shared" si="10"/>
        <v/>
      </c>
      <c r="H149" s="10" t="str">
        <f t="shared" si="11"/>
        <v/>
      </c>
      <c r="I149" s="722" t="s">
        <v>1539</v>
      </c>
      <c r="J149" s="491" t="s">
        <v>1229</v>
      </c>
    </row>
    <row r="150" spans="1:10" s="724" customFormat="1" ht="21.75" customHeight="1" x14ac:dyDescent="0.25">
      <c r="A150" s="728">
        <v>142</v>
      </c>
      <c r="B150" s="108" t="s">
        <v>1261</v>
      </c>
      <c r="C150" s="708" t="s">
        <v>1518</v>
      </c>
      <c r="D150" s="576" t="s">
        <v>686</v>
      </c>
      <c r="E150" s="10" t="str">
        <f t="shared" si="8"/>
        <v/>
      </c>
      <c r="F150" s="82" t="str">
        <f t="shared" si="9"/>
        <v>X</v>
      </c>
      <c r="G150" s="10" t="str">
        <f t="shared" si="10"/>
        <v/>
      </c>
      <c r="H150" s="10" t="str">
        <f t="shared" si="11"/>
        <v/>
      </c>
      <c r="I150" s="722" t="s">
        <v>1539</v>
      </c>
      <c r="J150" s="491"/>
    </row>
    <row r="151" spans="1:10" s="724" customFormat="1" ht="21.75" customHeight="1" x14ac:dyDescent="0.25">
      <c r="A151" s="728">
        <v>143</v>
      </c>
      <c r="B151" s="108" t="s">
        <v>1299</v>
      </c>
      <c r="C151" s="713" t="s">
        <v>1528</v>
      </c>
      <c r="D151" s="576" t="s">
        <v>686</v>
      </c>
      <c r="E151" s="10" t="str">
        <f t="shared" si="8"/>
        <v/>
      </c>
      <c r="F151" s="82" t="str">
        <f t="shared" si="9"/>
        <v>X</v>
      </c>
      <c r="G151" s="10" t="str">
        <f t="shared" si="10"/>
        <v/>
      </c>
      <c r="H151" s="10" t="str">
        <f t="shared" si="11"/>
        <v/>
      </c>
      <c r="I151" s="722" t="s">
        <v>1539</v>
      </c>
      <c r="J151" s="538"/>
    </row>
    <row r="152" spans="1:10" s="724" customFormat="1" ht="21.75" customHeight="1" x14ac:dyDescent="0.25">
      <c r="A152" s="728">
        <v>144</v>
      </c>
      <c r="B152" s="108" t="s">
        <v>1292</v>
      </c>
      <c r="C152" s="708" t="s">
        <v>1524</v>
      </c>
      <c r="D152" s="576" t="s">
        <v>686</v>
      </c>
      <c r="E152" s="10" t="str">
        <f t="shared" si="8"/>
        <v/>
      </c>
      <c r="F152" s="82" t="str">
        <f t="shared" si="9"/>
        <v>X</v>
      </c>
      <c r="G152" s="10" t="str">
        <f t="shared" si="10"/>
        <v/>
      </c>
      <c r="H152" s="10" t="str">
        <f t="shared" si="11"/>
        <v/>
      </c>
      <c r="I152" s="722" t="s">
        <v>1539</v>
      </c>
      <c r="J152" s="547"/>
    </row>
    <row r="153" spans="1:10" s="724" customFormat="1" ht="21.75" customHeight="1" x14ac:dyDescent="0.25">
      <c r="A153" s="728">
        <v>145</v>
      </c>
      <c r="B153" s="108" t="s">
        <v>1296</v>
      </c>
      <c r="C153" s="708" t="s">
        <v>1527</v>
      </c>
      <c r="D153" s="576" t="s">
        <v>686</v>
      </c>
      <c r="E153" s="10" t="str">
        <f t="shared" si="8"/>
        <v/>
      </c>
      <c r="F153" s="82" t="str">
        <f t="shared" si="9"/>
        <v>X</v>
      </c>
      <c r="G153" s="10" t="str">
        <f t="shared" si="10"/>
        <v/>
      </c>
      <c r="H153" s="10" t="str">
        <f t="shared" si="11"/>
        <v/>
      </c>
      <c r="I153" s="722" t="s">
        <v>1539</v>
      </c>
      <c r="J153" s="541"/>
    </row>
    <row r="154" spans="1:10" s="724" customFormat="1" ht="21.75" customHeight="1" x14ac:dyDescent="0.25">
      <c r="A154" s="728">
        <v>146</v>
      </c>
      <c r="B154" s="108" t="s">
        <v>1297</v>
      </c>
      <c r="C154" s="708" t="s">
        <v>1527</v>
      </c>
      <c r="D154" s="576" t="s">
        <v>686</v>
      </c>
      <c r="E154" s="10" t="str">
        <f t="shared" si="8"/>
        <v/>
      </c>
      <c r="F154" s="82" t="str">
        <f t="shared" si="9"/>
        <v>X</v>
      </c>
      <c r="G154" s="10" t="str">
        <f t="shared" si="10"/>
        <v/>
      </c>
      <c r="H154" s="10" t="str">
        <f t="shared" si="11"/>
        <v/>
      </c>
      <c r="I154" s="722" t="s">
        <v>1539</v>
      </c>
      <c r="J154" s="541"/>
    </row>
    <row r="155" spans="1:10" s="724" customFormat="1" ht="21.75" customHeight="1" x14ac:dyDescent="0.25">
      <c r="A155" s="728">
        <v>147</v>
      </c>
      <c r="B155" s="108" t="s">
        <v>1298</v>
      </c>
      <c r="C155" s="708" t="s">
        <v>1527</v>
      </c>
      <c r="D155" s="576" t="s">
        <v>686</v>
      </c>
      <c r="E155" s="10" t="str">
        <f t="shared" si="8"/>
        <v/>
      </c>
      <c r="F155" s="82" t="str">
        <f t="shared" si="9"/>
        <v>X</v>
      </c>
      <c r="G155" s="10" t="str">
        <f t="shared" si="10"/>
        <v/>
      </c>
      <c r="H155" s="10" t="str">
        <f t="shared" si="11"/>
        <v/>
      </c>
      <c r="I155" s="722" t="s">
        <v>1539</v>
      </c>
      <c r="J155" s="538"/>
    </row>
    <row r="156" spans="1:10" s="4" customFormat="1" ht="33.75" customHeight="1" x14ac:dyDescent="0.25">
      <c r="A156" s="728">
        <v>148</v>
      </c>
      <c r="B156" s="108" t="s">
        <v>1343</v>
      </c>
      <c r="C156" s="708" t="s">
        <v>1531</v>
      </c>
      <c r="D156" s="576" t="s">
        <v>686</v>
      </c>
      <c r="E156" s="10" t="str">
        <f t="shared" si="8"/>
        <v/>
      </c>
      <c r="F156" s="82" t="str">
        <f t="shared" si="9"/>
        <v>X</v>
      </c>
      <c r="G156" s="10" t="str">
        <f t="shared" si="10"/>
        <v/>
      </c>
      <c r="H156" s="10" t="str">
        <f t="shared" si="11"/>
        <v/>
      </c>
      <c r="I156" s="722" t="s">
        <v>1539</v>
      </c>
      <c r="J156" s="491"/>
    </row>
    <row r="157" spans="1:10" s="724" customFormat="1" ht="26.25" customHeight="1" x14ac:dyDescent="0.25">
      <c r="A157" s="728">
        <v>149</v>
      </c>
      <c r="B157" s="108" t="s">
        <v>1344</v>
      </c>
      <c r="C157" s="708" t="s">
        <v>1531</v>
      </c>
      <c r="D157" s="576" t="s">
        <v>686</v>
      </c>
      <c r="E157" s="10" t="str">
        <f t="shared" si="8"/>
        <v/>
      </c>
      <c r="F157" s="82" t="str">
        <f t="shared" si="9"/>
        <v>X</v>
      </c>
      <c r="G157" s="10" t="str">
        <f t="shared" si="10"/>
        <v/>
      </c>
      <c r="H157" s="10" t="str">
        <f t="shared" si="11"/>
        <v/>
      </c>
      <c r="I157" s="722" t="s">
        <v>1539</v>
      </c>
      <c r="J157" s="491"/>
    </row>
    <row r="158" spans="1:10" s="724" customFormat="1" ht="33" customHeight="1" x14ac:dyDescent="0.25">
      <c r="A158" s="728">
        <v>150</v>
      </c>
      <c r="B158" s="108" t="s">
        <v>1202</v>
      </c>
      <c r="C158" s="708" t="s">
        <v>1531</v>
      </c>
      <c r="D158" s="576" t="s">
        <v>686</v>
      </c>
      <c r="E158" s="10" t="str">
        <f t="shared" si="8"/>
        <v/>
      </c>
      <c r="F158" s="82" t="str">
        <f t="shared" si="9"/>
        <v>X</v>
      </c>
      <c r="G158" s="10" t="str">
        <f t="shared" si="10"/>
        <v/>
      </c>
      <c r="H158" s="10" t="str">
        <f t="shared" si="11"/>
        <v/>
      </c>
      <c r="I158" s="722" t="s">
        <v>1539</v>
      </c>
      <c r="J158" s="491" t="s">
        <v>1229</v>
      </c>
    </row>
    <row r="159" spans="1:10" s="5" customFormat="1" ht="27.75" customHeight="1" x14ac:dyDescent="0.25">
      <c r="A159" s="728">
        <v>151</v>
      </c>
      <c r="B159" s="108" t="s">
        <v>1345</v>
      </c>
      <c r="C159" s="708" t="s">
        <v>1531</v>
      </c>
      <c r="D159" s="576" t="s">
        <v>686</v>
      </c>
      <c r="E159" s="10" t="str">
        <f t="shared" si="8"/>
        <v/>
      </c>
      <c r="F159" s="82" t="str">
        <f t="shared" si="9"/>
        <v>X</v>
      </c>
      <c r="G159" s="10" t="str">
        <f t="shared" si="10"/>
        <v/>
      </c>
      <c r="H159" s="10" t="str">
        <f t="shared" si="11"/>
        <v/>
      </c>
      <c r="I159" s="722" t="s">
        <v>1539</v>
      </c>
      <c r="J159" s="491"/>
    </row>
    <row r="160" spans="1:10" s="724" customFormat="1" ht="18.75" x14ac:dyDescent="0.25">
      <c r="A160" s="728">
        <v>152</v>
      </c>
      <c r="B160" s="108" t="s">
        <v>1346</v>
      </c>
      <c r="C160" s="708" t="s">
        <v>1531</v>
      </c>
      <c r="D160" s="576" t="s">
        <v>686</v>
      </c>
      <c r="E160" s="10" t="str">
        <f t="shared" si="8"/>
        <v/>
      </c>
      <c r="F160" s="82" t="str">
        <f t="shared" si="9"/>
        <v>X</v>
      </c>
      <c r="G160" s="10" t="str">
        <f t="shared" si="10"/>
        <v/>
      </c>
      <c r="H160" s="10" t="str">
        <f t="shared" si="11"/>
        <v/>
      </c>
      <c r="I160" s="722" t="s">
        <v>1539</v>
      </c>
      <c r="J160" s="491"/>
    </row>
    <row r="161" spans="1:10" s="724" customFormat="1" ht="23.25" customHeight="1" x14ac:dyDescent="0.25">
      <c r="A161" s="728">
        <v>153</v>
      </c>
      <c r="B161" s="108" t="s">
        <v>1348</v>
      </c>
      <c r="C161" s="708" t="s">
        <v>1531</v>
      </c>
      <c r="D161" s="576" t="s">
        <v>686</v>
      </c>
      <c r="E161" s="10" t="str">
        <f t="shared" si="8"/>
        <v/>
      </c>
      <c r="F161" s="82" t="str">
        <f t="shared" si="9"/>
        <v>X</v>
      </c>
      <c r="G161" s="10" t="str">
        <f t="shared" si="10"/>
        <v/>
      </c>
      <c r="H161" s="10" t="str">
        <f t="shared" si="11"/>
        <v/>
      </c>
      <c r="I161" s="722" t="s">
        <v>1539</v>
      </c>
      <c r="J161" s="491"/>
    </row>
    <row r="162" spans="1:10" s="724" customFormat="1" ht="23.25" customHeight="1" x14ac:dyDescent="0.25">
      <c r="A162" s="728">
        <v>154</v>
      </c>
      <c r="B162" s="108" t="s">
        <v>1200</v>
      </c>
      <c r="C162" s="708" t="s">
        <v>1531</v>
      </c>
      <c r="D162" s="576" t="s">
        <v>686</v>
      </c>
      <c r="E162" s="10" t="str">
        <f t="shared" si="8"/>
        <v/>
      </c>
      <c r="F162" s="82" t="str">
        <f t="shared" si="9"/>
        <v>X</v>
      </c>
      <c r="G162" s="10" t="str">
        <f t="shared" si="10"/>
        <v/>
      </c>
      <c r="H162" s="10" t="str">
        <f t="shared" si="11"/>
        <v/>
      </c>
      <c r="I162" s="722" t="s">
        <v>1539</v>
      </c>
      <c r="J162" s="491" t="s">
        <v>1229</v>
      </c>
    </row>
    <row r="163" spans="1:10" s="724" customFormat="1" ht="18.75" x14ac:dyDescent="0.25">
      <c r="A163" s="728">
        <v>155</v>
      </c>
      <c r="B163" s="108" t="s">
        <v>1353</v>
      </c>
      <c r="C163" s="708" t="s">
        <v>1531</v>
      </c>
      <c r="D163" s="576" t="s">
        <v>686</v>
      </c>
      <c r="E163" s="10" t="str">
        <f t="shared" si="8"/>
        <v/>
      </c>
      <c r="F163" s="82" t="str">
        <f t="shared" si="9"/>
        <v>X</v>
      </c>
      <c r="G163" s="10" t="str">
        <f t="shared" si="10"/>
        <v/>
      </c>
      <c r="H163" s="10" t="str">
        <f t="shared" si="11"/>
        <v/>
      </c>
      <c r="I163" s="722" t="s">
        <v>1539</v>
      </c>
      <c r="J163" s="539"/>
    </row>
    <row r="164" spans="1:10" s="724" customFormat="1" ht="37.5" x14ac:dyDescent="0.25">
      <c r="A164" s="728">
        <v>156</v>
      </c>
      <c r="B164" s="108" t="s">
        <v>1354</v>
      </c>
      <c r="C164" s="708" t="s">
        <v>1531</v>
      </c>
      <c r="D164" s="576" t="s">
        <v>686</v>
      </c>
      <c r="E164" s="10" t="str">
        <f t="shared" si="8"/>
        <v/>
      </c>
      <c r="F164" s="82" t="str">
        <f t="shared" si="9"/>
        <v>X</v>
      </c>
      <c r="G164" s="10" t="str">
        <f t="shared" si="10"/>
        <v/>
      </c>
      <c r="H164" s="10" t="str">
        <f t="shared" si="11"/>
        <v/>
      </c>
      <c r="I164" s="722" t="s">
        <v>1539</v>
      </c>
      <c r="J164" s="537"/>
    </row>
    <row r="165" spans="1:10" s="62" customFormat="1" ht="42.75" customHeight="1" x14ac:dyDescent="0.25">
      <c r="A165" s="728">
        <v>157</v>
      </c>
      <c r="B165" s="108" t="s">
        <v>1355</v>
      </c>
      <c r="C165" s="708" t="s">
        <v>1531</v>
      </c>
      <c r="D165" s="576" t="s">
        <v>686</v>
      </c>
      <c r="E165" s="10" t="str">
        <f t="shared" si="8"/>
        <v/>
      </c>
      <c r="F165" s="82" t="str">
        <f t="shared" si="9"/>
        <v>X</v>
      </c>
      <c r="G165" s="10" t="str">
        <f t="shared" si="10"/>
        <v/>
      </c>
      <c r="H165" s="10" t="str">
        <f t="shared" si="11"/>
        <v/>
      </c>
      <c r="I165" s="722" t="s">
        <v>1539</v>
      </c>
      <c r="J165" s="537"/>
    </row>
    <row r="166" spans="1:10" s="62" customFormat="1" ht="27" customHeight="1" x14ac:dyDescent="0.25">
      <c r="A166" s="728">
        <v>158</v>
      </c>
      <c r="B166" s="108" t="s">
        <v>1356</v>
      </c>
      <c r="C166" s="708" t="s">
        <v>1531</v>
      </c>
      <c r="D166" s="576" t="s">
        <v>686</v>
      </c>
      <c r="E166" s="10" t="str">
        <f t="shared" si="8"/>
        <v/>
      </c>
      <c r="F166" s="82" t="str">
        <f t="shared" si="9"/>
        <v>X</v>
      </c>
      <c r="G166" s="10" t="str">
        <f t="shared" si="10"/>
        <v/>
      </c>
      <c r="H166" s="10" t="str">
        <f t="shared" si="11"/>
        <v/>
      </c>
      <c r="I166" s="722" t="s">
        <v>1539</v>
      </c>
      <c r="J166" s="537"/>
    </row>
    <row r="167" spans="1:10" s="62" customFormat="1" ht="27.75" customHeight="1" x14ac:dyDescent="0.25">
      <c r="A167" s="728">
        <v>159</v>
      </c>
      <c r="B167" s="108" t="s">
        <v>1321</v>
      </c>
      <c r="C167" s="708" t="s">
        <v>1531</v>
      </c>
      <c r="D167" s="576" t="s">
        <v>686</v>
      </c>
      <c r="E167" s="10" t="str">
        <f t="shared" si="8"/>
        <v/>
      </c>
      <c r="F167" s="82" t="str">
        <f t="shared" si="9"/>
        <v>X</v>
      </c>
      <c r="G167" s="10" t="str">
        <f t="shared" si="10"/>
        <v/>
      </c>
      <c r="H167" s="10" t="str">
        <f t="shared" si="11"/>
        <v/>
      </c>
      <c r="I167" s="722" t="s">
        <v>1539</v>
      </c>
      <c r="J167" s="491"/>
    </row>
    <row r="168" spans="1:10" s="62" customFormat="1" ht="18.75" x14ac:dyDescent="0.25">
      <c r="A168" s="728">
        <v>160</v>
      </c>
      <c r="B168" s="108" t="s">
        <v>1357</v>
      </c>
      <c r="C168" s="708" t="s">
        <v>1531</v>
      </c>
      <c r="D168" s="576" t="s">
        <v>686</v>
      </c>
      <c r="E168" s="10" t="str">
        <f t="shared" si="8"/>
        <v/>
      </c>
      <c r="F168" s="82" t="str">
        <f t="shared" si="9"/>
        <v>X</v>
      </c>
      <c r="G168" s="10" t="str">
        <f t="shared" si="10"/>
        <v/>
      </c>
      <c r="H168" s="10" t="str">
        <f t="shared" si="11"/>
        <v/>
      </c>
      <c r="I168" s="722" t="s">
        <v>1539</v>
      </c>
      <c r="J168" s="491"/>
    </row>
    <row r="169" spans="1:10" s="62" customFormat="1" ht="18.75" x14ac:dyDescent="0.25">
      <c r="A169" s="728">
        <v>161</v>
      </c>
      <c r="B169" s="108" t="s">
        <v>1362</v>
      </c>
      <c r="C169" s="708" t="s">
        <v>1531</v>
      </c>
      <c r="D169" s="576" t="s">
        <v>686</v>
      </c>
      <c r="E169" s="10" t="str">
        <f t="shared" si="8"/>
        <v/>
      </c>
      <c r="F169" s="82" t="str">
        <f t="shared" si="9"/>
        <v>X</v>
      </c>
      <c r="G169" s="10" t="str">
        <f t="shared" si="10"/>
        <v/>
      </c>
      <c r="H169" s="10" t="str">
        <f t="shared" si="11"/>
        <v/>
      </c>
      <c r="I169" s="722" t="s">
        <v>1539</v>
      </c>
      <c r="J169" s="491"/>
    </row>
    <row r="170" spans="1:10" s="724" customFormat="1" ht="18.75" x14ac:dyDescent="0.25">
      <c r="A170" s="728">
        <v>162</v>
      </c>
      <c r="B170" s="108" t="s">
        <v>1205</v>
      </c>
      <c r="C170" s="708" t="s">
        <v>718</v>
      </c>
      <c r="D170" s="576" t="s">
        <v>686</v>
      </c>
      <c r="E170" s="10" t="str">
        <f t="shared" si="8"/>
        <v/>
      </c>
      <c r="F170" s="82" t="str">
        <f t="shared" si="9"/>
        <v>X</v>
      </c>
      <c r="G170" s="10" t="str">
        <f t="shared" si="10"/>
        <v/>
      </c>
      <c r="H170" s="10" t="str">
        <f t="shared" si="11"/>
        <v/>
      </c>
      <c r="I170" s="722" t="s">
        <v>1539</v>
      </c>
      <c r="J170" s="491"/>
    </row>
    <row r="171" spans="1:10" s="724" customFormat="1" ht="23.25" customHeight="1" x14ac:dyDescent="0.25">
      <c r="A171" s="728">
        <v>163</v>
      </c>
      <c r="B171" s="108" t="s">
        <v>1363</v>
      </c>
      <c r="C171" s="708" t="s">
        <v>718</v>
      </c>
      <c r="D171" s="576" t="s">
        <v>686</v>
      </c>
      <c r="E171" s="10" t="str">
        <f t="shared" si="8"/>
        <v/>
      </c>
      <c r="F171" s="82" t="str">
        <f t="shared" si="9"/>
        <v>X</v>
      </c>
      <c r="G171" s="10" t="str">
        <f t="shared" si="10"/>
        <v/>
      </c>
      <c r="H171" s="10" t="str">
        <f t="shared" si="11"/>
        <v/>
      </c>
      <c r="I171" s="722" t="s">
        <v>1539</v>
      </c>
      <c r="J171" s="491"/>
    </row>
    <row r="172" spans="1:10" s="724" customFormat="1" ht="23.25" customHeight="1" x14ac:dyDescent="0.25">
      <c r="A172" s="728">
        <v>164</v>
      </c>
      <c r="B172" s="108" t="s">
        <v>1206</v>
      </c>
      <c r="C172" s="708" t="s">
        <v>718</v>
      </c>
      <c r="D172" s="576" t="s">
        <v>686</v>
      </c>
      <c r="E172" s="10" t="str">
        <f t="shared" si="8"/>
        <v/>
      </c>
      <c r="F172" s="82" t="str">
        <f t="shared" si="9"/>
        <v>X</v>
      </c>
      <c r="G172" s="10" t="str">
        <f t="shared" si="10"/>
        <v/>
      </c>
      <c r="H172" s="10" t="str">
        <f t="shared" si="11"/>
        <v/>
      </c>
      <c r="I172" s="722" t="s">
        <v>1539</v>
      </c>
      <c r="J172" s="491"/>
    </row>
    <row r="173" spans="1:10" s="724" customFormat="1" ht="23.25" customHeight="1" x14ac:dyDescent="0.25">
      <c r="A173" s="728">
        <v>165</v>
      </c>
      <c r="B173" s="108" t="s">
        <v>1364</v>
      </c>
      <c r="C173" s="708" t="s">
        <v>718</v>
      </c>
      <c r="D173" s="576" t="s">
        <v>686</v>
      </c>
      <c r="E173" s="10" t="str">
        <f t="shared" si="8"/>
        <v/>
      </c>
      <c r="F173" s="82" t="str">
        <f t="shared" si="9"/>
        <v>X</v>
      </c>
      <c r="G173" s="10" t="str">
        <f t="shared" si="10"/>
        <v/>
      </c>
      <c r="H173" s="10" t="str">
        <f t="shared" si="11"/>
        <v/>
      </c>
      <c r="I173" s="722" t="s">
        <v>1539</v>
      </c>
      <c r="J173" s="491"/>
    </row>
    <row r="174" spans="1:10" s="724" customFormat="1" ht="22.5" customHeight="1" x14ac:dyDescent="0.25">
      <c r="A174" s="728">
        <v>166</v>
      </c>
      <c r="B174" s="108" t="s">
        <v>1365</v>
      </c>
      <c r="C174" s="708" t="s">
        <v>718</v>
      </c>
      <c r="D174" s="576" t="s">
        <v>686</v>
      </c>
      <c r="E174" s="10" t="str">
        <f t="shared" si="8"/>
        <v/>
      </c>
      <c r="F174" s="82" t="str">
        <f t="shared" si="9"/>
        <v>X</v>
      </c>
      <c r="G174" s="10" t="str">
        <f t="shared" si="10"/>
        <v/>
      </c>
      <c r="H174" s="10" t="str">
        <f t="shared" si="11"/>
        <v/>
      </c>
      <c r="I174" s="722" t="s">
        <v>1539</v>
      </c>
      <c r="J174" s="491"/>
    </row>
    <row r="175" spans="1:10" s="724" customFormat="1" ht="30.75" customHeight="1" x14ac:dyDescent="0.25">
      <c r="A175" s="728">
        <v>167</v>
      </c>
      <c r="B175" s="108" t="s">
        <v>1368</v>
      </c>
      <c r="C175" s="708" t="s">
        <v>718</v>
      </c>
      <c r="D175" s="576" t="s">
        <v>686</v>
      </c>
      <c r="E175" s="10" t="str">
        <f t="shared" si="8"/>
        <v/>
      </c>
      <c r="F175" s="82" t="str">
        <f t="shared" si="9"/>
        <v>X</v>
      </c>
      <c r="G175" s="10" t="str">
        <f t="shared" si="10"/>
        <v/>
      </c>
      <c r="H175" s="10" t="str">
        <f t="shared" si="11"/>
        <v/>
      </c>
      <c r="I175" s="722" t="s">
        <v>1539</v>
      </c>
      <c r="J175" s="491"/>
    </row>
    <row r="176" spans="1:10" s="724" customFormat="1" ht="23.25" customHeight="1" x14ac:dyDescent="0.25">
      <c r="A176" s="728">
        <v>168</v>
      </c>
      <c r="B176" s="108" t="s">
        <v>1369</v>
      </c>
      <c r="C176" s="708" t="s">
        <v>718</v>
      </c>
      <c r="D176" s="576" t="s">
        <v>686</v>
      </c>
      <c r="E176" s="10" t="str">
        <f t="shared" si="8"/>
        <v/>
      </c>
      <c r="F176" s="82" t="str">
        <f t="shared" si="9"/>
        <v>X</v>
      </c>
      <c r="G176" s="10" t="str">
        <f t="shared" si="10"/>
        <v/>
      </c>
      <c r="H176" s="10" t="str">
        <f t="shared" si="11"/>
        <v/>
      </c>
      <c r="I176" s="722" t="s">
        <v>1539</v>
      </c>
      <c r="J176" s="491"/>
    </row>
    <row r="177" spans="1:10" s="724" customFormat="1" ht="27.75" customHeight="1" x14ac:dyDescent="0.25">
      <c r="A177" s="728">
        <v>169</v>
      </c>
      <c r="B177" s="108" t="s">
        <v>1370</v>
      </c>
      <c r="C177" s="708" t="s">
        <v>718</v>
      </c>
      <c r="D177" s="576" t="s">
        <v>686</v>
      </c>
      <c r="E177" s="10" t="str">
        <f t="shared" si="8"/>
        <v/>
      </c>
      <c r="F177" s="82" t="str">
        <f t="shared" si="9"/>
        <v>X</v>
      </c>
      <c r="G177" s="10" t="str">
        <f t="shared" si="10"/>
        <v/>
      </c>
      <c r="H177" s="10" t="str">
        <f t="shared" si="11"/>
        <v/>
      </c>
      <c r="I177" s="722" t="s">
        <v>1539</v>
      </c>
      <c r="J177" s="491"/>
    </row>
    <row r="178" spans="1:10" s="724" customFormat="1" ht="28.5" customHeight="1" x14ac:dyDescent="0.25">
      <c r="A178" s="728">
        <v>170</v>
      </c>
      <c r="B178" s="108" t="s">
        <v>1371</v>
      </c>
      <c r="C178" s="708" t="s">
        <v>718</v>
      </c>
      <c r="D178" s="576" t="s">
        <v>686</v>
      </c>
      <c r="E178" s="10" t="str">
        <f t="shared" si="8"/>
        <v/>
      </c>
      <c r="F178" s="82" t="str">
        <f t="shared" si="9"/>
        <v>X</v>
      </c>
      <c r="G178" s="10" t="str">
        <f t="shared" si="10"/>
        <v/>
      </c>
      <c r="H178" s="10" t="str">
        <f t="shared" si="11"/>
        <v/>
      </c>
      <c r="I178" s="722" t="s">
        <v>1539</v>
      </c>
      <c r="J178" s="491"/>
    </row>
    <row r="179" spans="1:10" s="724" customFormat="1" ht="26.25" customHeight="1" x14ac:dyDescent="0.25">
      <c r="A179" s="728">
        <v>171</v>
      </c>
      <c r="B179" s="108" t="s">
        <v>1372</v>
      </c>
      <c r="C179" s="708" t="s">
        <v>718</v>
      </c>
      <c r="D179" s="576" t="s">
        <v>686</v>
      </c>
      <c r="E179" s="10" t="str">
        <f t="shared" si="8"/>
        <v/>
      </c>
      <c r="F179" s="82" t="str">
        <f t="shared" si="9"/>
        <v>X</v>
      </c>
      <c r="G179" s="10" t="str">
        <f t="shared" si="10"/>
        <v/>
      </c>
      <c r="H179" s="10" t="str">
        <f t="shared" si="11"/>
        <v/>
      </c>
      <c r="I179" s="722" t="s">
        <v>1539</v>
      </c>
      <c r="J179" s="491"/>
    </row>
    <row r="180" spans="1:10" s="724" customFormat="1" ht="31.5" customHeight="1" x14ac:dyDescent="0.25">
      <c r="A180" s="728">
        <v>172</v>
      </c>
      <c r="B180" s="108" t="s">
        <v>1198</v>
      </c>
      <c r="C180" s="708" t="s">
        <v>718</v>
      </c>
      <c r="D180" s="576" t="s">
        <v>686</v>
      </c>
      <c r="E180" s="10" t="str">
        <f t="shared" si="8"/>
        <v/>
      </c>
      <c r="F180" s="82" t="str">
        <f t="shared" si="9"/>
        <v>X</v>
      </c>
      <c r="G180" s="10" t="str">
        <f t="shared" si="10"/>
        <v/>
      </c>
      <c r="H180" s="10" t="str">
        <f t="shared" si="11"/>
        <v/>
      </c>
      <c r="I180" s="722" t="s">
        <v>1539</v>
      </c>
      <c r="J180" s="491"/>
    </row>
    <row r="181" spans="1:10" s="724" customFormat="1" ht="26.25" customHeight="1" x14ac:dyDescent="0.25">
      <c r="A181" s="728">
        <v>173</v>
      </c>
      <c r="B181" s="108" t="s">
        <v>1374</v>
      </c>
      <c r="C181" s="708" t="s">
        <v>718</v>
      </c>
      <c r="D181" s="576" t="s">
        <v>686</v>
      </c>
      <c r="E181" s="10" t="str">
        <f t="shared" si="8"/>
        <v/>
      </c>
      <c r="F181" s="82" t="str">
        <f t="shared" si="9"/>
        <v>X</v>
      </c>
      <c r="G181" s="10" t="str">
        <f t="shared" si="10"/>
        <v/>
      </c>
      <c r="H181" s="10" t="str">
        <f t="shared" si="11"/>
        <v/>
      </c>
      <c r="I181" s="722" t="s">
        <v>1539</v>
      </c>
      <c r="J181" s="491"/>
    </row>
    <row r="182" spans="1:10" s="724" customFormat="1" ht="36" customHeight="1" x14ac:dyDescent="0.25">
      <c r="A182" s="728">
        <v>174</v>
      </c>
      <c r="B182" s="108" t="s">
        <v>1375</v>
      </c>
      <c r="C182" s="708" t="s">
        <v>718</v>
      </c>
      <c r="D182" s="576" t="s">
        <v>686</v>
      </c>
      <c r="E182" s="10" t="str">
        <f t="shared" si="8"/>
        <v/>
      </c>
      <c r="F182" s="82" t="str">
        <f t="shared" si="9"/>
        <v>X</v>
      </c>
      <c r="G182" s="10" t="str">
        <f t="shared" si="10"/>
        <v/>
      </c>
      <c r="H182" s="10" t="str">
        <f t="shared" si="11"/>
        <v/>
      </c>
      <c r="I182" s="722" t="s">
        <v>1539</v>
      </c>
      <c r="J182" s="491"/>
    </row>
    <row r="183" spans="1:10" s="724" customFormat="1" ht="23.25" customHeight="1" x14ac:dyDescent="0.25">
      <c r="A183" s="728">
        <v>175</v>
      </c>
      <c r="B183" s="108" t="s">
        <v>1376</v>
      </c>
      <c r="C183" s="708" t="s">
        <v>718</v>
      </c>
      <c r="D183" s="576" t="s">
        <v>686</v>
      </c>
      <c r="E183" s="10" t="str">
        <f t="shared" si="8"/>
        <v/>
      </c>
      <c r="F183" s="82" t="str">
        <f t="shared" si="9"/>
        <v>X</v>
      </c>
      <c r="G183" s="10" t="str">
        <f t="shared" si="10"/>
        <v/>
      </c>
      <c r="H183" s="10" t="str">
        <f t="shared" si="11"/>
        <v/>
      </c>
      <c r="I183" s="722" t="s">
        <v>1539</v>
      </c>
      <c r="J183" s="491"/>
    </row>
    <row r="184" spans="1:10" s="62" customFormat="1" ht="29.25" customHeight="1" x14ac:dyDescent="0.25">
      <c r="A184" s="728">
        <v>176</v>
      </c>
      <c r="B184" s="108" t="s">
        <v>1377</v>
      </c>
      <c r="C184" s="708" t="s">
        <v>718</v>
      </c>
      <c r="D184" s="576" t="s">
        <v>686</v>
      </c>
      <c r="E184" s="10" t="str">
        <f t="shared" si="8"/>
        <v/>
      </c>
      <c r="F184" s="82" t="str">
        <f t="shared" si="9"/>
        <v>X</v>
      </c>
      <c r="G184" s="10" t="str">
        <f t="shared" si="10"/>
        <v/>
      </c>
      <c r="H184" s="10" t="str">
        <f t="shared" si="11"/>
        <v/>
      </c>
      <c r="I184" s="722" t="s">
        <v>1539</v>
      </c>
      <c r="J184" s="530"/>
    </row>
    <row r="185" spans="1:10" s="62" customFormat="1" ht="24" customHeight="1" x14ac:dyDescent="0.25">
      <c r="A185" s="728">
        <v>177</v>
      </c>
      <c r="B185" s="108" t="s">
        <v>1378</v>
      </c>
      <c r="C185" s="708" t="s">
        <v>718</v>
      </c>
      <c r="D185" s="576" t="s">
        <v>686</v>
      </c>
      <c r="E185" s="10" t="str">
        <f t="shared" si="8"/>
        <v/>
      </c>
      <c r="F185" s="82" t="str">
        <f t="shared" si="9"/>
        <v>X</v>
      </c>
      <c r="G185" s="10" t="str">
        <f t="shared" si="10"/>
        <v/>
      </c>
      <c r="H185" s="10" t="str">
        <f t="shared" si="11"/>
        <v/>
      </c>
      <c r="I185" s="722" t="s">
        <v>1539</v>
      </c>
      <c r="J185" s="491"/>
    </row>
    <row r="186" spans="1:10" s="63" customFormat="1" ht="24" customHeight="1" x14ac:dyDescent="0.25">
      <c r="A186" s="728">
        <v>178</v>
      </c>
      <c r="B186" s="108" t="s">
        <v>1379</v>
      </c>
      <c r="C186" s="708" t="s">
        <v>718</v>
      </c>
      <c r="D186" s="576" t="s">
        <v>686</v>
      </c>
      <c r="E186" s="10" t="str">
        <f t="shared" si="8"/>
        <v/>
      </c>
      <c r="F186" s="82" t="str">
        <f t="shared" si="9"/>
        <v>X</v>
      </c>
      <c r="G186" s="10" t="str">
        <f t="shared" si="10"/>
        <v/>
      </c>
      <c r="H186" s="10" t="str">
        <f t="shared" si="11"/>
        <v/>
      </c>
      <c r="I186" s="722" t="s">
        <v>1539</v>
      </c>
      <c r="J186" s="491"/>
    </row>
    <row r="187" spans="1:10" s="63" customFormat="1" ht="23.25" customHeight="1" x14ac:dyDescent="0.25">
      <c r="A187" s="728">
        <v>179</v>
      </c>
      <c r="B187" s="108" t="s">
        <v>1380</v>
      </c>
      <c r="C187" s="708" t="s">
        <v>718</v>
      </c>
      <c r="D187" s="576" t="s">
        <v>686</v>
      </c>
      <c r="E187" s="10" t="str">
        <f t="shared" si="8"/>
        <v/>
      </c>
      <c r="F187" s="82" t="str">
        <f t="shared" si="9"/>
        <v>X</v>
      </c>
      <c r="G187" s="10" t="str">
        <f t="shared" si="10"/>
        <v/>
      </c>
      <c r="H187" s="10" t="str">
        <f t="shared" si="11"/>
        <v/>
      </c>
      <c r="I187" s="722" t="s">
        <v>1539</v>
      </c>
      <c r="J187" s="491"/>
    </row>
    <row r="188" spans="1:10" s="63" customFormat="1" ht="23.25" customHeight="1" x14ac:dyDescent="0.25">
      <c r="A188" s="728">
        <v>180</v>
      </c>
      <c r="B188" s="108" t="s">
        <v>1209</v>
      </c>
      <c r="C188" s="708" t="s">
        <v>1532</v>
      </c>
      <c r="D188" s="576" t="s">
        <v>686</v>
      </c>
      <c r="E188" s="10" t="str">
        <f t="shared" si="8"/>
        <v/>
      </c>
      <c r="F188" s="82" t="str">
        <f t="shared" si="9"/>
        <v>X</v>
      </c>
      <c r="G188" s="10" t="str">
        <f t="shared" si="10"/>
        <v/>
      </c>
      <c r="H188" s="10" t="str">
        <f t="shared" si="11"/>
        <v/>
      </c>
      <c r="I188" s="722" t="s">
        <v>1539</v>
      </c>
      <c r="J188" s="541"/>
    </row>
    <row r="189" spans="1:10" s="63" customFormat="1" ht="35.25" customHeight="1" x14ac:dyDescent="0.25">
      <c r="A189" s="728">
        <v>181</v>
      </c>
      <c r="B189" s="108" t="s">
        <v>1212</v>
      </c>
      <c r="C189" s="708" t="s">
        <v>1532</v>
      </c>
      <c r="D189" s="576" t="s">
        <v>686</v>
      </c>
      <c r="E189" s="10" t="str">
        <f t="shared" si="8"/>
        <v/>
      </c>
      <c r="F189" s="82" t="str">
        <f t="shared" si="9"/>
        <v>X</v>
      </c>
      <c r="G189" s="10" t="str">
        <f t="shared" si="10"/>
        <v/>
      </c>
      <c r="H189" s="10" t="str">
        <f t="shared" si="11"/>
        <v/>
      </c>
      <c r="I189" s="722" t="s">
        <v>1539</v>
      </c>
      <c r="J189" s="537"/>
    </row>
    <row r="190" spans="1:10" s="63" customFormat="1" ht="35.25" customHeight="1" x14ac:dyDescent="0.25">
      <c r="A190" s="728">
        <v>182</v>
      </c>
      <c r="B190" s="108" t="s">
        <v>1383</v>
      </c>
      <c r="C190" s="708" t="s">
        <v>1532</v>
      </c>
      <c r="D190" s="576" t="s">
        <v>686</v>
      </c>
      <c r="E190" s="10" t="str">
        <f t="shared" si="8"/>
        <v/>
      </c>
      <c r="F190" s="82" t="str">
        <f t="shared" si="9"/>
        <v>X</v>
      </c>
      <c r="G190" s="10" t="str">
        <f t="shared" si="10"/>
        <v/>
      </c>
      <c r="H190" s="10" t="str">
        <f t="shared" si="11"/>
        <v/>
      </c>
      <c r="I190" s="722" t="s">
        <v>1539</v>
      </c>
      <c r="J190" s="549"/>
    </row>
    <row r="191" spans="1:10" s="63" customFormat="1" ht="27.75" customHeight="1" x14ac:dyDescent="0.25">
      <c r="A191" s="728">
        <v>183</v>
      </c>
      <c r="B191" s="108" t="s">
        <v>1385</v>
      </c>
      <c r="C191" s="708" t="s">
        <v>1532</v>
      </c>
      <c r="D191" s="576" t="s">
        <v>686</v>
      </c>
      <c r="E191" s="10" t="str">
        <f t="shared" si="8"/>
        <v/>
      </c>
      <c r="F191" s="82" t="str">
        <f t="shared" si="9"/>
        <v>X</v>
      </c>
      <c r="G191" s="10" t="str">
        <f t="shared" si="10"/>
        <v/>
      </c>
      <c r="H191" s="10" t="str">
        <f t="shared" si="11"/>
        <v/>
      </c>
      <c r="I191" s="722" t="s">
        <v>1539</v>
      </c>
      <c r="J191" s="549"/>
    </row>
    <row r="192" spans="1:10" s="63" customFormat="1" ht="23.25" customHeight="1" x14ac:dyDescent="0.25">
      <c r="A192" s="728">
        <v>184</v>
      </c>
      <c r="B192" s="108" t="s">
        <v>1386</v>
      </c>
      <c r="C192" s="708" t="s">
        <v>1532</v>
      </c>
      <c r="D192" s="576" t="s">
        <v>686</v>
      </c>
      <c r="E192" s="10" t="str">
        <f t="shared" si="8"/>
        <v/>
      </c>
      <c r="F192" s="82" t="str">
        <f t="shared" si="9"/>
        <v>X</v>
      </c>
      <c r="G192" s="10" t="str">
        <f t="shared" si="10"/>
        <v/>
      </c>
      <c r="H192" s="10" t="str">
        <f t="shared" si="11"/>
        <v/>
      </c>
      <c r="I192" s="722" t="s">
        <v>1539</v>
      </c>
      <c r="J192" s="491"/>
    </row>
    <row r="193" spans="1:10" s="63" customFormat="1" ht="37.5" customHeight="1" x14ac:dyDescent="0.25">
      <c r="A193" s="728">
        <v>185</v>
      </c>
      <c r="B193" s="108" t="s">
        <v>1389</v>
      </c>
      <c r="C193" s="708" t="s">
        <v>1532</v>
      </c>
      <c r="D193" s="576" t="s">
        <v>686</v>
      </c>
      <c r="E193" s="10" t="str">
        <f t="shared" si="8"/>
        <v/>
      </c>
      <c r="F193" s="82" t="str">
        <f t="shared" si="9"/>
        <v>X</v>
      </c>
      <c r="G193" s="10" t="str">
        <f t="shared" si="10"/>
        <v/>
      </c>
      <c r="H193" s="10" t="str">
        <f t="shared" si="11"/>
        <v/>
      </c>
      <c r="I193" s="722" t="s">
        <v>1539</v>
      </c>
      <c r="J193" s="547"/>
    </row>
    <row r="194" spans="1:10" s="63" customFormat="1" ht="35.25" customHeight="1" x14ac:dyDescent="0.25">
      <c r="A194" s="728">
        <v>186</v>
      </c>
      <c r="B194" s="108" t="s">
        <v>324</v>
      </c>
      <c r="C194" s="708" t="s">
        <v>1532</v>
      </c>
      <c r="D194" s="576" t="s">
        <v>686</v>
      </c>
      <c r="E194" s="10" t="str">
        <f t="shared" si="8"/>
        <v/>
      </c>
      <c r="F194" s="82" t="str">
        <f t="shared" si="9"/>
        <v>X</v>
      </c>
      <c r="G194" s="10" t="str">
        <f t="shared" si="10"/>
        <v/>
      </c>
      <c r="H194" s="10" t="str">
        <f t="shared" si="11"/>
        <v/>
      </c>
      <c r="I194" s="722" t="s">
        <v>1539</v>
      </c>
      <c r="J194" s="547"/>
    </row>
    <row r="195" spans="1:10" s="63" customFormat="1" ht="23.25" customHeight="1" x14ac:dyDescent="0.25">
      <c r="A195" s="728">
        <v>187</v>
      </c>
      <c r="B195" s="108" t="s">
        <v>1390</v>
      </c>
      <c r="C195" s="708" t="s">
        <v>1532</v>
      </c>
      <c r="D195" s="576" t="s">
        <v>686</v>
      </c>
      <c r="E195" s="10" t="str">
        <f t="shared" si="8"/>
        <v/>
      </c>
      <c r="F195" s="82" t="str">
        <f t="shared" si="9"/>
        <v>X</v>
      </c>
      <c r="G195" s="10" t="str">
        <f t="shared" si="10"/>
        <v/>
      </c>
      <c r="H195" s="10" t="str">
        <f t="shared" si="11"/>
        <v/>
      </c>
      <c r="I195" s="722" t="s">
        <v>1539</v>
      </c>
      <c r="J195" s="549"/>
    </row>
    <row r="196" spans="1:10" s="4" customFormat="1" ht="33" customHeight="1" x14ac:dyDescent="0.25">
      <c r="A196" s="728">
        <v>188</v>
      </c>
      <c r="B196" s="108" t="s">
        <v>1391</v>
      </c>
      <c r="C196" s="708" t="s">
        <v>1532</v>
      </c>
      <c r="D196" s="576" t="s">
        <v>686</v>
      </c>
      <c r="E196" s="10" t="str">
        <f t="shared" si="8"/>
        <v/>
      </c>
      <c r="F196" s="82" t="str">
        <f t="shared" si="9"/>
        <v>X</v>
      </c>
      <c r="G196" s="10" t="str">
        <f t="shared" si="10"/>
        <v/>
      </c>
      <c r="H196" s="10" t="str">
        <f t="shared" si="11"/>
        <v/>
      </c>
      <c r="I196" s="722" t="s">
        <v>1539</v>
      </c>
      <c r="J196" s="549"/>
    </row>
    <row r="197" spans="1:10" s="4" customFormat="1" ht="27.75" customHeight="1" x14ac:dyDescent="0.25">
      <c r="A197" s="728">
        <v>189</v>
      </c>
      <c r="B197" s="108" t="s">
        <v>1392</v>
      </c>
      <c r="C197" s="708" t="s">
        <v>1532</v>
      </c>
      <c r="D197" s="576" t="s">
        <v>686</v>
      </c>
      <c r="E197" s="10" t="str">
        <f t="shared" si="8"/>
        <v/>
      </c>
      <c r="F197" s="82" t="str">
        <f t="shared" si="9"/>
        <v>X</v>
      </c>
      <c r="G197" s="10" t="str">
        <f t="shared" si="10"/>
        <v/>
      </c>
      <c r="H197" s="10" t="str">
        <f t="shared" si="11"/>
        <v/>
      </c>
      <c r="I197" s="722" t="s">
        <v>1539</v>
      </c>
      <c r="J197" s="547"/>
    </row>
    <row r="198" spans="1:10" s="4" customFormat="1" ht="27.75" customHeight="1" x14ac:dyDescent="0.25">
      <c r="A198" s="728">
        <v>190</v>
      </c>
      <c r="B198" s="108" t="s">
        <v>1393</v>
      </c>
      <c r="C198" s="708" t="s">
        <v>1532</v>
      </c>
      <c r="D198" s="576" t="s">
        <v>686</v>
      </c>
      <c r="E198" s="10" t="str">
        <f t="shared" si="8"/>
        <v/>
      </c>
      <c r="F198" s="82" t="str">
        <f t="shared" si="9"/>
        <v>X</v>
      </c>
      <c r="G198" s="10" t="str">
        <f t="shared" si="10"/>
        <v/>
      </c>
      <c r="H198" s="10" t="str">
        <f t="shared" si="11"/>
        <v/>
      </c>
      <c r="I198" s="722" t="s">
        <v>1539</v>
      </c>
      <c r="J198" s="547"/>
    </row>
    <row r="199" spans="1:10" s="4" customFormat="1" ht="27.75" customHeight="1" x14ac:dyDescent="0.25">
      <c r="A199" s="728">
        <v>191</v>
      </c>
      <c r="B199" s="108" t="s">
        <v>1394</v>
      </c>
      <c r="C199" s="708" t="s">
        <v>1532</v>
      </c>
      <c r="D199" s="576" t="s">
        <v>686</v>
      </c>
      <c r="E199" s="10" t="str">
        <f t="shared" si="8"/>
        <v/>
      </c>
      <c r="F199" s="82" t="str">
        <f t="shared" si="9"/>
        <v>X</v>
      </c>
      <c r="G199" s="10" t="str">
        <f t="shared" si="10"/>
        <v/>
      </c>
      <c r="H199" s="10" t="str">
        <f t="shared" si="11"/>
        <v/>
      </c>
      <c r="I199" s="722" t="s">
        <v>1539</v>
      </c>
      <c r="J199" s="549"/>
    </row>
    <row r="200" spans="1:10" s="4" customFormat="1" ht="28.5" customHeight="1" x14ac:dyDescent="0.25">
      <c r="A200" s="728">
        <v>192</v>
      </c>
      <c r="B200" s="108" t="s">
        <v>1395</v>
      </c>
      <c r="C200" s="708" t="s">
        <v>1532</v>
      </c>
      <c r="D200" s="576" t="s">
        <v>686</v>
      </c>
      <c r="E200" s="10" t="str">
        <f t="shared" si="8"/>
        <v/>
      </c>
      <c r="F200" s="82" t="str">
        <f t="shared" si="9"/>
        <v>X</v>
      </c>
      <c r="G200" s="10" t="str">
        <f t="shared" si="10"/>
        <v/>
      </c>
      <c r="H200" s="10" t="str">
        <f t="shared" si="11"/>
        <v/>
      </c>
      <c r="I200" s="722" t="s">
        <v>1539</v>
      </c>
      <c r="J200" s="547"/>
    </row>
    <row r="201" spans="1:10" s="4" customFormat="1" ht="30" customHeight="1" x14ac:dyDescent="0.25">
      <c r="A201" s="728">
        <v>193</v>
      </c>
      <c r="B201" s="108" t="s">
        <v>1396</v>
      </c>
      <c r="C201" s="708" t="s">
        <v>1532</v>
      </c>
      <c r="D201" s="576" t="s">
        <v>686</v>
      </c>
      <c r="E201" s="10" t="str">
        <f t="shared" ref="E201:E264" si="12">IF($D201="Xuất sắc","X","")</f>
        <v/>
      </c>
      <c r="F201" s="82" t="str">
        <f t="shared" ref="F201:F264" si="13">IF($D201="Tốt","X","")</f>
        <v>X</v>
      </c>
      <c r="G201" s="10" t="str">
        <f t="shared" ref="G201:G264" si="14">IF($D201="Hoàn thành","X","")</f>
        <v/>
      </c>
      <c r="H201" s="10" t="str">
        <f t="shared" ref="H201:H264" si="15">IF($D201="Không hoàn thành","X","")</f>
        <v/>
      </c>
      <c r="I201" s="722" t="s">
        <v>1539</v>
      </c>
      <c r="J201" s="549"/>
    </row>
    <row r="202" spans="1:10" s="63" customFormat="1" ht="27" customHeight="1" x14ac:dyDescent="0.25">
      <c r="A202" s="728">
        <v>194</v>
      </c>
      <c r="B202" s="108" t="s">
        <v>1398</v>
      </c>
      <c r="C202" s="708" t="s">
        <v>1532</v>
      </c>
      <c r="D202" s="576" t="s">
        <v>686</v>
      </c>
      <c r="E202" s="10" t="str">
        <f t="shared" si="12"/>
        <v/>
      </c>
      <c r="F202" s="82" t="str">
        <f t="shared" si="13"/>
        <v>X</v>
      </c>
      <c r="G202" s="10" t="str">
        <f t="shared" si="14"/>
        <v/>
      </c>
      <c r="H202" s="10" t="str">
        <f t="shared" si="15"/>
        <v/>
      </c>
      <c r="I202" s="722" t="s">
        <v>1539</v>
      </c>
      <c r="J202" s="547"/>
    </row>
    <row r="203" spans="1:10" s="4" customFormat="1" ht="42.75" customHeight="1" x14ac:dyDescent="0.25">
      <c r="A203" s="728">
        <v>195</v>
      </c>
      <c r="B203" s="108" t="s">
        <v>1399</v>
      </c>
      <c r="C203" s="708" t="s">
        <v>1532</v>
      </c>
      <c r="D203" s="576" t="s">
        <v>686</v>
      </c>
      <c r="E203" s="10" t="str">
        <f t="shared" si="12"/>
        <v/>
      </c>
      <c r="F203" s="82" t="str">
        <f t="shared" si="13"/>
        <v>X</v>
      </c>
      <c r="G203" s="10" t="str">
        <f t="shared" si="14"/>
        <v/>
      </c>
      <c r="H203" s="10" t="str">
        <f t="shared" si="15"/>
        <v/>
      </c>
      <c r="I203" s="722" t="s">
        <v>1539</v>
      </c>
      <c r="J203" s="547"/>
    </row>
    <row r="204" spans="1:10" s="4" customFormat="1" ht="23.25" customHeight="1" x14ac:dyDescent="0.25">
      <c r="A204" s="728">
        <v>196</v>
      </c>
      <c r="B204" s="108" t="s">
        <v>1405</v>
      </c>
      <c r="C204" s="708" t="s">
        <v>1532</v>
      </c>
      <c r="D204" s="576" t="s">
        <v>686</v>
      </c>
      <c r="E204" s="10" t="str">
        <f t="shared" si="12"/>
        <v/>
      </c>
      <c r="F204" s="82" t="str">
        <f t="shared" si="13"/>
        <v>X</v>
      </c>
      <c r="G204" s="10" t="str">
        <f t="shared" si="14"/>
        <v/>
      </c>
      <c r="H204" s="10" t="str">
        <f t="shared" si="15"/>
        <v/>
      </c>
      <c r="I204" s="722" t="s">
        <v>1539</v>
      </c>
      <c r="J204" s="547"/>
    </row>
    <row r="205" spans="1:10" s="724" customFormat="1" ht="23.25" customHeight="1" x14ac:dyDescent="0.25">
      <c r="A205" s="728">
        <v>197</v>
      </c>
      <c r="B205" s="108" t="s">
        <v>1213</v>
      </c>
      <c r="C205" s="708" t="s">
        <v>761</v>
      </c>
      <c r="D205" s="576" t="s">
        <v>686</v>
      </c>
      <c r="E205" s="10" t="str">
        <f t="shared" si="12"/>
        <v/>
      </c>
      <c r="F205" s="82" t="str">
        <f t="shared" si="13"/>
        <v>X</v>
      </c>
      <c r="G205" s="10" t="str">
        <f t="shared" si="14"/>
        <v/>
      </c>
      <c r="H205" s="10" t="str">
        <f t="shared" si="15"/>
        <v/>
      </c>
      <c r="I205" s="722" t="s">
        <v>1539</v>
      </c>
      <c r="J205" s="491" t="s">
        <v>1229</v>
      </c>
    </row>
    <row r="206" spans="1:10" s="5" customFormat="1" ht="23.25" customHeight="1" x14ac:dyDescent="0.25">
      <c r="A206" s="728">
        <v>198</v>
      </c>
      <c r="B206" s="108" t="s">
        <v>1406</v>
      </c>
      <c r="C206" s="708" t="s">
        <v>761</v>
      </c>
      <c r="D206" s="576" t="s">
        <v>686</v>
      </c>
      <c r="E206" s="10" t="str">
        <f t="shared" si="12"/>
        <v/>
      </c>
      <c r="F206" s="82" t="str">
        <f t="shared" si="13"/>
        <v>X</v>
      </c>
      <c r="G206" s="10" t="str">
        <f t="shared" si="14"/>
        <v/>
      </c>
      <c r="H206" s="10" t="str">
        <f t="shared" si="15"/>
        <v/>
      </c>
      <c r="I206" s="722" t="s">
        <v>1539</v>
      </c>
      <c r="J206" s="530"/>
    </row>
    <row r="207" spans="1:10" s="65" customFormat="1" ht="33.75" customHeight="1" x14ac:dyDescent="0.25">
      <c r="A207" s="728">
        <v>199</v>
      </c>
      <c r="B207" s="108" t="s">
        <v>1407</v>
      </c>
      <c r="C207" s="708" t="s">
        <v>761</v>
      </c>
      <c r="D207" s="576" t="s">
        <v>686</v>
      </c>
      <c r="E207" s="10" t="str">
        <f t="shared" si="12"/>
        <v/>
      </c>
      <c r="F207" s="82" t="str">
        <f t="shared" si="13"/>
        <v>X</v>
      </c>
      <c r="G207" s="10" t="str">
        <f t="shared" si="14"/>
        <v/>
      </c>
      <c r="H207" s="10" t="str">
        <f t="shared" si="15"/>
        <v/>
      </c>
      <c r="I207" s="722" t="s">
        <v>1539</v>
      </c>
      <c r="J207" s="491"/>
    </row>
    <row r="208" spans="1:10" s="5" customFormat="1" ht="23.25" customHeight="1" x14ac:dyDescent="0.25">
      <c r="A208" s="728">
        <v>200</v>
      </c>
      <c r="B208" s="108" t="s">
        <v>1410</v>
      </c>
      <c r="C208" s="708" t="s">
        <v>761</v>
      </c>
      <c r="D208" s="576" t="s">
        <v>686</v>
      </c>
      <c r="E208" s="10" t="str">
        <f t="shared" si="12"/>
        <v/>
      </c>
      <c r="F208" s="82" t="str">
        <f t="shared" si="13"/>
        <v>X</v>
      </c>
      <c r="G208" s="10" t="str">
        <f t="shared" si="14"/>
        <v/>
      </c>
      <c r="H208" s="10" t="str">
        <f t="shared" si="15"/>
        <v/>
      </c>
      <c r="I208" s="722" t="s">
        <v>1539</v>
      </c>
      <c r="J208" s="491"/>
    </row>
    <row r="209" spans="1:10" s="5" customFormat="1" ht="23.25" customHeight="1" x14ac:dyDescent="0.25">
      <c r="A209" s="728">
        <v>201</v>
      </c>
      <c r="B209" s="108" t="s">
        <v>1411</v>
      </c>
      <c r="C209" s="708" t="s">
        <v>761</v>
      </c>
      <c r="D209" s="576" t="s">
        <v>686</v>
      </c>
      <c r="E209" s="10" t="str">
        <f t="shared" si="12"/>
        <v/>
      </c>
      <c r="F209" s="82" t="str">
        <f t="shared" si="13"/>
        <v>X</v>
      </c>
      <c r="G209" s="10" t="str">
        <f t="shared" si="14"/>
        <v/>
      </c>
      <c r="H209" s="10" t="str">
        <f t="shared" si="15"/>
        <v/>
      </c>
      <c r="I209" s="722" t="s">
        <v>1539</v>
      </c>
      <c r="J209" s="491"/>
    </row>
    <row r="210" spans="1:10" s="69" customFormat="1" ht="24" customHeight="1" x14ac:dyDescent="0.25">
      <c r="A210" s="728">
        <v>202</v>
      </c>
      <c r="B210" s="108" t="s">
        <v>1413</v>
      </c>
      <c r="C210" s="708" t="s">
        <v>761</v>
      </c>
      <c r="D210" s="576" t="s">
        <v>686</v>
      </c>
      <c r="E210" s="10" t="str">
        <f t="shared" si="12"/>
        <v/>
      </c>
      <c r="F210" s="82" t="str">
        <f t="shared" si="13"/>
        <v>X</v>
      </c>
      <c r="G210" s="10" t="str">
        <f t="shared" si="14"/>
        <v/>
      </c>
      <c r="H210" s="10" t="str">
        <f t="shared" si="15"/>
        <v/>
      </c>
      <c r="I210" s="722" t="s">
        <v>1539</v>
      </c>
      <c r="J210" s="491"/>
    </row>
    <row r="211" spans="1:10" s="69" customFormat="1" ht="24" customHeight="1" x14ac:dyDescent="0.25">
      <c r="A211" s="728">
        <v>203</v>
      </c>
      <c r="B211" s="108" t="s">
        <v>1414</v>
      </c>
      <c r="C211" s="708" t="s">
        <v>761</v>
      </c>
      <c r="D211" s="576" t="s">
        <v>686</v>
      </c>
      <c r="E211" s="10" t="str">
        <f t="shared" si="12"/>
        <v/>
      </c>
      <c r="F211" s="82" t="str">
        <f t="shared" si="13"/>
        <v>X</v>
      </c>
      <c r="G211" s="10" t="str">
        <f t="shared" si="14"/>
        <v/>
      </c>
      <c r="H211" s="10" t="str">
        <f t="shared" si="15"/>
        <v/>
      </c>
      <c r="I211" s="722" t="s">
        <v>1539</v>
      </c>
      <c r="J211" s="491"/>
    </row>
    <row r="212" spans="1:10" s="4" customFormat="1" ht="29.25" customHeight="1" x14ac:dyDescent="0.25">
      <c r="A212" s="728">
        <v>204</v>
      </c>
      <c r="B212" s="108" t="s">
        <v>1415</v>
      </c>
      <c r="C212" s="708" t="s">
        <v>761</v>
      </c>
      <c r="D212" s="576" t="s">
        <v>686</v>
      </c>
      <c r="E212" s="10" t="str">
        <f t="shared" si="12"/>
        <v/>
      </c>
      <c r="F212" s="82" t="str">
        <f t="shared" si="13"/>
        <v>X</v>
      </c>
      <c r="G212" s="10" t="str">
        <f t="shared" si="14"/>
        <v/>
      </c>
      <c r="H212" s="10" t="str">
        <f t="shared" si="15"/>
        <v/>
      </c>
      <c r="I212" s="722" t="s">
        <v>1539</v>
      </c>
      <c r="J212" s="537" t="s">
        <v>1237</v>
      </c>
    </row>
    <row r="213" spans="1:10" s="69" customFormat="1" ht="24" customHeight="1" x14ac:dyDescent="0.25">
      <c r="A213" s="728">
        <v>205</v>
      </c>
      <c r="B213" s="108" t="s">
        <v>1416</v>
      </c>
      <c r="C213" s="708" t="s">
        <v>761</v>
      </c>
      <c r="D213" s="576" t="s">
        <v>686</v>
      </c>
      <c r="E213" s="10" t="str">
        <f t="shared" si="12"/>
        <v/>
      </c>
      <c r="F213" s="82" t="str">
        <f t="shared" si="13"/>
        <v>X</v>
      </c>
      <c r="G213" s="10" t="str">
        <f t="shared" si="14"/>
        <v/>
      </c>
      <c r="H213" s="10" t="str">
        <f t="shared" si="15"/>
        <v/>
      </c>
      <c r="I213" s="722" t="s">
        <v>1539</v>
      </c>
      <c r="J213" s="491"/>
    </row>
    <row r="214" spans="1:10" s="69" customFormat="1" ht="24" customHeight="1" x14ac:dyDescent="0.25">
      <c r="A214" s="728">
        <v>206</v>
      </c>
      <c r="B214" s="108" t="s">
        <v>1420</v>
      </c>
      <c r="C214" s="708" t="s">
        <v>761</v>
      </c>
      <c r="D214" s="576" t="s">
        <v>686</v>
      </c>
      <c r="E214" s="10" t="str">
        <f t="shared" si="12"/>
        <v/>
      </c>
      <c r="F214" s="82" t="str">
        <f t="shared" si="13"/>
        <v>X</v>
      </c>
      <c r="G214" s="10" t="str">
        <f t="shared" si="14"/>
        <v/>
      </c>
      <c r="H214" s="10" t="str">
        <f t="shared" si="15"/>
        <v/>
      </c>
      <c r="I214" s="722" t="s">
        <v>1539</v>
      </c>
      <c r="J214" s="537" t="s">
        <v>1237</v>
      </c>
    </row>
    <row r="215" spans="1:10" s="69" customFormat="1" ht="24" customHeight="1" x14ac:dyDescent="0.25">
      <c r="A215" s="728">
        <v>207</v>
      </c>
      <c r="B215" s="108" t="s">
        <v>1422</v>
      </c>
      <c r="C215" s="708" t="s">
        <v>761</v>
      </c>
      <c r="D215" s="576" t="s">
        <v>686</v>
      </c>
      <c r="E215" s="10" t="str">
        <f t="shared" si="12"/>
        <v/>
      </c>
      <c r="F215" s="82" t="str">
        <f t="shared" si="13"/>
        <v>X</v>
      </c>
      <c r="G215" s="10" t="str">
        <f t="shared" si="14"/>
        <v/>
      </c>
      <c r="H215" s="10" t="str">
        <f t="shared" si="15"/>
        <v/>
      </c>
      <c r="I215" s="722" t="s">
        <v>1539</v>
      </c>
      <c r="J215" s="491"/>
    </row>
    <row r="216" spans="1:10" s="69" customFormat="1" ht="24" customHeight="1" x14ac:dyDescent="0.25">
      <c r="A216" s="728">
        <v>208</v>
      </c>
      <c r="B216" s="108" t="s">
        <v>1423</v>
      </c>
      <c r="C216" s="708" t="s">
        <v>761</v>
      </c>
      <c r="D216" s="576" t="s">
        <v>686</v>
      </c>
      <c r="E216" s="10" t="str">
        <f t="shared" si="12"/>
        <v/>
      </c>
      <c r="F216" s="82" t="str">
        <f t="shared" si="13"/>
        <v>X</v>
      </c>
      <c r="G216" s="10" t="str">
        <f t="shared" si="14"/>
        <v/>
      </c>
      <c r="H216" s="10" t="str">
        <f t="shared" si="15"/>
        <v/>
      </c>
      <c r="I216" s="722" t="s">
        <v>1539</v>
      </c>
      <c r="J216" s="491" t="s">
        <v>1241</v>
      </c>
    </row>
    <row r="217" spans="1:10" s="71" customFormat="1" ht="24" customHeight="1" x14ac:dyDescent="0.25">
      <c r="A217" s="728">
        <v>209</v>
      </c>
      <c r="B217" s="108" t="s">
        <v>1223</v>
      </c>
      <c r="C217" s="708" t="s">
        <v>479</v>
      </c>
      <c r="D217" s="576" t="s">
        <v>686</v>
      </c>
      <c r="E217" s="10" t="str">
        <f t="shared" si="12"/>
        <v/>
      </c>
      <c r="F217" s="82" t="str">
        <f t="shared" si="13"/>
        <v>X</v>
      </c>
      <c r="G217" s="10" t="str">
        <f t="shared" si="14"/>
        <v/>
      </c>
      <c r="H217" s="10" t="str">
        <f t="shared" si="15"/>
        <v/>
      </c>
      <c r="I217" s="722" t="s">
        <v>1539</v>
      </c>
      <c r="J217" s="491"/>
    </row>
    <row r="218" spans="1:10" s="69" customFormat="1" ht="24" customHeight="1" x14ac:dyDescent="0.25">
      <c r="A218" s="728">
        <v>210</v>
      </c>
      <c r="B218" s="108" t="s">
        <v>1440</v>
      </c>
      <c r="C218" s="708" t="s">
        <v>479</v>
      </c>
      <c r="D218" s="576" t="s">
        <v>686</v>
      </c>
      <c r="E218" s="10" t="str">
        <f t="shared" si="12"/>
        <v/>
      </c>
      <c r="F218" s="82" t="str">
        <f t="shared" si="13"/>
        <v>X</v>
      </c>
      <c r="G218" s="10" t="str">
        <f t="shared" si="14"/>
        <v/>
      </c>
      <c r="H218" s="10" t="str">
        <f t="shared" si="15"/>
        <v/>
      </c>
      <c r="I218" s="722" t="s">
        <v>1539</v>
      </c>
      <c r="J218" s="491"/>
    </row>
    <row r="219" spans="1:10" s="69" customFormat="1" ht="27" customHeight="1" x14ac:dyDescent="0.25">
      <c r="A219" s="728">
        <v>211</v>
      </c>
      <c r="B219" s="108" t="s">
        <v>1442</v>
      </c>
      <c r="C219" s="708" t="s">
        <v>479</v>
      </c>
      <c r="D219" s="576" t="s">
        <v>686</v>
      </c>
      <c r="E219" s="10" t="str">
        <f t="shared" si="12"/>
        <v/>
      </c>
      <c r="F219" s="82" t="str">
        <f t="shared" si="13"/>
        <v>X</v>
      </c>
      <c r="G219" s="10" t="str">
        <f t="shared" si="14"/>
        <v/>
      </c>
      <c r="H219" s="10" t="str">
        <f t="shared" si="15"/>
        <v/>
      </c>
      <c r="I219" s="722" t="s">
        <v>1539</v>
      </c>
      <c r="J219" s="491"/>
    </row>
    <row r="220" spans="1:10" s="69" customFormat="1" ht="29.25" customHeight="1" x14ac:dyDescent="0.25">
      <c r="A220" s="728">
        <v>212</v>
      </c>
      <c r="B220" s="108" t="s">
        <v>1443</v>
      </c>
      <c r="C220" s="708" t="s">
        <v>479</v>
      </c>
      <c r="D220" s="576" t="s">
        <v>686</v>
      </c>
      <c r="E220" s="10" t="str">
        <f t="shared" si="12"/>
        <v/>
      </c>
      <c r="F220" s="82" t="str">
        <f t="shared" si="13"/>
        <v>X</v>
      </c>
      <c r="G220" s="10" t="str">
        <f t="shared" si="14"/>
        <v/>
      </c>
      <c r="H220" s="10" t="str">
        <f t="shared" si="15"/>
        <v/>
      </c>
      <c r="I220" s="722" t="s">
        <v>1539</v>
      </c>
      <c r="J220" s="539" t="s">
        <v>1230</v>
      </c>
    </row>
    <row r="221" spans="1:10" s="69" customFormat="1" ht="28.5" customHeight="1" x14ac:dyDescent="0.25">
      <c r="A221" s="728">
        <v>213</v>
      </c>
      <c r="B221" s="108" t="s">
        <v>1444</v>
      </c>
      <c r="C221" s="708" t="s">
        <v>479</v>
      </c>
      <c r="D221" s="576" t="s">
        <v>686</v>
      </c>
      <c r="E221" s="10" t="str">
        <f t="shared" si="12"/>
        <v/>
      </c>
      <c r="F221" s="82" t="str">
        <f t="shared" si="13"/>
        <v>X</v>
      </c>
      <c r="G221" s="10" t="str">
        <f t="shared" si="14"/>
        <v/>
      </c>
      <c r="H221" s="10" t="str">
        <f t="shared" si="15"/>
        <v/>
      </c>
      <c r="I221" s="722" t="s">
        <v>1539</v>
      </c>
      <c r="J221" s="538"/>
    </row>
    <row r="222" spans="1:10" s="69" customFormat="1" ht="32.25" customHeight="1" x14ac:dyDescent="0.25">
      <c r="A222" s="728">
        <v>214</v>
      </c>
      <c r="B222" s="108" t="s">
        <v>1447</v>
      </c>
      <c r="C222" s="708" t="s">
        <v>479</v>
      </c>
      <c r="D222" s="576" t="s">
        <v>686</v>
      </c>
      <c r="E222" s="10" t="str">
        <f t="shared" si="12"/>
        <v/>
      </c>
      <c r="F222" s="82" t="str">
        <f t="shared" si="13"/>
        <v>X</v>
      </c>
      <c r="G222" s="10" t="str">
        <f t="shared" si="14"/>
        <v/>
      </c>
      <c r="H222" s="10" t="str">
        <f t="shared" si="15"/>
        <v/>
      </c>
      <c r="I222" s="722" t="s">
        <v>1539</v>
      </c>
      <c r="J222" s="491"/>
    </row>
    <row r="223" spans="1:10" s="69" customFormat="1" ht="38.25" customHeight="1" x14ac:dyDescent="0.25">
      <c r="A223" s="728">
        <v>215</v>
      </c>
      <c r="B223" s="108" t="s">
        <v>1449</v>
      </c>
      <c r="C223" s="708" t="s">
        <v>479</v>
      </c>
      <c r="D223" s="576" t="s">
        <v>686</v>
      </c>
      <c r="E223" s="10" t="str">
        <f t="shared" si="12"/>
        <v/>
      </c>
      <c r="F223" s="82" t="str">
        <f t="shared" si="13"/>
        <v>X</v>
      </c>
      <c r="G223" s="10" t="str">
        <f t="shared" si="14"/>
        <v/>
      </c>
      <c r="H223" s="10" t="str">
        <f t="shared" si="15"/>
        <v/>
      </c>
      <c r="I223" s="722" t="s">
        <v>1539</v>
      </c>
      <c r="J223" s="548"/>
    </row>
    <row r="224" spans="1:10" s="69" customFormat="1" ht="24" customHeight="1" x14ac:dyDescent="0.25">
      <c r="A224" s="728">
        <v>216</v>
      </c>
      <c r="B224" s="108" t="s">
        <v>1450</v>
      </c>
      <c r="C224" s="708" t="s">
        <v>479</v>
      </c>
      <c r="D224" s="576" t="s">
        <v>686</v>
      </c>
      <c r="E224" s="10" t="str">
        <f t="shared" si="12"/>
        <v/>
      </c>
      <c r="F224" s="82" t="str">
        <f t="shared" si="13"/>
        <v>X</v>
      </c>
      <c r="G224" s="10" t="str">
        <f t="shared" si="14"/>
        <v/>
      </c>
      <c r="H224" s="10" t="str">
        <f t="shared" si="15"/>
        <v/>
      </c>
      <c r="I224" s="722" t="s">
        <v>1539</v>
      </c>
      <c r="J224" s="542"/>
    </row>
    <row r="225" spans="1:10" s="69" customFormat="1" ht="24" customHeight="1" x14ac:dyDescent="0.25">
      <c r="A225" s="728">
        <v>217</v>
      </c>
      <c r="B225" s="108" t="s">
        <v>1451</v>
      </c>
      <c r="C225" s="708" t="s">
        <v>479</v>
      </c>
      <c r="D225" s="576" t="s">
        <v>686</v>
      </c>
      <c r="E225" s="10" t="str">
        <f t="shared" si="12"/>
        <v/>
      </c>
      <c r="F225" s="82" t="str">
        <f t="shared" si="13"/>
        <v>X</v>
      </c>
      <c r="G225" s="10" t="str">
        <f t="shared" si="14"/>
        <v/>
      </c>
      <c r="H225" s="10" t="str">
        <f t="shared" si="15"/>
        <v/>
      </c>
      <c r="I225" s="722" t="s">
        <v>1539</v>
      </c>
      <c r="J225" s="491" t="s">
        <v>1241</v>
      </c>
    </row>
    <row r="226" spans="1:10" s="69" customFormat="1" ht="24" customHeight="1" x14ac:dyDescent="0.25">
      <c r="A226" s="728">
        <v>218</v>
      </c>
      <c r="B226" s="108" t="s">
        <v>1196</v>
      </c>
      <c r="C226" s="708" t="s">
        <v>1529</v>
      </c>
      <c r="D226" s="576" t="s">
        <v>686</v>
      </c>
      <c r="E226" s="10" t="str">
        <f t="shared" si="12"/>
        <v/>
      </c>
      <c r="F226" s="82" t="str">
        <f t="shared" si="13"/>
        <v>X</v>
      </c>
      <c r="G226" s="10" t="str">
        <f t="shared" si="14"/>
        <v/>
      </c>
      <c r="H226" s="10" t="str">
        <f t="shared" si="15"/>
        <v/>
      </c>
      <c r="I226" s="722" t="s">
        <v>1539</v>
      </c>
      <c r="J226" s="491" t="s">
        <v>1229</v>
      </c>
    </row>
    <row r="227" spans="1:10" s="69" customFormat="1" ht="22.5" customHeight="1" x14ac:dyDescent="0.25">
      <c r="A227" s="728">
        <v>219</v>
      </c>
      <c r="B227" s="108" t="s">
        <v>653</v>
      </c>
      <c r="C227" s="708" t="s">
        <v>1529</v>
      </c>
      <c r="D227" s="576" t="s">
        <v>686</v>
      </c>
      <c r="E227" s="10" t="str">
        <f t="shared" si="12"/>
        <v/>
      </c>
      <c r="F227" s="82" t="str">
        <f t="shared" si="13"/>
        <v>X</v>
      </c>
      <c r="G227" s="10" t="str">
        <f t="shared" si="14"/>
        <v/>
      </c>
      <c r="H227" s="10" t="str">
        <f t="shared" si="15"/>
        <v/>
      </c>
      <c r="I227" s="722" t="s">
        <v>1539</v>
      </c>
      <c r="J227" s="491"/>
    </row>
    <row r="228" spans="1:10" s="69" customFormat="1" ht="24" customHeight="1" x14ac:dyDescent="0.25">
      <c r="A228" s="728">
        <v>220</v>
      </c>
      <c r="B228" s="108" t="s">
        <v>1301</v>
      </c>
      <c r="C228" s="708" t="s">
        <v>1529</v>
      </c>
      <c r="D228" s="576" t="s">
        <v>686</v>
      </c>
      <c r="E228" s="10" t="str">
        <f t="shared" si="12"/>
        <v/>
      </c>
      <c r="F228" s="82" t="str">
        <f t="shared" si="13"/>
        <v>X</v>
      </c>
      <c r="G228" s="10" t="str">
        <f t="shared" si="14"/>
        <v/>
      </c>
      <c r="H228" s="10" t="str">
        <f t="shared" si="15"/>
        <v/>
      </c>
      <c r="I228" s="722" t="s">
        <v>1539</v>
      </c>
      <c r="J228" s="491"/>
    </row>
    <row r="229" spans="1:10" s="69" customFormat="1" ht="24" customHeight="1" x14ac:dyDescent="0.25">
      <c r="A229" s="728">
        <v>221</v>
      </c>
      <c r="B229" s="108" t="s">
        <v>1302</v>
      </c>
      <c r="C229" s="708" t="s">
        <v>1529</v>
      </c>
      <c r="D229" s="576" t="s">
        <v>686</v>
      </c>
      <c r="E229" s="10" t="str">
        <f t="shared" si="12"/>
        <v/>
      </c>
      <c r="F229" s="82" t="str">
        <f t="shared" si="13"/>
        <v>X</v>
      </c>
      <c r="G229" s="10" t="str">
        <f t="shared" si="14"/>
        <v/>
      </c>
      <c r="H229" s="10" t="str">
        <f t="shared" si="15"/>
        <v/>
      </c>
      <c r="I229" s="722" t="s">
        <v>1539</v>
      </c>
      <c r="J229" s="538"/>
    </row>
    <row r="230" spans="1:10" s="69" customFormat="1" ht="24" customHeight="1" x14ac:dyDescent="0.25">
      <c r="A230" s="728">
        <v>222</v>
      </c>
      <c r="B230" s="108" t="s">
        <v>1303</v>
      </c>
      <c r="C230" s="708" t="s">
        <v>1529</v>
      </c>
      <c r="D230" s="576" t="s">
        <v>686</v>
      </c>
      <c r="E230" s="10" t="str">
        <f t="shared" si="12"/>
        <v/>
      </c>
      <c r="F230" s="82" t="str">
        <f t="shared" si="13"/>
        <v>X</v>
      </c>
      <c r="G230" s="10" t="str">
        <f t="shared" si="14"/>
        <v/>
      </c>
      <c r="H230" s="10" t="str">
        <f t="shared" si="15"/>
        <v/>
      </c>
      <c r="I230" s="722" t="s">
        <v>1539</v>
      </c>
      <c r="J230" s="538"/>
    </row>
    <row r="231" spans="1:10" s="71" customFormat="1" ht="27.75" customHeight="1" x14ac:dyDescent="0.25">
      <c r="A231" s="728">
        <v>223</v>
      </c>
      <c r="B231" s="108" t="s">
        <v>1304</v>
      </c>
      <c r="C231" s="708" t="s">
        <v>1529</v>
      </c>
      <c r="D231" s="576" t="s">
        <v>686</v>
      </c>
      <c r="E231" s="10" t="str">
        <f t="shared" si="12"/>
        <v/>
      </c>
      <c r="F231" s="82" t="str">
        <f t="shared" si="13"/>
        <v>X</v>
      </c>
      <c r="G231" s="10" t="str">
        <f t="shared" si="14"/>
        <v/>
      </c>
      <c r="H231" s="10" t="str">
        <f t="shared" si="15"/>
        <v/>
      </c>
      <c r="I231" s="722" t="s">
        <v>1539</v>
      </c>
      <c r="J231" s="539"/>
    </row>
    <row r="232" spans="1:10" s="69" customFormat="1" ht="24" customHeight="1" x14ac:dyDescent="0.25">
      <c r="A232" s="728">
        <v>224</v>
      </c>
      <c r="B232" s="108" t="s">
        <v>1305</v>
      </c>
      <c r="C232" s="708" t="s">
        <v>1529</v>
      </c>
      <c r="D232" s="576" t="s">
        <v>686</v>
      </c>
      <c r="E232" s="10" t="str">
        <f t="shared" si="12"/>
        <v/>
      </c>
      <c r="F232" s="82" t="str">
        <f t="shared" si="13"/>
        <v>X</v>
      </c>
      <c r="G232" s="10" t="str">
        <f t="shared" si="14"/>
        <v/>
      </c>
      <c r="H232" s="10" t="str">
        <f t="shared" si="15"/>
        <v/>
      </c>
      <c r="I232" s="722" t="s">
        <v>1539</v>
      </c>
      <c r="J232" s="538"/>
    </row>
    <row r="233" spans="1:10" s="69" customFormat="1" ht="39" customHeight="1" x14ac:dyDescent="0.25">
      <c r="A233" s="728">
        <v>225</v>
      </c>
      <c r="B233" s="108" t="s">
        <v>1306</v>
      </c>
      <c r="C233" s="708" t="s">
        <v>1529</v>
      </c>
      <c r="D233" s="576" t="s">
        <v>686</v>
      </c>
      <c r="E233" s="10" t="str">
        <f t="shared" si="12"/>
        <v/>
      </c>
      <c r="F233" s="82" t="str">
        <f t="shared" si="13"/>
        <v>X</v>
      </c>
      <c r="G233" s="10" t="str">
        <f t="shared" si="14"/>
        <v/>
      </c>
      <c r="H233" s="10" t="str">
        <f t="shared" si="15"/>
        <v/>
      </c>
      <c r="I233" s="722" t="s">
        <v>1539</v>
      </c>
      <c r="J233" s="537" t="s">
        <v>1237</v>
      </c>
    </row>
    <row r="234" spans="1:10" s="69" customFormat="1" ht="24" customHeight="1" x14ac:dyDescent="0.25">
      <c r="A234" s="728">
        <v>226</v>
      </c>
      <c r="B234" s="108" t="s">
        <v>1307</v>
      </c>
      <c r="C234" s="708" t="s">
        <v>1529</v>
      </c>
      <c r="D234" s="576" t="s">
        <v>686</v>
      </c>
      <c r="E234" s="10" t="str">
        <f t="shared" si="12"/>
        <v/>
      </c>
      <c r="F234" s="82" t="str">
        <f t="shared" si="13"/>
        <v>X</v>
      </c>
      <c r="G234" s="10" t="str">
        <f t="shared" si="14"/>
        <v/>
      </c>
      <c r="H234" s="10" t="str">
        <f t="shared" si="15"/>
        <v/>
      </c>
      <c r="I234" s="722" t="s">
        <v>1539</v>
      </c>
      <c r="J234" s="537" t="s">
        <v>1237</v>
      </c>
    </row>
    <row r="235" spans="1:10" s="69" customFormat="1" ht="24" customHeight="1" x14ac:dyDescent="0.25">
      <c r="A235" s="728">
        <v>227</v>
      </c>
      <c r="B235" s="108" t="s">
        <v>1309</v>
      </c>
      <c r="C235" s="708" t="s">
        <v>1529</v>
      </c>
      <c r="D235" s="576" t="s">
        <v>686</v>
      </c>
      <c r="E235" s="10" t="str">
        <f t="shared" si="12"/>
        <v/>
      </c>
      <c r="F235" s="82" t="str">
        <f t="shared" si="13"/>
        <v>X</v>
      </c>
      <c r="G235" s="10" t="str">
        <f t="shared" si="14"/>
        <v/>
      </c>
      <c r="H235" s="10" t="str">
        <f t="shared" si="15"/>
        <v/>
      </c>
      <c r="I235" s="722" t="s">
        <v>1539</v>
      </c>
      <c r="J235" s="491"/>
    </row>
    <row r="236" spans="1:10" s="70" customFormat="1" ht="24" customHeight="1" x14ac:dyDescent="0.25">
      <c r="A236" s="728">
        <v>228</v>
      </c>
      <c r="B236" s="108" t="s">
        <v>1310</v>
      </c>
      <c r="C236" s="708" t="s">
        <v>1529</v>
      </c>
      <c r="D236" s="576" t="s">
        <v>686</v>
      </c>
      <c r="E236" s="10" t="str">
        <f t="shared" si="12"/>
        <v/>
      </c>
      <c r="F236" s="82" t="str">
        <f t="shared" si="13"/>
        <v>X</v>
      </c>
      <c r="G236" s="10" t="str">
        <f t="shared" si="14"/>
        <v/>
      </c>
      <c r="H236" s="10" t="str">
        <f t="shared" si="15"/>
        <v/>
      </c>
      <c r="I236" s="722" t="s">
        <v>1539</v>
      </c>
      <c r="J236" s="491"/>
    </row>
    <row r="237" spans="1:10" s="70" customFormat="1" ht="24" customHeight="1" x14ac:dyDescent="0.25">
      <c r="A237" s="728">
        <v>229</v>
      </c>
      <c r="B237" s="108" t="s">
        <v>1311</v>
      </c>
      <c r="C237" s="708" t="s">
        <v>1529</v>
      </c>
      <c r="D237" s="576" t="s">
        <v>686</v>
      </c>
      <c r="E237" s="10" t="str">
        <f t="shared" si="12"/>
        <v/>
      </c>
      <c r="F237" s="82" t="str">
        <f t="shared" si="13"/>
        <v>X</v>
      </c>
      <c r="G237" s="10" t="str">
        <f t="shared" si="14"/>
        <v/>
      </c>
      <c r="H237" s="10" t="str">
        <f t="shared" si="15"/>
        <v/>
      </c>
      <c r="I237" s="722" t="s">
        <v>1539</v>
      </c>
      <c r="J237" s="539" t="s">
        <v>1233</v>
      </c>
    </row>
    <row r="238" spans="1:10" s="71" customFormat="1" ht="24" customHeight="1" x14ac:dyDescent="0.25">
      <c r="A238" s="728">
        <v>230</v>
      </c>
      <c r="B238" s="108" t="s">
        <v>1312</v>
      </c>
      <c r="C238" s="708" t="s">
        <v>1529</v>
      </c>
      <c r="D238" s="576" t="s">
        <v>686</v>
      </c>
      <c r="E238" s="10" t="str">
        <f t="shared" si="12"/>
        <v/>
      </c>
      <c r="F238" s="82" t="str">
        <f t="shared" si="13"/>
        <v>X</v>
      </c>
      <c r="G238" s="10" t="str">
        <f t="shared" si="14"/>
        <v/>
      </c>
      <c r="H238" s="10" t="str">
        <f t="shared" si="15"/>
        <v/>
      </c>
      <c r="I238" s="722" t="s">
        <v>1539</v>
      </c>
      <c r="J238" s="491"/>
    </row>
    <row r="239" spans="1:10" s="69" customFormat="1" ht="24" customHeight="1" x14ac:dyDescent="0.25">
      <c r="A239" s="728">
        <v>231</v>
      </c>
      <c r="B239" s="108" t="s">
        <v>1313</v>
      </c>
      <c r="C239" s="708" t="s">
        <v>1529</v>
      </c>
      <c r="D239" s="576" t="s">
        <v>686</v>
      </c>
      <c r="E239" s="10" t="str">
        <f t="shared" si="12"/>
        <v/>
      </c>
      <c r="F239" s="82" t="str">
        <f t="shared" si="13"/>
        <v>X</v>
      </c>
      <c r="G239" s="10" t="str">
        <f t="shared" si="14"/>
        <v/>
      </c>
      <c r="H239" s="10" t="str">
        <f t="shared" si="15"/>
        <v/>
      </c>
      <c r="I239" s="722" t="s">
        <v>1539</v>
      </c>
      <c r="J239" s="539" t="s">
        <v>1234</v>
      </c>
    </row>
    <row r="240" spans="1:10" s="724" customFormat="1" ht="24" customHeight="1" x14ac:dyDescent="0.25">
      <c r="A240" s="728">
        <v>232</v>
      </c>
      <c r="B240" s="108" t="s">
        <v>1314</v>
      </c>
      <c r="C240" s="708" t="s">
        <v>1529</v>
      </c>
      <c r="D240" s="576" t="s">
        <v>686</v>
      </c>
      <c r="E240" s="10" t="str">
        <f t="shared" si="12"/>
        <v/>
      </c>
      <c r="F240" s="82" t="str">
        <f t="shared" si="13"/>
        <v>X</v>
      </c>
      <c r="G240" s="10" t="str">
        <f t="shared" si="14"/>
        <v/>
      </c>
      <c r="H240" s="10" t="str">
        <f t="shared" si="15"/>
        <v/>
      </c>
      <c r="I240" s="722" t="s">
        <v>1539</v>
      </c>
      <c r="J240" s="491"/>
    </row>
    <row r="241" spans="1:10" s="4" customFormat="1" ht="24" customHeight="1" x14ac:dyDescent="0.25">
      <c r="A241" s="728">
        <v>233</v>
      </c>
      <c r="B241" s="108" t="s">
        <v>1315</v>
      </c>
      <c r="C241" s="708" t="s">
        <v>1529</v>
      </c>
      <c r="D241" s="576" t="s">
        <v>686</v>
      </c>
      <c r="E241" s="10" t="str">
        <f t="shared" si="12"/>
        <v/>
      </c>
      <c r="F241" s="82" t="str">
        <f t="shared" si="13"/>
        <v>X</v>
      </c>
      <c r="G241" s="10" t="str">
        <f t="shared" si="14"/>
        <v/>
      </c>
      <c r="H241" s="10" t="str">
        <f t="shared" si="15"/>
        <v/>
      </c>
      <c r="I241" s="722" t="s">
        <v>1539</v>
      </c>
      <c r="J241" s="537" t="s">
        <v>1238</v>
      </c>
    </row>
    <row r="242" spans="1:10" s="4" customFormat="1" ht="24" customHeight="1" x14ac:dyDescent="0.25">
      <c r="A242" s="728">
        <v>234</v>
      </c>
      <c r="B242" s="108" t="s">
        <v>1316</v>
      </c>
      <c r="C242" s="708" t="s">
        <v>1529</v>
      </c>
      <c r="D242" s="576" t="s">
        <v>686</v>
      </c>
      <c r="E242" s="72" t="str">
        <f t="shared" si="12"/>
        <v/>
      </c>
      <c r="F242" s="82" t="str">
        <f t="shared" si="13"/>
        <v>X</v>
      </c>
      <c r="G242" s="72" t="str">
        <f t="shared" si="14"/>
        <v/>
      </c>
      <c r="H242" s="72" t="str">
        <f t="shared" si="15"/>
        <v/>
      </c>
      <c r="I242" s="722" t="s">
        <v>1539</v>
      </c>
      <c r="J242" s="491"/>
    </row>
    <row r="243" spans="1:10" s="724" customFormat="1" ht="26.25" customHeight="1" x14ac:dyDescent="0.25">
      <c r="A243" s="728">
        <v>235</v>
      </c>
      <c r="B243" s="108" t="s">
        <v>1317</v>
      </c>
      <c r="C243" s="708" t="s">
        <v>1529</v>
      </c>
      <c r="D243" s="576" t="s">
        <v>686</v>
      </c>
      <c r="E243" s="10" t="str">
        <f t="shared" si="12"/>
        <v/>
      </c>
      <c r="F243" s="82" t="str">
        <f t="shared" si="13"/>
        <v>X</v>
      </c>
      <c r="G243" s="10" t="str">
        <f t="shared" si="14"/>
        <v/>
      </c>
      <c r="H243" s="10" t="str">
        <f t="shared" si="15"/>
        <v/>
      </c>
      <c r="I243" s="722" t="s">
        <v>1539</v>
      </c>
      <c r="J243" s="537" t="s">
        <v>1237</v>
      </c>
    </row>
    <row r="244" spans="1:10" s="724" customFormat="1" ht="24" customHeight="1" x14ac:dyDescent="0.25">
      <c r="A244" s="728">
        <v>236</v>
      </c>
      <c r="B244" s="108" t="s">
        <v>1318</v>
      </c>
      <c r="C244" s="708" t="s">
        <v>1529</v>
      </c>
      <c r="D244" s="576" t="s">
        <v>686</v>
      </c>
      <c r="E244" s="10" t="str">
        <f t="shared" si="12"/>
        <v/>
      </c>
      <c r="F244" s="82" t="str">
        <f t="shared" si="13"/>
        <v>X</v>
      </c>
      <c r="G244" s="10" t="str">
        <f t="shared" si="14"/>
        <v/>
      </c>
      <c r="H244" s="10" t="str">
        <f t="shared" si="15"/>
        <v/>
      </c>
      <c r="I244" s="722" t="s">
        <v>1539</v>
      </c>
      <c r="J244" s="537" t="s">
        <v>1237</v>
      </c>
    </row>
    <row r="245" spans="1:10" s="724" customFormat="1" ht="24" customHeight="1" x14ac:dyDescent="0.25">
      <c r="A245" s="728">
        <v>237</v>
      </c>
      <c r="B245" s="108" t="s">
        <v>1319</v>
      </c>
      <c r="C245" s="708" t="s">
        <v>1529</v>
      </c>
      <c r="D245" s="576" t="s">
        <v>686</v>
      </c>
      <c r="E245" s="10" t="str">
        <f t="shared" si="12"/>
        <v/>
      </c>
      <c r="F245" s="82" t="str">
        <f t="shared" si="13"/>
        <v>X</v>
      </c>
      <c r="G245" s="10" t="str">
        <f t="shared" si="14"/>
        <v/>
      </c>
      <c r="H245" s="10" t="str">
        <f t="shared" si="15"/>
        <v/>
      </c>
      <c r="I245" s="722" t="s">
        <v>1539</v>
      </c>
      <c r="J245" s="539"/>
    </row>
    <row r="246" spans="1:10" s="724" customFormat="1" ht="42" customHeight="1" x14ac:dyDescent="0.25">
      <c r="A246" s="728">
        <v>238</v>
      </c>
      <c r="B246" s="108" t="s">
        <v>1320</v>
      </c>
      <c r="C246" s="708" t="s">
        <v>1529</v>
      </c>
      <c r="D246" s="576" t="s">
        <v>686</v>
      </c>
      <c r="E246" s="10" t="str">
        <f t="shared" si="12"/>
        <v/>
      </c>
      <c r="F246" s="82" t="str">
        <f t="shared" si="13"/>
        <v>X</v>
      </c>
      <c r="G246" s="10" t="str">
        <f t="shared" si="14"/>
        <v/>
      </c>
      <c r="H246" s="10" t="str">
        <f t="shared" si="15"/>
        <v/>
      </c>
      <c r="I246" s="722" t="s">
        <v>1539</v>
      </c>
      <c r="J246" s="491"/>
    </row>
    <row r="247" spans="1:10" s="724" customFormat="1" ht="24" customHeight="1" x14ac:dyDescent="0.25">
      <c r="A247" s="728">
        <v>239</v>
      </c>
      <c r="B247" s="108" t="s">
        <v>1321</v>
      </c>
      <c r="C247" s="708" t="s">
        <v>1529</v>
      </c>
      <c r="D247" s="576" t="s">
        <v>686</v>
      </c>
      <c r="E247" s="10" t="str">
        <f t="shared" si="12"/>
        <v/>
      </c>
      <c r="F247" s="82" t="str">
        <f t="shared" si="13"/>
        <v>X</v>
      </c>
      <c r="G247" s="10" t="str">
        <f t="shared" si="14"/>
        <v/>
      </c>
      <c r="H247" s="10" t="str">
        <f t="shared" si="15"/>
        <v/>
      </c>
      <c r="I247" s="722" t="s">
        <v>1539</v>
      </c>
      <c r="J247" s="538"/>
    </row>
    <row r="248" spans="1:10" s="724" customFormat="1" ht="24" customHeight="1" x14ac:dyDescent="0.25">
      <c r="A248" s="728">
        <v>240</v>
      </c>
      <c r="B248" s="108" t="s">
        <v>1322</v>
      </c>
      <c r="C248" s="708" t="s">
        <v>1529</v>
      </c>
      <c r="D248" s="576" t="s">
        <v>686</v>
      </c>
      <c r="E248" s="10" t="str">
        <f t="shared" si="12"/>
        <v/>
      </c>
      <c r="F248" s="82" t="str">
        <f t="shared" si="13"/>
        <v>X</v>
      </c>
      <c r="G248" s="10" t="str">
        <f t="shared" si="14"/>
        <v/>
      </c>
      <c r="H248" s="10" t="str">
        <f t="shared" si="15"/>
        <v/>
      </c>
      <c r="I248" s="722" t="s">
        <v>1539</v>
      </c>
      <c r="J248" s="491"/>
    </row>
    <row r="249" spans="1:10" s="724" customFormat="1" ht="24" customHeight="1" x14ac:dyDescent="0.25">
      <c r="A249" s="728">
        <v>241</v>
      </c>
      <c r="B249" s="108" t="s">
        <v>1325</v>
      </c>
      <c r="C249" s="708" t="s">
        <v>1529</v>
      </c>
      <c r="D249" s="576" t="s">
        <v>686</v>
      </c>
      <c r="E249" s="10" t="str">
        <f t="shared" si="12"/>
        <v/>
      </c>
      <c r="F249" s="82" t="str">
        <f t="shared" si="13"/>
        <v>X</v>
      </c>
      <c r="G249" s="10" t="str">
        <f t="shared" si="14"/>
        <v/>
      </c>
      <c r="H249" s="10" t="str">
        <f t="shared" si="15"/>
        <v/>
      </c>
      <c r="I249" s="722" t="s">
        <v>1539</v>
      </c>
      <c r="J249" s="491"/>
    </row>
    <row r="250" spans="1:10" s="724" customFormat="1" ht="36" customHeight="1" x14ac:dyDescent="0.25">
      <c r="A250" s="728">
        <v>242</v>
      </c>
      <c r="B250" s="108" t="s">
        <v>1327</v>
      </c>
      <c r="C250" s="708" t="s">
        <v>1529</v>
      </c>
      <c r="D250" s="576" t="s">
        <v>686</v>
      </c>
      <c r="E250" s="10" t="str">
        <f t="shared" si="12"/>
        <v/>
      </c>
      <c r="F250" s="82" t="str">
        <f t="shared" si="13"/>
        <v>X</v>
      </c>
      <c r="G250" s="10" t="str">
        <f t="shared" si="14"/>
        <v/>
      </c>
      <c r="H250" s="10" t="str">
        <f t="shared" si="15"/>
        <v/>
      </c>
      <c r="I250" s="722" t="s">
        <v>1539</v>
      </c>
      <c r="J250" s="491"/>
    </row>
    <row r="251" spans="1:10" s="724" customFormat="1" ht="24" customHeight="1" x14ac:dyDescent="0.25">
      <c r="A251" s="728">
        <v>243</v>
      </c>
      <c r="B251" s="108" t="s">
        <v>1328</v>
      </c>
      <c r="C251" s="708" t="s">
        <v>1529</v>
      </c>
      <c r="D251" s="576" t="s">
        <v>686</v>
      </c>
      <c r="E251" s="10" t="str">
        <f t="shared" si="12"/>
        <v/>
      </c>
      <c r="F251" s="82" t="str">
        <f t="shared" si="13"/>
        <v>X</v>
      </c>
      <c r="G251" s="10" t="str">
        <f t="shared" si="14"/>
        <v/>
      </c>
      <c r="H251" s="10" t="str">
        <f t="shared" si="15"/>
        <v/>
      </c>
      <c r="I251" s="722" t="s">
        <v>1539</v>
      </c>
      <c r="J251" s="491"/>
    </row>
    <row r="252" spans="1:10" s="724" customFormat="1" ht="24" customHeight="1" x14ac:dyDescent="0.25">
      <c r="A252" s="728">
        <v>244</v>
      </c>
      <c r="B252" s="108" t="s">
        <v>1198</v>
      </c>
      <c r="C252" s="708" t="s">
        <v>1530</v>
      </c>
      <c r="D252" s="576" t="s">
        <v>686</v>
      </c>
      <c r="E252" s="10" t="str">
        <f t="shared" si="12"/>
        <v/>
      </c>
      <c r="F252" s="82" t="str">
        <f t="shared" si="13"/>
        <v>X</v>
      </c>
      <c r="G252" s="10" t="str">
        <f t="shared" si="14"/>
        <v/>
      </c>
      <c r="H252" s="10" t="str">
        <f t="shared" si="15"/>
        <v/>
      </c>
      <c r="I252" s="722" t="s">
        <v>1539</v>
      </c>
      <c r="J252" s="491" t="s">
        <v>1229</v>
      </c>
    </row>
    <row r="253" spans="1:10" s="724" customFormat="1" ht="24" customHeight="1" x14ac:dyDescent="0.25">
      <c r="A253" s="728">
        <v>245</v>
      </c>
      <c r="B253" s="108" t="s">
        <v>1330</v>
      </c>
      <c r="C253" s="708" t="s">
        <v>1530</v>
      </c>
      <c r="D253" s="576" t="s">
        <v>686</v>
      </c>
      <c r="E253" s="10" t="str">
        <f t="shared" si="12"/>
        <v/>
      </c>
      <c r="F253" s="82" t="str">
        <f t="shared" si="13"/>
        <v>X</v>
      </c>
      <c r="G253" s="10" t="str">
        <f t="shared" si="14"/>
        <v/>
      </c>
      <c r="H253" s="10" t="str">
        <f t="shared" si="15"/>
        <v/>
      </c>
      <c r="I253" s="722" t="s">
        <v>1539</v>
      </c>
      <c r="J253" s="491"/>
    </row>
    <row r="254" spans="1:10" s="724" customFormat="1" ht="24" customHeight="1" x14ac:dyDescent="0.25">
      <c r="A254" s="728">
        <v>246</v>
      </c>
      <c r="B254" s="108" t="s">
        <v>1333</v>
      </c>
      <c r="C254" s="708" t="s">
        <v>1530</v>
      </c>
      <c r="D254" s="576" t="s">
        <v>686</v>
      </c>
      <c r="E254" s="10" t="str">
        <f t="shared" si="12"/>
        <v/>
      </c>
      <c r="F254" s="82" t="str">
        <f t="shared" si="13"/>
        <v>X</v>
      </c>
      <c r="G254" s="10" t="str">
        <f t="shared" si="14"/>
        <v/>
      </c>
      <c r="H254" s="10" t="str">
        <f t="shared" si="15"/>
        <v/>
      </c>
      <c r="I254" s="722" t="s">
        <v>1539</v>
      </c>
      <c r="J254" s="491"/>
    </row>
    <row r="255" spans="1:10" s="5" customFormat="1" ht="24" customHeight="1" x14ac:dyDescent="0.25">
      <c r="A255" s="728">
        <v>247</v>
      </c>
      <c r="B255" s="108" t="s">
        <v>1334</v>
      </c>
      <c r="C255" s="708" t="s">
        <v>1530</v>
      </c>
      <c r="D255" s="576" t="s">
        <v>686</v>
      </c>
      <c r="E255" s="10" t="str">
        <f t="shared" si="12"/>
        <v/>
      </c>
      <c r="F255" s="82" t="str">
        <f t="shared" si="13"/>
        <v>X</v>
      </c>
      <c r="G255" s="10" t="str">
        <f t="shared" si="14"/>
        <v/>
      </c>
      <c r="H255" s="10" t="str">
        <f t="shared" si="15"/>
        <v/>
      </c>
      <c r="I255" s="722" t="s">
        <v>1539</v>
      </c>
      <c r="J255" s="491"/>
    </row>
    <row r="256" spans="1:10" s="5" customFormat="1" ht="42" customHeight="1" x14ac:dyDescent="0.25">
      <c r="A256" s="728">
        <v>248</v>
      </c>
      <c r="B256" s="108" t="s">
        <v>1337</v>
      </c>
      <c r="C256" s="708" t="s">
        <v>1530</v>
      </c>
      <c r="D256" s="576" t="s">
        <v>686</v>
      </c>
      <c r="E256" s="10" t="str">
        <f t="shared" si="12"/>
        <v/>
      </c>
      <c r="F256" s="82" t="str">
        <f t="shared" si="13"/>
        <v>X</v>
      </c>
      <c r="G256" s="10" t="str">
        <f t="shared" si="14"/>
        <v/>
      </c>
      <c r="H256" s="10" t="str">
        <f t="shared" si="15"/>
        <v/>
      </c>
      <c r="I256" s="722" t="s">
        <v>1539</v>
      </c>
      <c r="J256" s="491"/>
    </row>
    <row r="257" spans="1:10" s="5" customFormat="1" ht="24" customHeight="1" x14ac:dyDescent="0.25">
      <c r="A257" s="728">
        <v>249</v>
      </c>
      <c r="B257" s="108" t="s">
        <v>1341</v>
      </c>
      <c r="C257" s="708" t="s">
        <v>1530</v>
      </c>
      <c r="D257" s="576" t="s">
        <v>686</v>
      </c>
      <c r="E257" s="10" t="str">
        <f t="shared" si="12"/>
        <v/>
      </c>
      <c r="F257" s="82" t="str">
        <f t="shared" si="13"/>
        <v>X</v>
      </c>
      <c r="G257" s="10" t="str">
        <f t="shared" si="14"/>
        <v/>
      </c>
      <c r="H257" s="10" t="str">
        <f t="shared" si="15"/>
        <v/>
      </c>
      <c r="I257" s="722" t="s">
        <v>1539</v>
      </c>
      <c r="J257" s="491"/>
    </row>
    <row r="258" spans="1:10" s="5" customFormat="1" ht="30.75" customHeight="1" x14ac:dyDescent="0.25">
      <c r="A258" s="728">
        <v>250</v>
      </c>
      <c r="B258" s="108" t="s">
        <v>1342</v>
      </c>
      <c r="C258" s="708" t="s">
        <v>1530</v>
      </c>
      <c r="D258" s="576" t="s">
        <v>686</v>
      </c>
      <c r="E258" s="10" t="str">
        <f t="shared" si="12"/>
        <v/>
      </c>
      <c r="F258" s="82" t="str">
        <f t="shared" si="13"/>
        <v>X</v>
      </c>
      <c r="G258" s="10" t="str">
        <f t="shared" si="14"/>
        <v/>
      </c>
      <c r="H258" s="10" t="str">
        <f t="shared" si="15"/>
        <v/>
      </c>
      <c r="I258" s="722" t="s">
        <v>1539</v>
      </c>
      <c r="J258" s="491"/>
    </row>
    <row r="259" spans="1:10" s="5" customFormat="1" ht="24" customHeight="1" x14ac:dyDescent="0.25">
      <c r="A259" s="728">
        <v>251</v>
      </c>
      <c r="B259" s="108" t="s">
        <v>1431</v>
      </c>
      <c r="C259" s="708" t="s">
        <v>1533</v>
      </c>
      <c r="D259" s="576" t="s">
        <v>686</v>
      </c>
      <c r="E259" s="10" t="str">
        <f t="shared" si="12"/>
        <v/>
      </c>
      <c r="F259" s="82" t="str">
        <f t="shared" si="13"/>
        <v>X</v>
      </c>
      <c r="G259" s="10" t="str">
        <f t="shared" si="14"/>
        <v/>
      </c>
      <c r="H259" s="10" t="str">
        <f t="shared" si="15"/>
        <v/>
      </c>
      <c r="I259" s="722" t="s">
        <v>1539</v>
      </c>
      <c r="J259" s="538"/>
    </row>
    <row r="260" spans="1:10" s="5" customFormat="1" ht="24" customHeight="1" x14ac:dyDescent="0.25">
      <c r="A260" s="728">
        <v>252</v>
      </c>
      <c r="B260" s="108" t="s">
        <v>1433</v>
      </c>
      <c r="C260" s="708" t="s">
        <v>1533</v>
      </c>
      <c r="D260" s="576" t="s">
        <v>686</v>
      </c>
      <c r="E260" s="10" t="str">
        <f t="shared" si="12"/>
        <v/>
      </c>
      <c r="F260" s="82" t="str">
        <f t="shared" si="13"/>
        <v>X</v>
      </c>
      <c r="G260" s="10" t="str">
        <f t="shared" si="14"/>
        <v/>
      </c>
      <c r="H260" s="10" t="str">
        <f t="shared" si="15"/>
        <v/>
      </c>
      <c r="I260" s="722" t="s">
        <v>1539</v>
      </c>
      <c r="J260" s="539"/>
    </row>
    <row r="261" spans="1:10" s="5" customFormat="1" ht="33.75" customHeight="1" x14ac:dyDescent="0.25">
      <c r="A261" s="728">
        <v>253</v>
      </c>
      <c r="B261" s="108" t="s">
        <v>1435</v>
      </c>
      <c r="C261" s="708" t="s">
        <v>1533</v>
      </c>
      <c r="D261" s="576" t="s">
        <v>686</v>
      </c>
      <c r="E261" s="10" t="str">
        <f t="shared" si="12"/>
        <v/>
      </c>
      <c r="F261" s="82" t="str">
        <f t="shared" si="13"/>
        <v>X</v>
      </c>
      <c r="G261" s="10" t="str">
        <f t="shared" si="14"/>
        <v/>
      </c>
      <c r="H261" s="10" t="str">
        <f t="shared" si="15"/>
        <v/>
      </c>
      <c r="I261" s="722" t="s">
        <v>1539</v>
      </c>
      <c r="J261" s="538"/>
    </row>
    <row r="262" spans="1:10" s="28" customFormat="1" ht="25.5" customHeight="1" x14ac:dyDescent="0.25">
      <c r="A262" s="728">
        <v>254</v>
      </c>
      <c r="B262" s="108" t="s">
        <v>1439</v>
      </c>
      <c r="C262" s="708" t="s">
        <v>1533</v>
      </c>
      <c r="D262" s="576" t="s">
        <v>686</v>
      </c>
      <c r="E262" s="10" t="str">
        <f t="shared" si="12"/>
        <v/>
      </c>
      <c r="F262" s="82" t="str">
        <f t="shared" si="13"/>
        <v>X</v>
      </c>
      <c r="G262" s="10" t="str">
        <f t="shared" si="14"/>
        <v/>
      </c>
      <c r="H262" s="10" t="str">
        <f t="shared" si="15"/>
        <v/>
      </c>
      <c r="I262" s="722" t="s">
        <v>1539</v>
      </c>
      <c r="J262" s="539"/>
    </row>
    <row r="263" spans="1:10" s="28" customFormat="1" ht="25.5" customHeight="1" x14ac:dyDescent="0.25">
      <c r="A263" s="728">
        <v>255</v>
      </c>
      <c r="B263" s="108" t="s">
        <v>1218</v>
      </c>
      <c r="C263" s="708" t="s">
        <v>770</v>
      </c>
      <c r="D263" s="576" t="s">
        <v>686</v>
      </c>
      <c r="E263" s="10" t="str">
        <f t="shared" si="12"/>
        <v/>
      </c>
      <c r="F263" s="82" t="str">
        <f t="shared" si="13"/>
        <v>X</v>
      </c>
      <c r="G263" s="10" t="str">
        <f t="shared" si="14"/>
        <v/>
      </c>
      <c r="H263" s="10" t="str">
        <f t="shared" si="15"/>
        <v/>
      </c>
      <c r="I263" s="722" t="s">
        <v>1539</v>
      </c>
      <c r="J263" s="539" t="s">
        <v>1229</v>
      </c>
    </row>
    <row r="264" spans="1:10" s="28" customFormat="1" ht="26.25" customHeight="1" x14ac:dyDescent="0.25">
      <c r="A264" s="728">
        <v>256</v>
      </c>
      <c r="B264" s="108" t="s">
        <v>1426</v>
      </c>
      <c r="C264" s="708" t="s">
        <v>770</v>
      </c>
      <c r="D264" s="576" t="s">
        <v>686</v>
      </c>
      <c r="E264" s="10" t="str">
        <f t="shared" si="12"/>
        <v/>
      </c>
      <c r="F264" s="82" t="str">
        <f t="shared" si="13"/>
        <v>X</v>
      </c>
      <c r="G264" s="10" t="str">
        <f t="shared" si="14"/>
        <v/>
      </c>
      <c r="H264" s="10" t="str">
        <f t="shared" si="15"/>
        <v/>
      </c>
      <c r="I264" s="722" t="s">
        <v>1539</v>
      </c>
      <c r="J264" s="552"/>
    </row>
    <row r="265" spans="1:10" s="28" customFormat="1" ht="23.25" customHeight="1" x14ac:dyDescent="0.25">
      <c r="A265" s="728">
        <v>257</v>
      </c>
      <c r="B265" s="108" t="s">
        <v>1429</v>
      </c>
      <c r="C265" s="708" t="s">
        <v>770</v>
      </c>
      <c r="D265" s="576" t="s">
        <v>686</v>
      </c>
      <c r="E265" s="10" t="str">
        <f t="shared" ref="E265:E271" si="16">IF($D265="Xuất sắc","X","")</f>
        <v/>
      </c>
      <c r="F265" s="82" t="str">
        <f t="shared" ref="F265:F271" si="17">IF($D265="Tốt","X","")</f>
        <v>X</v>
      </c>
      <c r="G265" s="10" t="str">
        <f t="shared" ref="G265:G271" si="18">IF($D265="Hoàn thành","X","")</f>
        <v/>
      </c>
      <c r="H265" s="10" t="str">
        <f t="shared" ref="H265:H271" si="19">IF($D265="Không hoàn thành","X","")</f>
        <v/>
      </c>
      <c r="I265" s="722" t="s">
        <v>1539</v>
      </c>
      <c r="J265" s="491"/>
    </row>
    <row r="266" spans="1:10" s="28" customFormat="1" ht="25.5" customHeight="1" x14ac:dyDescent="0.25">
      <c r="A266" s="728">
        <v>258</v>
      </c>
      <c r="B266" s="108" t="s">
        <v>1430</v>
      </c>
      <c r="C266" s="708" t="s">
        <v>770</v>
      </c>
      <c r="D266" s="700" t="s">
        <v>686</v>
      </c>
      <c r="E266" s="72" t="str">
        <f t="shared" si="16"/>
        <v/>
      </c>
      <c r="F266" s="82" t="str">
        <f t="shared" si="17"/>
        <v>X</v>
      </c>
      <c r="G266" s="72" t="str">
        <f t="shared" si="18"/>
        <v/>
      </c>
      <c r="H266" s="72" t="str">
        <f t="shared" si="19"/>
        <v/>
      </c>
      <c r="I266" s="722" t="s">
        <v>1539</v>
      </c>
      <c r="J266" s="491" t="s">
        <v>1241</v>
      </c>
    </row>
    <row r="267" spans="1:10" s="28" customFormat="1" ht="25.5" customHeight="1" x14ac:dyDescent="0.25">
      <c r="A267" s="728">
        <v>259</v>
      </c>
      <c r="B267" s="108" t="s">
        <v>1452</v>
      </c>
      <c r="C267" s="454" t="s">
        <v>630</v>
      </c>
      <c r="D267" s="576" t="s">
        <v>686</v>
      </c>
      <c r="E267" s="10" t="str">
        <f t="shared" si="16"/>
        <v/>
      </c>
      <c r="F267" s="82" t="str">
        <f t="shared" si="17"/>
        <v>X</v>
      </c>
      <c r="G267" s="10" t="str">
        <f t="shared" si="18"/>
        <v/>
      </c>
      <c r="H267" s="10" t="str">
        <f t="shared" si="19"/>
        <v/>
      </c>
      <c r="I267" s="722" t="s">
        <v>1539</v>
      </c>
      <c r="J267" s="491"/>
    </row>
    <row r="268" spans="1:10" s="28" customFormat="1" ht="25.5" customHeight="1" x14ac:dyDescent="0.25">
      <c r="A268" s="728">
        <v>260</v>
      </c>
      <c r="B268" s="108" t="s">
        <v>1454</v>
      </c>
      <c r="C268" s="454" t="s">
        <v>630</v>
      </c>
      <c r="D268" s="576" t="s">
        <v>686</v>
      </c>
      <c r="E268" s="10" t="str">
        <f t="shared" si="16"/>
        <v/>
      </c>
      <c r="F268" s="82" t="str">
        <f t="shared" si="17"/>
        <v>X</v>
      </c>
      <c r="G268" s="10" t="str">
        <f t="shared" si="18"/>
        <v/>
      </c>
      <c r="H268" s="10" t="str">
        <f t="shared" si="19"/>
        <v/>
      </c>
      <c r="I268" s="722" t="s">
        <v>1539</v>
      </c>
      <c r="J268" s="542"/>
    </row>
    <row r="269" spans="1:10" s="28" customFormat="1" ht="25.5" customHeight="1" x14ac:dyDescent="0.25">
      <c r="A269" s="728">
        <v>261</v>
      </c>
      <c r="B269" s="108" t="s">
        <v>1373</v>
      </c>
      <c r="C269" s="708" t="s">
        <v>718</v>
      </c>
      <c r="D269" s="576" t="s">
        <v>777</v>
      </c>
      <c r="E269" s="10" t="str">
        <f t="shared" si="16"/>
        <v/>
      </c>
      <c r="F269" s="82" t="str">
        <f t="shared" si="17"/>
        <v/>
      </c>
      <c r="G269" s="10" t="str">
        <f t="shared" si="18"/>
        <v>X</v>
      </c>
      <c r="H269" s="10" t="str">
        <f t="shared" si="19"/>
        <v/>
      </c>
      <c r="I269" s="722" t="s">
        <v>1539</v>
      </c>
      <c r="J269" s="491"/>
    </row>
    <row r="270" spans="1:10" s="28" customFormat="1" ht="25.5" customHeight="1" x14ac:dyDescent="0.25">
      <c r="A270" s="728">
        <v>262</v>
      </c>
      <c r="B270" s="108" t="s">
        <v>1441</v>
      </c>
      <c r="C270" s="708" t="s">
        <v>479</v>
      </c>
      <c r="D270" s="576" t="s">
        <v>777</v>
      </c>
      <c r="E270" s="10" t="str">
        <f t="shared" si="16"/>
        <v/>
      </c>
      <c r="F270" s="82" t="str">
        <f t="shared" si="17"/>
        <v/>
      </c>
      <c r="G270" s="10" t="str">
        <f t="shared" si="18"/>
        <v>X</v>
      </c>
      <c r="H270" s="10" t="str">
        <f t="shared" si="19"/>
        <v/>
      </c>
      <c r="I270" s="722" t="s">
        <v>1539</v>
      </c>
      <c r="J270" s="539" t="s">
        <v>1231</v>
      </c>
    </row>
    <row r="271" spans="1:10" s="5" customFormat="1" ht="32.25" customHeight="1" x14ac:dyDescent="0.25">
      <c r="A271" s="728">
        <v>263</v>
      </c>
      <c r="B271" s="108" t="s">
        <v>1408</v>
      </c>
      <c r="C271" s="708" t="s">
        <v>761</v>
      </c>
      <c r="D271" s="576" t="s">
        <v>689</v>
      </c>
      <c r="E271" s="10" t="str">
        <f t="shared" si="16"/>
        <v/>
      </c>
      <c r="F271" s="82" t="str">
        <f t="shared" si="17"/>
        <v/>
      </c>
      <c r="G271" s="10" t="str">
        <f t="shared" si="18"/>
        <v/>
      </c>
      <c r="H271" s="10" t="str">
        <f t="shared" si="19"/>
        <v>X</v>
      </c>
      <c r="I271" s="722" t="s">
        <v>1539</v>
      </c>
      <c r="J271" s="539" t="s">
        <v>1232</v>
      </c>
    </row>
    <row r="272" spans="1:10" s="724" customFormat="1" ht="26.25" customHeight="1" x14ac:dyDescent="0.25">
      <c r="A272" s="728">
        <v>264</v>
      </c>
      <c r="B272" s="108" t="s">
        <v>1446</v>
      </c>
      <c r="C272" s="708" t="s">
        <v>479</v>
      </c>
      <c r="D272" s="576" t="s">
        <v>666</v>
      </c>
      <c r="E272" s="727"/>
      <c r="F272" s="727"/>
      <c r="G272" s="727"/>
      <c r="H272" s="727"/>
      <c r="I272" s="722" t="s">
        <v>1539</v>
      </c>
      <c r="J272" s="553" t="s">
        <v>1243</v>
      </c>
    </row>
    <row r="273" spans="1:10" s="5" customFormat="1" ht="26.25" customHeight="1" x14ac:dyDescent="0.25">
      <c r="A273" s="728">
        <v>265</v>
      </c>
      <c r="B273" s="108" t="s">
        <v>1253</v>
      </c>
      <c r="C273" s="708" t="s">
        <v>1516</v>
      </c>
      <c r="D273" s="576" t="s">
        <v>666</v>
      </c>
      <c r="E273" s="727"/>
      <c r="F273" s="727"/>
      <c r="G273" s="727"/>
      <c r="H273" s="727"/>
      <c r="I273" s="722" t="s">
        <v>1539</v>
      </c>
      <c r="J273" s="530" t="s">
        <v>819</v>
      </c>
    </row>
    <row r="274" spans="1:10" s="27" customFormat="1" ht="26.25" customHeight="1" x14ac:dyDescent="0.25">
      <c r="A274" s="25"/>
      <c r="B274" s="889" t="s">
        <v>1535</v>
      </c>
      <c r="C274" s="890"/>
      <c r="D274" s="454"/>
      <c r="E274" s="712">
        <f>COUNTIF(E58:E273,"X")</f>
        <v>72</v>
      </c>
      <c r="F274" s="712">
        <f>COUNTIF(F58:F273,"X")</f>
        <v>139</v>
      </c>
      <c r="G274" s="712">
        <f>COUNTIF(G58:G273,"X")</f>
        <v>2</v>
      </c>
      <c r="H274" s="712">
        <f>COUNTIF(H58:H273,"X")</f>
        <v>1</v>
      </c>
      <c r="I274" s="712"/>
      <c r="J274" s="712"/>
    </row>
    <row r="275" spans="1:10" s="27" customFormat="1" ht="51.75" customHeight="1" x14ac:dyDescent="0.25">
      <c r="A275" s="25"/>
      <c r="B275" s="889" t="s">
        <v>366</v>
      </c>
      <c r="C275" s="890"/>
      <c r="D275" s="454"/>
      <c r="E275" s="898" t="s">
        <v>1544</v>
      </c>
      <c r="F275" s="899"/>
      <c r="G275" s="899"/>
      <c r="H275" s="899"/>
      <c r="I275" s="900"/>
      <c r="J275" s="707"/>
    </row>
    <row r="276" spans="1:10" s="27" customFormat="1" ht="26.25" customHeight="1" x14ac:dyDescent="0.25">
      <c r="A276" s="25"/>
      <c r="B276" s="126"/>
      <c r="C276" s="282"/>
      <c r="D276" s="712"/>
      <c r="E276" s="716"/>
      <c r="F276" s="717"/>
      <c r="G276" s="717"/>
      <c r="H276" s="717"/>
      <c r="J276" s="717"/>
    </row>
    <row r="277" spans="1:10" s="724" customFormat="1" ht="27" customHeight="1" x14ac:dyDescent="0.25">
      <c r="A277" s="74" t="s">
        <v>19</v>
      </c>
      <c r="B277" s="75" t="s">
        <v>650</v>
      </c>
      <c r="C277" s="706"/>
      <c r="D277" s="576"/>
      <c r="E277" s="81">
        <f>COUNTIF(E278:E282,"x")</f>
        <v>2</v>
      </c>
      <c r="F277" s="81">
        <f>COUNTIF(F278:F282,"x")</f>
        <v>3</v>
      </c>
      <c r="G277" s="81">
        <f>COUNTIF(G278:G282,"x")</f>
        <v>0</v>
      </c>
      <c r="H277" s="81">
        <f>COUNTIF(H278:H282,"x")</f>
        <v>0</v>
      </c>
      <c r="I277" s="81"/>
      <c r="J277" s="532"/>
    </row>
    <row r="278" spans="1:10" s="62" customFormat="1" ht="25.5" customHeight="1" x14ac:dyDescent="0.25">
      <c r="A278" s="102">
        <v>1</v>
      </c>
      <c r="B278" s="108" t="s">
        <v>1455</v>
      </c>
      <c r="C278" s="708" t="s">
        <v>1519</v>
      </c>
      <c r="D278" s="576" t="s">
        <v>697</v>
      </c>
      <c r="E278" s="10" t="str">
        <f>IF($D278="Xuất sắc","X","")</f>
        <v>X</v>
      </c>
      <c r="F278" s="82" t="str">
        <f>IF($D278="Tốt","X","")</f>
        <v/>
      </c>
      <c r="G278" s="10" t="str">
        <f>IF($D278="Hoàn thành","X","")</f>
        <v/>
      </c>
      <c r="H278" s="10" t="str">
        <f>IF($D278="Không hoàn thành","X","")</f>
        <v/>
      </c>
      <c r="I278" s="72"/>
      <c r="J278" s="534"/>
    </row>
    <row r="279" spans="1:10" s="26" customFormat="1" ht="26.25" customHeight="1" x14ac:dyDescent="0.25">
      <c r="A279" s="102">
        <v>2</v>
      </c>
      <c r="B279" s="108" t="s">
        <v>1457</v>
      </c>
      <c r="C279" s="708" t="s">
        <v>1520</v>
      </c>
      <c r="D279" s="576" t="s">
        <v>697</v>
      </c>
      <c r="E279" s="10" t="str">
        <f>IF($D279="Xuất sắc","X","")</f>
        <v>X</v>
      </c>
      <c r="F279" s="82" t="str">
        <f>IF($D279="Tốt","X","")</f>
        <v/>
      </c>
      <c r="G279" s="10" t="str">
        <f>IF($D279="Hoàn thành","X","")</f>
        <v/>
      </c>
      <c r="H279" s="10" t="str">
        <f>IF($D279="Không hoàn thành","X","")</f>
        <v/>
      </c>
      <c r="I279" s="454"/>
      <c r="J279" s="540"/>
    </row>
    <row r="280" spans="1:10" s="62" customFormat="1" ht="25.5" customHeight="1" x14ac:dyDescent="0.25">
      <c r="A280" s="102">
        <v>3</v>
      </c>
      <c r="B280" s="108" t="s">
        <v>1456</v>
      </c>
      <c r="C280" s="714" t="s">
        <v>1517</v>
      </c>
      <c r="D280" s="576" t="s">
        <v>686</v>
      </c>
      <c r="E280" s="10" t="str">
        <f>IF($D280="Xuất sắc","X","")</f>
        <v/>
      </c>
      <c r="F280" s="82" t="str">
        <f>IF($D280="Tốt","X","")</f>
        <v>X</v>
      </c>
      <c r="G280" s="10" t="str">
        <f>IF($D280="Hoàn thành","X","")</f>
        <v/>
      </c>
      <c r="H280" s="10" t="str">
        <f>IF($D280="Không hoàn thành","X","")</f>
        <v/>
      </c>
      <c r="I280" s="72"/>
      <c r="J280" s="534"/>
    </row>
    <row r="281" spans="1:10" s="26" customFormat="1" ht="28.5" customHeight="1" x14ac:dyDescent="0.25">
      <c r="A281" s="102">
        <v>4</v>
      </c>
      <c r="B281" s="108" t="s">
        <v>1458</v>
      </c>
      <c r="C281" s="708" t="s">
        <v>1522</v>
      </c>
      <c r="D281" s="576" t="s">
        <v>686</v>
      </c>
      <c r="E281" s="10" t="str">
        <f>IF($D281="Xuất sắc","X","")</f>
        <v/>
      </c>
      <c r="F281" s="82" t="str">
        <f>IF($D281="Tốt","X","")</f>
        <v>X</v>
      </c>
      <c r="G281" s="10" t="str">
        <f>IF($D281="Hoàn thành","X","")</f>
        <v/>
      </c>
      <c r="H281" s="10" t="str">
        <f>IF($D281="Không hoàn thành","X","")</f>
        <v/>
      </c>
      <c r="I281" s="454"/>
      <c r="J281" s="491"/>
    </row>
    <row r="282" spans="1:10" s="4" customFormat="1" ht="33" customHeight="1" x14ac:dyDescent="0.25">
      <c r="A282" s="102">
        <v>5</v>
      </c>
      <c r="B282" s="108" t="s">
        <v>1459</v>
      </c>
      <c r="C282" s="713" t="s">
        <v>1528</v>
      </c>
      <c r="D282" s="576" t="s">
        <v>686</v>
      </c>
      <c r="E282" s="10" t="str">
        <f>IF($D282="Xuất sắc","X","")</f>
        <v/>
      </c>
      <c r="F282" s="82" t="str">
        <f>IF($D282="Tốt","X","")</f>
        <v>X</v>
      </c>
      <c r="G282" s="10" t="str">
        <f>IF($D282="Hoàn thành","X","")</f>
        <v/>
      </c>
      <c r="H282" s="10" t="str">
        <f>IF($D282="Không hoàn thành","X","")</f>
        <v/>
      </c>
      <c r="I282" s="10"/>
      <c r="J282" s="541"/>
    </row>
    <row r="283" spans="1:10" s="27" customFormat="1" ht="26.25" customHeight="1" x14ac:dyDescent="0.25">
      <c r="A283" s="25"/>
      <c r="B283" s="888" t="s">
        <v>1535</v>
      </c>
      <c r="C283" s="888"/>
      <c r="D283" s="454"/>
      <c r="E283" s="712">
        <f>COUNTIF(E278:E282,"X")</f>
        <v>2</v>
      </c>
      <c r="F283" s="712">
        <f>COUNTIF(F278:F282,"X")</f>
        <v>3</v>
      </c>
      <c r="G283" s="712">
        <f>COUNTIF(G278:G282,"X")</f>
        <v>0</v>
      </c>
      <c r="H283" s="712">
        <f>COUNTIF(H278:H282,"X")</f>
        <v>0</v>
      </c>
      <c r="I283" s="712"/>
      <c r="J283" s="712"/>
    </row>
    <row r="284" spans="1:10" s="27" customFormat="1" ht="44.25" customHeight="1" x14ac:dyDescent="0.25">
      <c r="A284" s="25"/>
      <c r="B284" s="888" t="s">
        <v>366</v>
      </c>
      <c r="C284" s="888"/>
      <c r="D284" s="454"/>
      <c r="E284" s="707"/>
      <c r="F284" s="707"/>
      <c r="G284" s="454"/>
      <c r="H284" s="454"/>
      <c r="I284" s="454"/>
      <c r="J284" s="707"/>
    </row>
    <row r="285" spans="1:10" s="5" customFormat="1" ht="30.75" customHeight="1" x14ac:dyDescent="0.25">
      <c r="A285" s="79" t="s">
        <v>20</v>
      </c>
      <c r="B285" s="80" t="s">
        <v>26</v>
      </c>
      <c r="C285" s="711"/>
      <c r="D285" s="576"/>
      <c r="E285" s="81">
        <f>COUNTIF(E286:E340,"x")</f>
        <v>21</v>
      </c>
      <c r="F285" s="81">
        <f>COUNTIF(F286:F340,"x")</f>
        <v>30</v>
      </c>
      <c r="G285" s="81">
        <f>COUNTIF(G286:G340,"x")</f>
        <v>0</v>
      </c>
      <c r="H285" s="81">
        <f>COUNTIF(H286:H340,"x")</f>
        <v>0</v>
      </c>
      <c r="I285" s="81"/>
      <c r="J285" s="543"/>
    </row>
    <row r="286" spans="1:10" s="724" customFormat="1" ht="25.5" customHeight="1" x14ac:dyDescent="0.25">
      <c r="A286" s="19">
        <v>1</v>
      </c>
      <c r="B286" s="108" t="s">
        <v>1484</v>
      </c>
      <c r="C286" s="708" t="s">
        <v>1521</v>
      </c>
      <c r="D286" s="576" t="s">
        <v>697</v>
      </c>
      <c r="E286" s="10" t="str">
        <f t="shared" ref="E286:E317" si="20">IF($D286="Xuất sắc","X","")</f>
        <v>X</v>
      </c>
      <c r="F286" s="82" t="str">
        <f t="shared" ref="F286:F305" si="21">IF($D286="Tốt","X","")</f>
        <v/>
      </c>
      <c r="G286" s="10" t="str">
        <f t="shared" ref="G286:G305" si="22">IF($D286="Hoàn thành","X","")</f>
        <v/>
      </c>
      <c r="H286" s="10" t="str">
        <f t="shared" ref="H286:H305" si="23">IF($D286="Không hoàn thành","X","")</f>
        <v/>
      </c>
      <c r="I286" s="556"/>
      <c r="J286" s="545"/>
    </row>
    <row r="287" spans="1:10" s="26" customFormat="1" ht="23.25" customHeight="1" x14ac:dyDescent="0.25">
      <c r="A287" s="19">
        <v>2</v>
      </c>
      <c r="B287" s="108" t="s">
        <v>1460</v>
      </c>
      <c r="C287" s="708" t="s">
        <v>1516</v>
      </c>
      <c r="D287" s="576" t="s">
        <v>697</v>
      </c>
      <c r="E287" s="10" t="str">
        <f t="shared" si="20"/>
        <v>X</v>
      </c>
      <c r="F287" s="82" t="str">
        <f t="shared" si="21"/>
        <v/>
      </c>
      <c r="G287" s="10" t="str">
        <f t="shared" si="22"/>
        <v/>
      </c>
      <c r="H287" s="10" t="str">
        <f t="shared" si="23"/>
        <v/>
      </c>
      <c r="I287" s="10"/>
      <c r="J287" s="538"/>
    </row>
    <row r="288" spans="1:10" s="5" customFormat="1" ht="24.75" customHeight="1" x14ac:dyDescent="0.25">
      <c r="A288" s="19">
        <v>3</v>
      </c>
      <c r="B288" s="108" t="s">
        <v>1461</v>
      </c>
      <c r="C288" s="708" t="s">
        <v>1516</v>
      </c>
      <c r="D288" s="576" t="s">
        <v>697</v>
      </c>
      <c r="E288" s="10" t="str">
        <f t="shared" si="20"/>
        <v>X</v>
      </c>
      <c r="F288" s="82" t="str">
        <f t="shared" si="21"/>
        <v/>
      </c>
      <c r="G288" s="10" t="str">
        <f t="shared" si="22"/>
        <v/>
      </c>
      <c r="H288" s="10" t="str">
        <f t="shared" si="23"/>
        <v/>
      </c>
      <c r="I288" s="10"/>
      <c r="J288" s="538"/>
    </row>
    <row r="289" spans="1:10" s="5" customFormat="1" ht="24.75" customHeight="1" x14ac:dyDescent="0.25">
      <c r="A289" s="19">
        <v>4</v>
      </c>
      <c r="B289" s="108" t="s">
        <v>1485</v>
      </c>
      <c r="C289" s="708" t="s">
        <v>1522</v>
      </c>
      <c r="D289" s="576" t="s">
        <v>697</v>
      </c>
      <c r="E289" s="10" t="str">
        <f t="shared" si="20"/>
        <v>X</v>
      </c>
      <c r="F289" s="82" t="str">
        <f t="shared" si="21"/>
        <v/>
      </c>
      <c r="G289" s="10" t="str">
        <f t="shared" si="22"/>
        <v/>
      </c>
      <c r="H289" s="10" t="str">
        <f t="shared" si="23"/>
        <v/>
      </c>
      <c r="I289" s="10"/>
      <c r="J289" s="491"/>
    </row>
    <row r="290" spans="1:10" s="5" customFormat="1" ht="24.75" customHeight="1" x14ac:dyDescent="0.25">
      <c r="A290" s="19">
        <v>5</v>
      </c>
      <c r="B290" s="108" t="s">
        <v>1466</v>
      </c>
      <c r="C290" s="708" t="s">
        <v>1519</v>
      </c>
      <c r="D290" s="576" t="s">
        <v>697</v>
      </c>
      <c r="E290" s="10" t="str">
        <f t="shared" si="20"/>
        <v>X</v>
      </c>
      <c r="F290" s="82" t="str">
        <f t="shared" si="21"/>
        <v/>
      </c>
      <c r="G290" s="10" t="str">
        <f t="shared" si="22"/>
        <v/>
      </c>
      <c r="H290" s="10" t="str">
        <f t="shared" si="23"/>
        <v/>
      </c>
      <c r="I290" s="72"/>
      <c r="J290" s="534"/>
    </row>
    <row r="291" spans="1:10" s="62" customFormat="1" ht="26.25" customHeight="1" x14ac:dyDescent="0.25">
      <c r="A291" s="19">
        <v>6</v>
      </c>
      <c r="B291" s="108" t="s">
        <v>1467</v>
      </c>
      <c r="C291" s="708" t="s">
        <v>1519</v>
      </c>
      <c r="D291" s="576" t="s">
        <v>697</v>
      </c>
      <c r="E291" s="10" t="str">
        <f t="shared" si="20"/>
        <v>X</v>
      </c>
      <c r="F291" s="82" t="str">
        <f t="shared" si="21"/>
        <v/>
      </c>
      <c r="G291" s="10" t="str">
        <f t="shared" si="22"/>
        <v/>
      </c>
      <c r="H291" s="10" t="str">
        <f t="shared" si="23"/>
        <v/>
      </c>
      <c r="I291" s="72"/>
      <c r="J291" s="534"/>
    </row>
    <row r="292" spans="1:10" s="62" customFormat="1" ht="26.25" customHeight="1" x14ac:dyDescent="0.25">
      <c r="A292" s="19">
        <v>7</v>
      </c>
      <c r="B292" s="108" t="s">
        <v>1468</v>
      </c>
      <c r="C292" s="708" t="s">
        <v>1519</v>
      </c>
      <c r="D292" s="576" t="s">
        <v>697</v>
      </c>
      <c r="E292" s="10" t="str">
        <f t="shared" si="20"/>
        <v>X</v>
      </c>
      <c r="F292" s="82" t="str">
        <f t="shared" si="21"/>
        <v/>
      </c>
      <c r="G292" s="10" t="str">
        <f t="shared" si="22"/>
        <v/>
      </c>
      <c r="H292" s="10" t="str">
        <f t="shared" si="23"/>
        <v/>
      </c>
      <c r="I292" s="72"/>
      <c r="J292" s="534"/>
    </row>
    <row r="293" spans="1:10" s="62" customFormat="1" ht="26.25" customHeight="1" x14ac:dyDescent="0.25">
      <c r="A293" s="19">
        <v>8</v>
      </c>
      <c r="B293" s="108" t="s">
        <v>1469</v>
      </c>
      <c r="C293" s="708" t="s">
        <v>1519</v>
      </c>
      <c r="D293" s="576" t="s">
        <v>697</v>
      </c>
      <c r="E293" s="10" t="str">
        <f t="shared" si="20"/>
        <v>X</v>
      </c>
      <c r="F293" s="82" t="str">
        <f t="shared" si="21"/>
        <v/>
      </c>
      <c r="G293" s="10" t="str">
        <f t="shared" si="22"/>
        <v/>
      </c>
      <c r="H293" s="10" t="str">
        <f t="shared" si="23"/>
        <v/>
      </c>
      <c r="I293" s="72"/>
      <c r="J293" s="534"/>
    </row>
    <row r="294" spans="1:10" s="62" customFormat="1" ht="26.25" customHeight="1" x14ac:dyDescent="0.25">
      <c r="A294" s="19">
        <v>9</v>
      </c>
      <c r="B294" s="108" t="s">
        <v>1470</v>
      </c>
      <c r="C294" s="708" t="s">
        <v>1519</v>
      </c>
      <c r="D294" s="576" t="s">
        <v>697</v>
      </c>
      <c r="E294" s="10" t="str">
        <f t="shared" si="20"/>
        <v>X</v>
      </c>
      <c r="F294" s="82" t="str">
        <f t="shared" si="21"/>
        <v/>
      </c>
      <c r="G294" s="10" t="str">
        <f t="shared" si="22"/>
        <v/>
      </c>
      <c r="H294" s="10" t="str">
        <f t="shared" si="23"/>
        <v/>
      </c>
      <c r="I294" s="72"/>
      <c r="J294" s="534"/>
    </row>
    <row r="295" spans="1:10" s="62" customFormat="1" ht="26.25" customHeight="1" x14ac:dyDescent="0.25">
      <c r="A295" s="19">
        <v>10</v>
      </c>
      <c r="B295" s="108" t="s">
        <v>1479</v>
      </c>
      <c r="C295" s="708" t="s">
        <v>1520</v>
      </c>
      <c r="D295" s="576" t="s">
        <v>697</v>
      </c>
      <c r="E295" s="10" t="str">
        <f t="shared" si="20"/>
        <v>X</v>
      </c>
      <c r="F295" s="82" t="str">
        <f t="shared" si="21"/>
        <v/>
      </c>
      <c r="G295" s="10" t="str">
        <f t="shared" si="22"/>
        <v/>
      </c>
      <c r="H295" s="10" t="str">
        <f t="shared" si="23"/>
        <v/>
      </c>
      <c r="I295" s="454"/>
      <c r="J295" s="535"/>
    </row>
    <row r="296" spans="1:10" s="62" customFormat="1" ht="26.25" customHeight="1" x14ac:dyDescent="0.25">
      <c r="A296" s="19">
        <v>11</v>
      </c>
      <c r="B296" s="108" t="s">
        <v>1480</v>
      </c>
      <c r="C296" s="708" t="s">
        <v>1520</v>
      </c>
      <c r="D296" s="576" t="s">
        <v>697</v>
      </c>
      <c r="E296" s="10" t="str">
        <f t="shared" si="20"/>
        <v>X</v>
      </c>
      <c r="F296" s="82" t="str">
        <f t="shared" si="21"/>
        <v/>
      </c>
      <c r="G296" s="10" t="str">
        <f t="shared" si="22"/>
        <v/>
      </c>
      <c r="H296" s="10" t="str">
        <f t="shared" si="23"/>
        <v/>
      </c>
      <c r="I296" s="454"/>
      <c r="J296" s="535"/>
    </row>
    <row r="297" spans="1:10" s="62" customFormat="1" ht="36.75" customHeight="1" x14ac:dyDescent="0.25">
      <c r="A297" s="19">
        <v>12</v>
      </c>
      <c r="B297" s="108" t="s">
        <v>1481</v>
      </c>
      <c r="C297" s="708" t="s">
        <v>1520</v>
      </c>
      <c r="D297" s="576" t="s">
        <v>697</v>
      </c>
      <c r="E297" s="10" t="str">
        <f t="shared" si="20"/>
        <v>X</v>
      </c>
      <c r="F297" s="82" t="str">
        <f t="shared" si="21"/>
        <v/>
      </c>
      <c r="G297" s="10" t="str">
        <f t="shared" si="22"/>
        <v/>
      </c>
      <c r="H297" s="10" t="str">
        <f t="shared" si="23"/>
        <v/>
      </c>
      <c r="I297" s="556"/>
      <c r="J297" s="542"/>
    </row>
    <row r="298" spans="1:10" s="62" customFormat="1" ht="26.25" customHeight="1" x14ac:dyDescent="0.25">
      <c r="A298" s="19">
        <v>13</v>
      </c>
      <c r="B298" s="108" t="s">
        <v>1462</v>
      </c>
      <c r="C298" s="708" t="s">
        <v>1518</v>
      </c>
      <c r="D298" s="576" t="s">
        <v>697</v>
      </c>
      <c r="E298" s="10" t="str">
        <f t="shared" si="20"/>
        <v>X</v>
      </c>
      <c r="F298" s="82" t="str">
        <f t="shared" si="21"/>
        <v/>
      </c>
      <c r="G298" s="10" t="str">
        <f t="shared" si="22"/>
        <v/>
      </c>
      <c r="H298" s="10" t="str">
        <f t="shared" si="23"/>
        <v/>
      </c>
      <c r="I298" s="454"/>
      <c r="J298" s="540"/>
    </row>
    <row r="299" spans="1:10" s="62" customFormat="1" ht="26.25" customHeight="1" x14ac:dyDescent="0.25">
      <c r="A299" s="19">
        <v>14</v>
      </c>
      <c r="B299" s="108" t="s">
        <v>1463</v>
      </c>
      <c r="C299" s="708" t="s">
        <v>1518</v>
      </c>
      <c r="D299" s="576" t="s">
        <v>697</v>
      </c>
      <c r="E299" s="10" t="str">
        <f t="shared" si="20"/>
        <v>X</v>
      </c>
      <c r="F299" s="82" t="str">
        <f t="shared" si="21"/>
        <v/>
      </c>
      <c r="G299" s="10" t="str">
        <f t="shared" si="22"/>
        <v/>
      </c>
      <c r="H299" s="10" t="str">
        <f t="shared" si="23"/>
        <v/>
      </c>
      <c r="I299" s="556"/>
      <c r="J299" s="542"/>
    </row>
    <row r="300" spans="1:10" s="62" customFormat="1" ht="36.75" customHeight="1" x14ac:dyDescent="0.25">
      <c r="A300" s="19">
        <v>15</v>
      </c>
      <c r="B300" s="108" t="s">
        <v>1464</v>
      </c>
      <c r="C300" s="708" t="s">
        <v>1518</v>
      </c>
      <c r="D300" s="576" t="s">
        <v>697</v>
      </c>
      <c r="E300" s="10" t="str">
        <f t="shared" si="20"/>
        <v>X</v>
      </c>
      <c r="F300" s="82" t="str">
        <f t="shared" si="21"/>
        <v/>
      </c>
      <c r="G300" s="10" t="str">
        <f t="shared" si="22"/>
        <v/>
      </c>
      <c r="H300" s="10" t="str">
        <f t="shared" si="23"/>
        <v/>
      </c>
      <c r="I300" s="556"/>
      <c r="J300" s="542"/>
    </row>
    <row r="301" spans="1:10" s="62" customFormat="1" ht="26.25" customHeight="1" x14ac:dyDescent="0.25">
      <c r="A301" s="19">
        <v>16</v>
      </c>
      <c r="B301" s="108" t="s">
        <v>1465</v>
      </c>
      <c r="C301" s="708" t="s">
        <v>1518</v>
      </c>
      <c r="D301" s="576" t="s">
        <v>697</v>
      </c>
      <c r="E301" s="10" t="str">
        <f t="shared" si="20"/>
        <v>X</v>
      </c>
      <c r="F301" s="82" t="str">
        <f t="shared" si="21"/>
        <v/>
      </c>
      <c r="G301" s="10" t="str">
        <f t="shared" si="22"/>
        <v/>
      </c>
      <c r="H301" s="10" t="str">
        <f t="shared" si="23"/>
        <v/>
      </c>
      <c r="I301" s="556"/>
      <c r="J301" s="542"/>
    </row>
    <row r="302" spans="1:10" s="62" customFormat="1" ht="42" customHeight="1" x14ac:dyDescent="0.25">
      <c r="A302" s="19">
        <v>17</v>
      </c>
      <c r="B302" s="108" t="s">
        <v>1505</v>
      </c>
      <c r="C302" s="708" t="s">
        <v>1525</v>
      </c>
      <c r="D302" s="576" t="s">
        <v>697</v>
      </c>
      <c r="E302" s="10" t="str">
        <f t="shared" si="20"/>
        <v>X</v>
      </c>
      <c r="F302" s="82" t="str">
        <f t="shared" si="21"/>
        <v/>
      </c>
      <c r="G302" s="10" t="str">
        <f t="shared" si="22"/>
        <v/>
      </c>
      <c r="H302" s="10" t="str">
        <f t="shared" si="23"/>
        <v/>
      </c>
      <c r="I302" s="557"/>
      <c r="J302" s="539"/>
    </row>
    <row r="303" spans="1:10" s="62" customFormat="1" ht="33" customHeight="1" x14ac:dyDescent="0.25">
      <c r="A303" s="19">
        <v>18</v>
      </c>
      <c r="B303" s="108" t="s">
        <v>1508</v>
      </c>
      <c r="C303" s="708" t="s">
        <v>1527</v>
      </c>
      <c r="D303" s="576" t="s">
        <v>697</v>
      </c>
      <c r="E303" s="10" t="str">
        <f t="shared" si="20"/>
        <v>X</v>
      </c>
      <c r="F303" s="82" t="str">
        <f t="shared" si="21"/>
        <v/>
      </c>
      <c r="G303" s="10" t="str">
        <f t="shared" si="22"/>
        <v/>
      </c>
      <c r="H303" s="10" t="str">
        <f t="shared" si="23"/>
        <v/>
      </c>
      <c r="I303" s="10"/>
      <c r="J303" s="538"/>
    </row>
    <row r="304" spans="1:10" s="27" customFormat="1" ht="23.25" customHeight="1" x14ac:dyDescent="0.25">
      <c r="A304" s="19">
        <v>19</v>
      </c>
      <c r="B304" s="108" t="s">
        <v>1509</v>
      </c>
      <c r="C304" s="708" t="s">
        <v>1527</v>
      </c>
      <c r="D304" s="576" t="s">
        <v>697</v>
      </c>
      <c r="E304" s="10" t="str">
        <f t="shared" si="20"/>
        <v>X</v>
      </c>
      <c r="F304" s="82" t="str">
        <f t="shared" si="21"/>
        <v/>
      </c>
      <c r="G304" s="10" t="str">
        <f t="shared" si="22"/>
        <v/>
      </c>
      <c r="H304" s="10" t="str">
        <f t="shared" si="23"/>
        <v/>
      </c>
      <c r="I304" s="556"/>
      <c r="J304" s="542"/>
    </row>
    <row r="305" spans="1:10" s="27" customFormat="1" ht="23.25" customHeight="1" x14ac:dyDescent="0.25">
      <c r="A305" s="19">
        <v>20</v>
      </c>
      <c r="B305" s="108" t="s">
        <v>1507</v>
      </c>
      <c r="C305" s="713" t="s">
        <v>1526</v>
      </c>
      <c r="D305" s="576" t="s">
        <v>697</v>
      </c>
      <c r="E305" s="10" t="str">
        <f t="shared" si="20"/>
        <v>X</v>
      </c>
      <c r="F305" s="82" t="str">
        <f t="shared" si="21"/>
        <v/>
      </c>
      <c r="G305" s="10" t="str">
        <f t="shared" si="22"/>
        <v/>
      </c>
      <c r="H305" s="10" t="str">
        <f t="shared" si="23"/>
        <v/>
      </c>
      <c r="I305" s="556"/>
      <c r="J305" s="542"/>
    </row>
    <row r="306" spans="1:10" s="27" customFormat="1" ht="23.25" customHeight="1" x14ac:dyDescent="0.25">
      <c r="A306" s="19">
        <v>21</v>
      </c>
      <c r="B306" s="108" t="s">
        <v>1513</v>
      </c>
      <c r="C306" s="708" t="s">
        <v>761</v>
      </c>
      <c r="D306" s="576" t="s">
        <v>697</v>
      </c>
      <c r="E306" s="10" t="str">
        <f t="shared" si="20"/>
        <v>X</v>
      </c>
      <c r="F306" s="82"/>
      <c r="G306" s="10"/>
      <c r="H306" s="10"/>
      <c r="I306" s="556"/>
      <c r="J306" s="542"/>
    </row>
    <row r="307" spans="1:10" s="5" customFormat="1" ht="29.25" customHeight="1" x14ac:dyDescent="0.25">
      <c r="A307" s="19">
        <v>22</v>
      </c>
      <c r="B307" s="108" t="s">
        <v>681</v>
      </c>
      <c r="C307" s="708" t="s">
        <v>1522</v>
      </c>
      <c r="D307" s="576" t="s">
        <v>686</v>
      </c>
      <c r="E307" s="10" t="str">
        <f t="shared" si="20"/>
        <v/>
      </c>
      <c r="F307" s="82" t="str">
        <f t="shared" ref="F307:F336" si="24">IF($D307="Tốt","X","")</f>
        <v>X</v>
      </c>
      <c r="G307" s="10" t="str">
        <f t="shared" ref="G307:G336" si="25">IF($D307="Hoàn thành","X","")</f>
        <v/>
      </c>
      <c r="H307" s="10" t="str">
        <f t="shared" ref="H307:H336" si="26">IF($D307="Không hoàn thành","X","")</f>
        <v/>
      </c>
      <c r="I307" s="556"/>
      <c r="J307" s="542"/>
    </row>
    <row r="308" spans="1:10" s="27" customFormat="1" ht="23.25" customHeight="1" x14ac:dyDescent="0.25">
      <c r="A308" s="19">
        <v>23</v>
      </c>
      <c r="B308" s="108" t="s">
        <v>1486</v>
      </c>
      <c r="C308" s="708" t="s">
        <v>1522</v>
      </c>
      <c r="D308" s="576" t="s">
        <v>686</v>
      </c>
      <c r="E308" s="10" t="str">
        <f t="shared" si="20"/>
        <v/>
      </c>
      <c r="F308" s="82" t="str">
        <f t="shared" si="24"/>
        <v>X</v>
      </c>
      <c r="G308" s="10" t="str">
        <f t="shared" si="25"/>
        <v/>
      </c>
      <c r="H308" s="10" t="str">
        <f t="shared" si="26"/>
        <v/>
      </c>
      <c r="I308" s="556"/>
      <c r="J308" s="542"/>
    </row>
    <row r="309" spans="1:10" s="27" customFormat="1" ht="23.25" customHeight="1" x14ac:dyDescent="0.25">
      <c r="A309" s="19">
        <v>24</v>
      </c>
      <c r="B309" s="108" t="s">
        <v>1487</v>
      </c>
      <c r="C309" s="708" t="s">
        <v>1522</v>
      </c>
      <c r="D309" s="576" t="s">
        <v>686</v>
      </c>
      <c r="E309" s="10" t="str">
        <f t="shared" si="20"/>
        <v/>
      </c>
      <c r="F309" s="82" t="str">
        <f t="shared" si="24"/>
        <v>X</v>
      </c>
      <c r="G309" s="10" t="str">
        <f t="shared" si="25"/>
        <v/>
      </c>
      <c r="H309" s="10" t="str">
        <f t="shared" si="26"/>
        <v/>
      </c>
      <c r="I309" s="556"/>
      <c r="J309" s="542"/>
    </row>
    <row r="310" spans="1:10" s="28" customFormat="1" ht="24" customHeight="1" x14ac:dyDescent="0.25">
      <c r="A310" s="19">
        <v>25</v>
      </c>
      <c r="B310" s="108" t="s">
        <v>1488</v>
      </c>
      <c r="C310" s="708" t="s">
        <v>1522</v>
      </c>
      <c r="D310" s="576" t="s">
        <v>686</v>
      </c>
      <c r="E310" s="10" t="str">
        <f t="shared" si="20"/>
        <v/>
      </c>
      <c r="F310" s="82" t="str">
        <f t="shared" si="24"/>
        <v>X</v>
      </c>
      <c r="G310" s="10" t="str">
        <f t="shared" si="25"/>
        <v/>
      </c>
      <c r="H310" s="10" t="str">
        <f t="shared" si="26"/>
        <v/>
      </c>
      <c r="I310" s="556"/>
      <c r="J310" s="542"/>
    </row>
    <row r="311" spans="1:10" s="724" customFormat="1" ht="33" customHeight="1" x14ac:dyDescent="0.25">
      <c r="A311" s="19">
        <v>26</v>
      </c>
      <c r="B311" s="108" t="s">
        <v>1489</v>
      </c>
      <c r="C311" s="708" t="s">
        <v>1522</v>
      </c>
      <c r="D311" s="576" t="s">
        <v>686</v>
      </c>
      <c r="E311" s="10" t="str">
        <f t="shared" si="20"/>
        <v/>
      </c>
      <c r="F311" s="82" t="str">
        <f t="shared" si="24"/>
        <v>X</v>
      </c>
      <c r="G311" s="10" t="str">
        <f t="shared" si="25"/>
        <v/>
      </c>
      <c r="H311" s="10" t="str">
        <f t="shared" si="26"/>
        <v/>
      </c>
      <c r="I311" s="72"/>
      <c r="J311" s="530"/>
    </row>
    <row r="312" spans="1:10" s="5" customFormat="1" ht="24.75" customHeight="1" x14ac:dyDescent="0.25">
      <c r="A312" s="19">
        <v>27</v>
      </c>
      <c r="B312" s="108" t="s">
        <v>1490</v>
      </c>
      <c r="C312" s="708" t="s">
        <v>1522</v>
      </c>
      <c r="D312" s="576" t="s">
        <v>686</v>
      </c>
      <c r="E312" s="10" t="str">
        <f t="shared" si="20"/>
        <v/>
      </c>
      <c r="F312" s="82" t="str">
        <f t="shared" si="24"/>
        <v>X</v>
      </c>
      <c r="G312" s="10" t="str">
        <f t="shared" si="25"/>
        <v/>
      </c>
      <c r="H312" s="10" t="str">
        <f t="shared" si="26"/>
        <v/>
      </c>
      <c r="I312" s="556"/>
      <c r="J312" s="491"/>
    </row>
    <row r="313" spans="1:10" s="5" customFormat="1" ht="24.75" customHeight="1" x14ac:dyDescent="0.25">
      <c r="A313" s="19">
        <v>28</v>
      </c>
      <c r="B313" s="108" t="s">
        <v>1491</v>
      </c>
      <c r="C313" s="708" t="s">
        <v>1522</v>
      </c>
      <c r="D313" s="576" t="s">
        <v>686</v>
      </c>
      <c r="E313" s="10" t="str">
        <f t="shared" si="20"/>
        <v/>
      </c>
      <c r="F313" s="82" t="str">
        <f t="shared" si="24"/>
        <v>X</v>
      </c>
      <c r="G313" s="10" t="str">
        <f t="shared" si="25"/>
        <v/>
      </c>
      <c r="H313" s="10" t="str">
        <f t="shared" si="26"/>
        <v/>
      </c>
      <c r="I313" s="10"/>
      <c r="J313" s="491"/>
    </row>
    <row r="314" spans="1:10" s="5" customFormat="1" ht="24.75" customHeight="1" x14ac:dyDescent="0.25">
      <c r="A314" s="19">
        <v>29</v>
      </c>
      <c r="B314" s="108" t="s">
        <v>1492</v>
      </c>
      <c r="C314" s="708" t="s">
        <v>1522</v>
      </c>
      <c r="D314" s="576" t="s">
        <v>686</v>
      </c>
      <c r="E314" s="10" t="str">
        <f t="shared" si="20"/>
        <v/>
      </c>
      <c r="F314" s="82" t="str">
        <f t="shared" si="24"/>
        <v>X</v>
      </c>
      <c r="G314" s="10" t="str">
        <f t="shared" si="25"/>
        <v/>
      </c>
      <c r="H314" s="10" t="str">
        <f t="shared" si="26"/>
        <v/>
      </c>
      <c r="I314" s="10"/>
      <c r="J314" s="538"/>
    </row>
    <row r="315" spans="1:10" s="5" customFormat="1" ht="24.75" customHeight="1" x14ac:dyDescent="0.25">
      <c r="A315" s="19">
        <v>30</v>
      </c>
      <c r="B315" s="108" t="s">
        <v>1493</v>
      </c>
      <c r="C315" s="708" t="s">
        <v>1522</v>
      </c>
      <c r="D315" s="576" t="s">
        <v>686</v>
      </c>
      <c r="E315" s="72" t="str">
        <f t="shared" si="20"/>
        <v/>
      </c>
      <c r="F315" s="82" t="str">
        <f t="shared" si="24"/>
        <v>X</v>
      </c>
      <c r="G315" s="72" t="str">
        <f t="shared" si="25"/>
        <v/>
      </c>
      <c r="H315" s="72" t="str">
        <f t="shared" si="26"/>
        <v/>
      </c>
      <c r="I315" s="72"/>
      <c r="J315" s="491"/>
    </row>
    <row r="316" spans="1:10" s="62" customFormat="1" ht="24.75" customHeight="1" x14ac:dyDescent="0.25">
      <c r="A316" s="19">
        <v>31</v>
      </c>
      <c r="B316" s="108" t="s">
        <v>1494</v>
      </c>
      <c r="C316" s="708" t="s">
        <v>1522</v>
      </c>
      <c r="D316" s="576" t="s">
        <v>686</v>
      </c>
      <c r="E316" s="10" t="str">
        <f t="shared" si="20"/>
        <v/>
      </c>
      <c r="F316" s="82" t="str">
        <f t="shared" si="24"/>
        <v>X</v>
      </c>
      <c r="G316" s="10" t="str">
        <f t="shared" si="25"/>
        <v/>
      </c>
      <c r="H316" s="10" t="str">
        <f t="shared" si="26"/>
        <v/>
      </c>
      <c r="I316" s="454"/>
      <c r="J316" s="535"/>
    </row>
    <row r="317" spans="1:10" s="5" customFormat="1" ht="18.75" x14ac:dyDescent="0.25">
      <c r="A317" s="19">
        <v>32</v>
      </c>
      <c r="B317" s="108" t="s">
        <v>1495</v>
      </c>
      <c r="C317" s="708" t="s">
        <v>1522</v>
      </c>
      <c r="D317" s="576" t="s">
        <v>686</v>
      </c>
      <c r="E317" s="10" t="str">
        <f t="shared" si="20"/>
        <v/>
      </c>
      <c r="F317" s="82" t="str">
        <f t="shared" si="24"/>
        <v>X</v>
      </c>
      <c r="G317" s="10" t="str">
        <f t="shared" si="25"/>
        <v/>
      </c>
      <c r="H317" s="10" t="str">
        <f t="shared" si="26"/>
        <v/>
      </c>
      <c r="I317" s="556"/>
      <c r="J317" s="542"/>
    </row>
    <row r="318" spans="1:10" s="724" customFormat="1" ht="32.25" customHeight="1" x14ac:dyDescent="0.25">
      <c r="A318" s="19">
        <v>33</v>
      </c>
      <c r="B318" s="108" t="s">
        <v>1496</v>
      </c>
      <c r="C318" s="708" t="s">
        <v>1522</v>
      </c>
      <c r="D318" s="576" t="s">
        <v>686</v>
      </c>
      <c r="E318" s="10" t="str">
        <f t="shared" ref="E318:E336" si="27">IF($D318="Xuất sắc","X","")</f>
        <v/>
      </c>
      <c r="F318" s="82" t="str">
        <f t="shared" si="24"/>
        <v>X</v>
      </c>
      <c r="G318" s="10" t="str">
        <f t="shared" si="25"/>
        <v/>
      </c>
      <c r="H318" s="10" t="str">
        <f t="shared" si="26"/>
        <v/>
      </c>
      <c r="I318" s="10"/>
      <c r="J318" s="541"/>
    </row>
    <row r="319" spans="1:10" s="724" customFormat="1" ht="24.75" customHeight="1" x14ac:dyDescent="0.25">
      <c r="A319" s="19">
        <v>34</v>
      </c>
      <c r="B319" s="108" t="s">
        <v>1497</v>
      </c>
      <c r="C319" s="708" t="s">
        <v>1522</v>
      </c>
      <c r="D319" s="576" t="s">
        <v>686</v>
      </c>
      <c r="E319" s="10" t="str">
        <f t="shared" si="27"/>
        <v/>
      </c>
      <c r="F319" s="82" t="str">
        <f t="shared" si="24"/>
        <v>X</v>
      </c>
      <c r="G319" s="10" t="str">
        <f t="shared" si="25"/>
        <v/>
      </c>
      <c r="H319" s="10" t="str">
        <f t="shared" si="26"/>
        <v/>
      </c>
      <c r="I319" s="10"/>
      <c r="J319" s="541"/>
    </row>
    <row r="320" spans="1:10" s="62" customFormat="1" ht="37.5" customHeight="1" x14ac:dyDescent="0.25">
      <c r="A320" s="19">
        <v>35</v>
      </c>
      <c r="B320" s="108" t="s">
        <v>1498</v>
      </c>
      <c r="C320" s="708" t="s">
        <v>1522</v>
      </c>
      <c r="D320" s="576" t="s">
        <v>686</v>
      </c>
      <c r="E320" s="10" t="str">
        <f t="shared" si="27"/>
        <v/>
      </c>
      <c r="F320" s="82" t="str">
        <f t="shared" si="24"/>
        <v>X</v>
      </c>
      <c r="G320" s="10" t="str">
        <f t="shared" si="25"/>
        <v/>
      </c>
      <c r="H320" s="10" t="str">
        <f t="shared" si="26"/>
        <v/>
      </c>
      <c r="I320" s="10"/>
      <c r="J320" s="538"/>
    </row>
    <row r="321" spans="1:10" s="27" customFormat="1" ht="23.25" customHeight="1" x14ac:dyDescent="0.25">
      <c r="A321" s="19">
        <v>36</v>
      </c>
      <c r="B321" s="108" t="s">
        <v>1499</v>
      </c>
      <c r="C321" s="708" t="s">
        <v>1522</v>
      </c>
      <c r="D321" s="576" t="s">
        <v>686</v>
      </c>
      <c r="E321" s="10" t="str">
        <f t="shared" si="27"/>
        <v/>
      </c>
      <c r="F321" s="82" t="str">
        <f t="shared" si="24"/>
        <v>X</v>
      </c>
      <c r="G321" s="10" t="str">
        <f t="shared" si="25"/>
        <v/>
      </c>
      <c r="H321" s="10" t="str">
        <f t="shared" si="26"/>
        <v/>
      </c>
      <c r="I321" s="72"/>
      <c r="J321" s="534"/>
    </row>
    <row r="322" spans="1:10" s="5" customFormat="1" ht="23.25" customHeight="1" x14ac:dyDescent="0.25">
      <c r="A322" s="19">
        <v>37</v>
      </c>
      <c r="B322" s="108" t="s">
        <v>1500</v>
      </c>
      <c r="C322" s="708" t="s">
        <v>1522</v>
      </c>
      <c r="D322" s="576" t="s">
        <v>686</v>
      </c>
      <c r="E322" s="10" t="str">
        <f t="shared" si="27"/>
        <v/>
      </c>
      <c r="F322" s="82" t="str">
        <f t="shared" si="24"/>
        <v>X</v>
      </c>
      <c r="G322" s="10" t="str">
        <f t="shared" si="25"/>
        <v/>
      </c>
      <c r="H322" s="10" t="str">
        <f t="shared" si="26"/>
        <v/>
      </c>
      <c r="I322" s="556"/>
      <c r="J322" s="542"/>
    </row>
    <row r="323" spans="1:10" s="4" customFormat="1" ht="24.75" customHeight="1" x14ac:dyDescent="0.25">
      <c r="A323" s="19">
        <v>38</v>
      </c>
      <c r="B323" s="108" t="s">
        <v>1471</v>
      </c>
      <c r="C323" s="708" t="s">
        <v>1519</v>
      </c>
      <c r="D323" s="576" t="s">
        <v>686</v>
      </c>
      <c r="E323" s="10" t="str">
        <f t="shared" si="27"/>
        <v/>
      </c>
      <c r="F323" s="82" t="str">
        <f t="shared" si="24"/>
        <v>X</v>
      </c>
      <c r="G323" s="10" t="str">
        <f t="shared" si="25"/>
        <v/>
      </c>
      <c r="H323" s="10" t="str">
        <f t="shared" si="26"/>
        <v/>
      </c>
      <c r="I323" s="72"/>
      <c r="J323" s="536"/>
    </row>
    <row r="324" spans="1:10" s="4" customFormat="1" ht="24.75" customHeight="1" x14ac:dyDescent="0.25">
      <c r="A324" s="19">
        <v>39</v>
      </c>
      <c r="B324" s="108" t="s">
        <v>1472</v>
      </c>
      <c r="C324" s="708" t="s">
        <v>1519</v>
      </c>
      <c r="D324" s="576" t="s">
        <v>686</v>
      </c>
      <c r="E324" s="10" t="str">
        <f t="shared" si="27"/>
        <v/>
      </c>
      <c r="F324" s="82" t="str">
        <f t="shared" si="24"/>
        <v>X</v>
      </c>
      <c r="G324" s="10" t="str">
        <f t="shared" si="25"/>
        <v/>
      </c>
      <c r="H324" s="10" t="str">
        <f t="shared" si="26"/>
        <v/>
      </c>
      <c r="I324" s="72"/>
      <c r="J324" s="536"/>
    </row>
    <row r="325" spans="1:10" s="724" customFormat="1" ht="24.75" customHeight="1" x14ac:dyDescent="0.25">
      <c r="A325" s="19">
        <v>40</v>
      </c>
      <c r="B325" s="108" t="s">
        <v>1473</v>
      </c>
      <c r="C325" s="708" t="s">
        <v>1519</v>
      </c>
      <c r="D325" s="576" t="s">
        <v>686</v>
      </c>
      <c r="E325" s="10" t="str">
        <f t="shared" si="27"/>
        <v/>
      </c>
      <c r="F325" s="82" t="str">
        <f t="shared" si="24"/>
        <v>X</v>
      </c>
      <c r="G325" s="10" t="str">
        <f t="shared" si="25"/>
        <v/>
      </c>
      <c r="H325" s="10" t="str">
        <f t="shared" si="26"/>
        <v/>
      </c>
      <c r="I325" s="72"/>
      <c r="J325" s="491"/>
    </row>
    <row r="326" spans="1:10" s="62" customFormat="1" ht="26.25" customHeight="1" x14ac:dyDescent="0.25">
      <c r="A326" s="19">
        <v>41</v>
      </c>
      <c r="B326" s="108" t="s">
        <v>1474</v>
      </c>
      <c r="C326" s="708" t="s">
        <v>1519</v>
      </c>
      <c r="D326" s="576" t="s">
        <v>686</v>
      </c>
      <c r="E326" s="10" t="str">
        <f t="shared" si="27"/>
        <v/>
      </c>
      <c r="F326" s="82" t="str">
        <f t="shared" si="24"/>
        <v>X</v>
      </c>
      <c r="G326" s="10" t="str">
        <f t="shared" si="25"/>
        <v/>
      </c>
      <c r="H326" s="10" t="str">
        <f t="shared" si="26"/>
        <v/>
      </c>
      <c r="I326" s="72"/>
      <c r="J326" s="534"/>
    </row>
    <row r="327" spans="1:10" s="5" customFormat="1" ht="24.75" customHeight="1" x14ac:dyDescent="0.25">
      <c r="A327" s="19">
        <v>42</v>
      </c>
      <c r="B327" s="108" t="s">
        <v>1475</v>
      </c>
      <c r="C327" s="708" t="s">
        <v>1519</v>
      </c>
      <c r="D327" s="576" t="s">
        <v>686</v>
      </c>
      <c r="E327" s="10" t="str">
        <f t="shared" si="27"/>
        <v/>
      </c>
      <c r="F327" s="82" t="str">
        <f t="shared" si="24"/>
        <v>X</v>
      </c>
      <c r="G327" s="10" t="str">
        <f t="shared" si="25"/>
        <v/>
      </c>
      <c r="H327" s="10" t="str">
        <f t="shared" si="26"/>
        <v/>
      </c>
      <c r="I327" s="72"/>
      <c r="J327" s="537" t="s">
        <v>1236</v>
      </c>
    </row>
    <row r="328" spans="1:10" s="5" customFormat="1" ht="34.5" customHeight="1" x14ac:dyDescent="0.25">
      <c r="A328" s="19">
        <v>43</v>
      </c>
      <c r="B328" s="108" t="s">
        <v>1476</v>
      </c>
      <c r="C328" s="708" t="s">
        <v>1519</v>
      </c>
      <c r="D328" s="576" t="s">
        <v>686</v>
      </c>
      <c r="E328" s="10" t="str">
        <f t="shared" si="27"/>
        <v/>
      </c>
      <c r="F328" s="82" t="str">
        <f t="shared" si="24"/>
        <v>X</v>
      </c>
      <c r="G328" s="10" t="str">
        <f t="shared" si="25"/>
        <v/>
      </c>
      <c r="H328" s="10" t="str">
        <f t="shared" si="26"/>
        <v/>
      </c>
      <c r="I328" s="72"/>
      <c r="J328" s="536"/>
    </row>
    <row r="329" spans="1:10" s="5" customFormat="1" ht="34.5" customHeight="1" x14ac:dyDescent="0.25">
      <c r="A329" s="19">
        <v>44</v>
      </c>
      <c r="B329" s="108" t="s">
        <v>1477</v>
      </c>
      <c r="C329" s="708" t="s">
        <v>1519</v>
      </c>
      <c r="D329" s="576" t="s">
        <v>686</v>
      </c>
      <c r="E329" s="10" t="str">
        <f t="shared" si="27"/>
        <v/>
      </c>
      <c r="F329" s="82" t="str">
        <f t="shared" si="24"/>
        <v>X</v>
      </c>
      <c r="G329" s="10" t="str">
        <f t="shared" si="25"/>
        <v/>
      </c>
      <c r="H329" s="10" t="str">
        <f t="shared" si="26"/>
        <v/>
      </c>
      <c r="I329" s="72"/>
      <c r="J329" s="539" t="s">
        <v>1235</v>
      </c>
    </row>
    <row r="330" spans="1:10" s="5" customFormat="1" ht="34.5" customHeight="1" x14ac:dyDescent="0.25">
      <c r="A330" s="19">
        <v>45</v>
      </c>
      <c r="B330" s="108" t="s">
        <v>1482</v>
      </c>
      <c r="C330" s="708" t="s">
        <v>1520</v>
      </c>
      <c r="D330" s="576" t="s">
        <v>686</v>
      </c>
      <c r="E330" s="10" t="str">
        <f t="shared" si="27"/>
        <v/>
      </c>
      <c r="F330" s="82" t="str">
        <f t="shared" si="24"/>
        <v>X</v>
      </c>
      <c r="G330" s="10" t="str">
        <f t="shared" si="25"/>
        <v/>
      </c>
      <c r="H330" s="10" t="str">
        <f t="shared" si="26"/>
        <v/>
      </c>
      <c r="I330" s="454"/>
      <c r="J330" s="535"/>
    </row>
    <row r="331" spans="1:10" s="724" customFormat="1" ht="18.75" x14ac:dyDescent="0.25">
      <c r="A331" s="19">
        <v>46</v>
      </c>
      <c r="B331" s="108" t="s">
        <v>1483</v>
      </c>
      <c r="C331" s="708" t="s">
        <v>1520</v>
      </c>
      <c r="D331" s="576" t="s">
        <v>686</v>
      </c>
      <c r="E331" s="10" t="str">
        <f t="shared" si="27"/>
        <v/>
      </c>
      <c r="F331" s="82" t="str">
        <f t="shared" si="24"/>
        <v>X</v>
      </c>
      <c r="G331" s="10" t="str">
        <f t="shared" si="25"/>
        <v/>
      </c>
      <c r="H331" s="10" t="str">
        <f t="shared" si="26"/>
        <v/>
      </c>
      <c r="I331" s="454"/>
      <c r="J331" s="535"/>
    </row>
    <row r="332" spans="1:10" s="51" customFormat="1" ht="38.25" customHeight="1" x14ac:dyDescent="0.25">
      <c r="A332" s="19">
        <v>47</v>
      </c>
      <c r="B332" s="108" t="s">
        <v>1504</v>
      </c>
      <c r="C332" s="708" t="s">
        <v>1523</v>
      </c>
      <c r="D332" s="576" t="s">
        <v>686</v>
      </c>
      <c r="E332" s="10" t="str">
        <f t="shared" si="27"/>
        <v/>
      </c>
      <c r="F332" s="82" t="str">
        <f t="shared" si="24"/>
        <v>X</v>
      </c>
      <c r="G332" s="10" t="str">
        <f t="shared" si="25"/>
        <v/>
      </c>
      <c r="H332" s="10" t="str">
        <f t="shared" si="26"/>
        <v/>
      </c>
      <c r="I332" s="10"/>
      <c r="J332" s="534"/>
    </row>
    <row r="333" spans="1:10" s="51" customFormat="1" ht="26.25" customHeight="1" x14ac:dyDescent="0.25">
      <c r="A333" s="19">
        <v>48</v>
      </c>
      <c r="B333" s="108" t="s">
        <v>1511</v>
      </c>
      <c r="C333" s="713" t="s">
        <v>1528</v>
      </c>
      <c r="D333" s="576" t="s">
        <v>686</v>
      </c>
      <c r="E333" s="10" t="str">
        <f t="shared" si="27"/>
        <v/>
      </c>
      <c r="F333" s="82" t="str">
        <f t="shared" si="24"/>
        <v>X</v>
      </c>
      <c r="G333" s="10" t="str">
        <f t="shared" si="25"/>
        <v/>
      </c>
      <c r="H333" s="10" t="str">
        <f t="shared" si="26"/>
        <v/>
      </c>
      <c r="I333" s="10"/>
      <c r="J333" s="538"/>
    </row>
    <row r="334" spans="1:10" s="5" customFormat="1" ht="26.25" customHeight="1" x14ac:dyDescent="0.25">
      <c r="A334" s="19">
        <v>49</v>
      </c>
      <c r="B334" s="108" t="s">
        <v>1506</v>
      </c>
      <c r="C334" s="708" t="s">
        <v>1525</v>
      </c>
      <c r="D334" s="576" t="s">
        <v>686</v>
      </c>
      <c r="E334" s="10" t="str">
        <f t="shared" si="27"/>
        <v/>
      </c>
      <c r="F334" s="82" t="str">
        <f t="shared" si="24"/>
        <v>X</v>
      </c>
      <c r="G334" s="10" t="str">
        <f t="shared" si="25"/>
        <v/>
      </c>
      <c r="H334" s="10" t="str">
        <f t="shared" si="26"/>
        <v/>
      </c>
      <c r="I334" s="557"/>
      <c r="J334" s="545"/>
    </row>
    <row r="335" spans="1:10" s="724" customFormat="1" ht="36" customHeight="1" x14ac:dyDescent="0.25">
      <c r="A335" s="19">
        <v>50</v>
      </c>
      <c r="B335" s="108" t="s">
        <v>1512</v>
      </c>
      <c r="C335" s="713" t="s">
        <v>1534</v>
      </c>
      <c r="D335" s="700" t="s">
        <v>686</v>
      </c>
      <c r="E335" s="72" t="str">
        <f t="shared" si="27"/>
        <v/>
      </c>
      <c r="F335" s="82" t="str">
        <f t="shared" si="24"/>
        <v>X</v>
      </c>
      <c r="G335" s="72" t="str">
        <f t="shared" si="25"/>
        <v/>
      </c>
      <c r="H335" s="72" t="str">
        <f t="shared" si="26"/>
        <v/>
      </c>
      <c r="I335" s="72"/>
      <c r="J335" s="534"/>
    </row>
    <row r="336" spans="1:10" s="5" customFormat="1" ht="26.25" customHeight="1" x14ac:dyDescent="0.25">
      <c r="A336" s="19">
        <v>51</v>
      </c>
      <c r="B336" s="108" t="s">
        <v>1510</v>
      </c>
      <c r="C336" s="708" t="s">
        <v>1527</v>
      </c>
      <c r="D336" s="576" t="s">
        <v>686</v>
      </c>
      <c r="E336" s="10" t="str">
        <f t="shared" si="27"/>
        <v/>
      </c>
      <c r="F336" s="82" t="str">
        <f t="shared" si="24"/>
        <v>X</v>
      </c>
      <c r="G336" s="10" t="str">
        <f t="shared" si="25"/>
        <v/>
      </c>
      <c r="H336" s="10" t="str">
        <f t="shared" si="26"/>
        <v/>
      </c>
      <c r="I336" s="556"/>
      <c r="J336" s="542"/>
    </row>
    <row r="337" spans="1:10" s="5" customFormat="1" ht="26.25" customHeight="1" x14ac:dyDescent="0.25">
      <c r="A337" s="19">
        <v>52</v>
      </c>
      <c r="B337" s="108" t="s">
        <v>1501</v>
      </c>
      <c r="C337" s="708" t="s">
        <v>1522</v>
      </c>
      <c r="D337" s="576" t="s">
        <v>666</v>
      </c>
      <c r="E337" s="727"/>
      <c r="F337" s="727"/>
      <c r="G337" s="727"/>
      <c r="H337" s="727"/>
      <c r="I337" s="556"/>
      <c r="J337" s="727" t="s">
        <v>1542</v>
      </c>
    </row>
    <row r="338" spans="1:10" s="724" customFormat="1" ht="40.5" customHeight="1" x14ac:dyDescent="0.25">
      <c r="A338" s="19">
        <v>53</v>
      </c>
      <c r="B338" s="108" t="s">
        <v>1502</v>
      </c>
      <c r="C338" s="708" t="s">
        <v>1522</v>
      </c>
      <c r="D338" s="576" t="s">
        <v>666</v>
      </c>
      <c r="E338" s="727"/>
      <c r="F338" s="727"/>
      <c r="G338" s="727"/>
      <c r="H338" s="727"/>
      <c r="I338" s="556"/>
      <c r="J338" s="727" t="s">
        <v>1542</v>
      </c>
    </row>
    <row r="339" spans="1:10" s="62" customFormat="1" ht="33" x14ac:dyDescent="0.25">
      <c r="A339" s="19">
        <v>54</v>
      </c>
      <c r="B339" s="108" t="s">
        <v>1503</v>
      </c>
      <c r="C339" s="708" t="s">
        <v>1522</v>
      </c>
      <c r="D339" s="576" t="s">
        <v>666</v>
      </c>
      <c r="E339" s="727"/>
      <c r="F339" s="727"/>
      <c r="G339" s="727"/>
      <c r="H339" s="727"/>
      <c r="I339" s="556"/>
      <c r="J339" s="727" t="s">
        <v>1542</v>
      </c>
    </row>
    <row r="340" spans="1:10" s="62" customFormat="1" ht="37.5" customHeight="1" x14ac:dyDescent="0.25">
      <c r="A340" s="19">
        <v>55</v>
      </c>
      <c r="B340" s="108" t="s">
        <v>1478</v>
      </c>
      <c r="C340" s="708" t="s">
        <v>1519</v>
      </c>
      <c r="D340" s="576" t="s">
        <v>666</v>
      </c>
      <c r="E340" s="727"/>
      <c r="F340" s="727"/>
      <c r="G340" s="727"/>
      <c r="H340" s="727"/>
      <c r="I340" s="72"/>
      <c r="J340" s="727" t="s">
        <v>1542</v>
      </c>
    </row>
    <row r="341" spans="1:10" s="27" customFormat="1" ht="26.25" customHeight="1" x14ac:dyDescent="0.25">
      <c r="A341" s="25"/>
      <c r="B341" s="888" t="s">
        <v>1535</v>
      </c>
      <c r="C341" s="888"/>
      <c r="D341" s="454"/>
      <c r="E341" s="712">
        <f>COUNTIF(E286:E340,"X")</f>
        <v>21</v>
      </c>
      <c r="F341" s="712">
        <f>COUNTIF(F286:F340,"X")</f>
        <v>30</v>
      </c>
      <c r="G341" s="712">
        <f>COUNTIF(G286:G340,"X")</f>
        <v>0</v>
      </c>
      <c r="H341" s="712">
        <f>COUNTIF(H286:H340,"X")</f>
        <v>0</v>
      </c>
      <c r="I341" s="454"/>
      <c r="J341" s="712"/>
    </row>
    <row r="342" spans="1:10" s="27" customFormat="1" ht="51.75" customHeight="1" x14ac:dyDescent="0.25">
      <c r="A342" s="25"/>
      <c r="B342" s="888" t="s">
        <v>366</v>
      </c>
      <c r="C342" s="888"/>
      <c r="D342" s="454"/>
      <c r="E342" s="898" t="s">
        <v>1545</v>
      </c>
      <c r="F342" s="899"/>
      <c r="G342" s="899"/>
      <c r="H342" s="900"/>
      <c r="I342" s="454"/>
      <c r="J342" s="707"/>
    </row>
    <row r="345" spans="1:10" ht="39" customHeight="1" x14ac:dyDescent="0.25">
      <c r="E345" s="720">
        <f>E274+E283+E341</f>
        <v>95</v>
      </c>
      <c r="F345" s="720">
        <f>F274+F283+F341</f>
        <v>172</v>
      </c>
      <c r="G345" s="720">
        <f>G274+G283+G341</f>
        <v>2</v>
      </c>
      <c r="H345" s="720">
        <f>H274+H283+H341</f>
        <v>1</v>
      </c>
    </row>
  </sheetData>
  <sortState ref="A286:J340">
    <sortCondition descending="1" ref="D286:D340"/>
    <sortCondition ref="C286:C340"/>
  </sortState>
  <mergeCells count="18">
    <mergeCell ref="E342:H342"/>
    <mergeCell ref="B341:C341"/>
    <mergeCell ref="B342:C342"/>
    <mergeCell ref="E275:I275"/>
    <mergeCell ref="B275:C275"/>
    <mergeCell ref="B283:C283"/>
    <mergeCell ref="B284:C284"/>
    <mergeCell ref="I5:I6"/>
    <mergeCell ref="J5:J6"/>
    <mergeCell ref="B274:C274"/>
    <mergeCell ref="A1:B1"/>
    <mergeCell ref="A2:B2"/>
    <mergeCell ref="A3:H3"/>
    <mergeCell ref="A5:A6"/>
    <mergeCell ref="B5:B6"/>
    <mergeCell ref="C5:C6"/>
    <mergeCell ref="D5:D6"/>
    <mergeCell ref="E5:H5"/>
  </mergeCells>
  <printOptions horizontalCentered="1"/>
  <pageMargins left="0.48" right="0.33" top="0.65" bottom="0.55000000000000004" header="0.3" footer="0.3"/>
  <pageSetup paperSize="8"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18"/>
  <sheetViews>
    <sheetView zoomScaleNormal="100" workbookViewId="0">
      <selection activeCell="J7" sqref="J7"/>
    </sheetView>
  </sheetViews>
  <sheetFormatPr defaultRowHeight="15.75" x14ac:dyDescent="0.25"/>
  <cols>
    <col min="1" max="1" width="5.7109375" style="91" customWidth="1"/>
    <col min="2" max="2" width="21.42578125" style="91" customWidth="1"/>
    <col min="3" max="3" width="13.42578125" style="92" customWidth="1"/>
    <col min="4" max="4" width="29.5703125" style="91" customWidth="1"/>
    <col min="5" max="5" width="22.5703125" style="752" customWidth="1"/>
    <col min="6" max="16384" width="9.140625" style="91"/>
  </cols>
  <sheetData>
    <row r="1" spans="1:5" s="12" customFormat="1" ht="52.5" customHeight="1" x14ac:dyDescent="0.25">
      <c r="A1" s="909" t="s">
        <v>1548</v>
      </c>
      <c r="B1" s="909"/>
      <c r="C1" s="909"/>
      <c r="D1" s="902" t="s">
        <v>13</v>
      </c>
      <c r="E1" s="902"/>
    </row>
    <row r="2" spans="1:5" s="12" customFormat="1" ht="27" customHeight="1" x14ac:dyDescent="0.25">
      <c r="A2" s="842"/>
      <c r="B2" s="842"/>
      <c r="C2" s="842"/>
      <c r="D2" s="724"/>
      <c r="E2" s="737"/>
    </row>
    <row r="3" spans="1:5" s="12" customFormat="1" ht="45.75" customHeight="1" x14ac:dyDescent="0.25">
      <c r="A3" s="910" t="s">
        <v>1549</v>
      </c>
      <c r="B3" s="910"/>
      <c r="C3" s="910"/>
      <c r="D3" s="910"/>
      <c r="E3" s="911"/>
    </row>
    <row r="4" spans="1:5" s="12" customFormat="1" ht="29.25" customHeight="1" x14ac:dyDescent="0.25">
      <c r="A4" s="1"/>
      <c r="B4" s="2"/>
      <c r="C4" s="38"/>
      <c r="D4" s="1"/>
      <c r="E4" s="737"/>
    </row>
    <row r="5" spans="1:5" s="14" customFormat="1" ht="42.75" customHeight="1" x14ac:dyDescent="0.25">
      <c r="A5" s="725" t="s">
        <v>0</v>
      </c>
      <c r="B5" s="833" t="s">
        <v>1546</v>
      </c>
      <c r="C5" s="833"/>
      <c r="D5" s="726" t="s">
        <v>1547</v>
      </c>
      <c r="E5" s="738" t="s">
        <v>14</v>
      </c>
    </row>
    <row r="6" spans="1:5" s="14" customFormat="1" ht="21.75" customHeight="1" x14ac:dyDescent="0.25">
      <c r="A6" s="15" t="s">
        <v>36</v>
      </c>
      <c r="B6" s="669" t="s">
        <v>37</v>
      </c>
      <c r="C6" s="670"/>
      <c r="D6" s="484"/>
      <c r="E6" s="535"/>
    </row>
    <row r="7" spans="1:5" s="14" customFormat="1" ht="24.75" customHeight="1" x14ac:dyDescent="0.25">
      <c r="A7" s="29" t="s">
        <v>18</v>
      </c>
      <c r="B7" s="55" t="s">
        <v>552</v>
      </c>
      <c r="C7" s="42"/>
      <c r="D7" s="485"/>
      <c r="E7" s="739"/>
    </row>
    <row r="8" spans="1:5" s="724" customFormat="1" ht="24.75" customHeight="1" x14ac:dyDescent="0.25">
      <c r="A8" s="74" t="s">
        <v>672</v>
      </c>
      <c r="B8" s="75" t="s">
        <v>23</v>
      </c>
      <c r="C8" s="76"/>
      <c r="D8" s="486"/>
      <c r="E8" s="543"/>
    </row>
    <row r="9" spans="1:5" s="14" customFormat="1" ht="37.5" customHeight="1" x14ac:dyDescent="0.25">
      <c r="A9" s="107">
        <v>1</v>
      </c>
      <c r="B9" s="45" t="s">
        <v>541</v>
      </c>
      <c r="C9" s="108" t="s">
        <v>450</v>
      </c>
      <c r="D9" s="733" t="s">
        <v>1550</v>
      </c>
      <c r="E9" s="740"/>
    </row>
    <row r="10" spans="1:5" s="14" customFormat="1" ht="33" customHeight="1" x14ac:dyDescent="0.25">
      <c r="A10" s="107">
        <v>2</v>
      </c>
      <c r="B10" s="45" t="s">
        <v>553</v>
      </c>
      <c r="C10" s="108" t="s">
        <v>153</v>
      </c>
      <c r="D10" s="729" t="s">
        <v>1551</v>
      </c>
      <c r="E10" s="740"/>
    </row>
    <row r="11" spans="1:5" s="14" customFormat="1" ht="33" customHeight="1" x14ac:dyDescent="0.25">
      <c r="A11" s="107">
        <v>3</v>
      </c>
      <c r="B11" s="45" t="s">
        <v>554</v>
      </c>
      <c r="C11" s="108" t="s">
        <v>555</v>
      </c>
      <c r="D11" s="729" t="s">
        <v>1552</v>
      </c>
      <c r="E11" s="740"/>
    </row>
    <row r="12" spans="1:5" s="14" customFormat="1" ht="33" customHeight="1" x14ac:dyDescent="0.25">
      <c r="A12" s="107">
        <v>4</v>
      </c>
      <c r="B12" s="45" t="s">
        <v>316</v>
      </c>
      <c r="C12" s="108" t="s">
        <v>298</v>
      </c>
      <c r="D12" s="729" t="s">
        <v>1552</v>
      </c>
      <c r="E12" s="740"/>
    </row>
    <row r="13" spans="1:5" s="28" customFormat="1" ht="24.75" customHeight="1" x14ac:dyDescent="0.25">
      <c r="A13" s="47" t="s">
        <v>19</v>
      </c>
      <c r="B13" s="46" t="s">
        <v>375</v>
      </c>
      <c r="C13" s="41"/>
      <c r="D13" s="488"/>
      <c r="E13" s="741"/>
    </row>
    <row r="14" spans="1:5" s="724" customFormat="1" ht="24.75" customHeight="1" x14ac:dyDescent="0.25">
      <c r="A14" s="74" t="s">
        <v>672</v>
      </c>
      <c r="B14" s="75" t="s">
        <v>23</v>
      </c>
      <c r="C14" s="114"/>
      <c r="D14" s="114"/>
      <c r="E14" s="543"/>
    </row>
    <row r="15" spans="1:5" s="724" customFormat="1" ht="33" customHeight="1" x14ac:dyDescent="0.25">
      <c r="A15" s="19">
        <v>1</v>
      </c>
      <c r="B15" s="278" t="s">
        <v>367</v>
      </c>
      <c r="C15" s="279" t="s">
        <v>562</v>
      </c>
      <c r="D15" s="729" t="s">
        <v>1551</v>
      </c>
      <c r="E15" s="742"/>
    </row>
    <row r="16" spans="1:5" s="724" customFormat="1" ht="33" customHeight="1" x14ac:dyDescent="0.25">
      <c r="A16" s="19">
        <v>2</v>
      </c>
      <c r="B16" s="278" t="s">
        <v>60</v>
      </c>
      <c r="C16" s="279" t="s">
        <v>269</v>
      </c>
      <c r="D16" s="729" t="s">
        <v>1552</v>
      </c>
      <c r="E16" s="535" t="s">
        <v>1229</v>
      </c>
    </row>
    <row r="17" spans="1:5" s="724" customFormat="1" ht="33" customHeight="1" x14ac:dyDescent="0.25">
      <c r="A17" s="19">
        <v>3</v>
      </c>
      <c r="B17" s="278" t="s">
        <v>368</v>
      </c>
      <c r="C17" s="279" t="s">
        <v>269</v>
      </c>
      <c r="D17" s="729" t="s">
        <v>1551</v>
      </c>
      <c r="E17" s="742"/>
    </row>
    <row r="18" spans="1:5" s="62" customFormat="1" ht="33" customHeight="1" x14ac:dyDescent="0.25">
      <c r="A18" s="19">
        <v>4</v>
      </c>
      <c r="B18" s="126" t="s">
        <v>369</v>
      </c>
      <c r="C18" s="127" t="s">
        <v>563</v>
      </c>
      <c r="D18" s="729" t="s">
        <v>1551</v>
      </c>
      <c r="E18" s="535"/>
    </row>
    <row r="19" spans="1:5" s="4" customFormat="1" ht="33" customHeight="1" x14ac:dyDescent="0.25">
      <c r="A19" s="19">
        <v>5</v>
      </c>
      <c r="B19" s="691" t="s">
        <v>370</v>
      </c>
      <c r="C19" s="692" t="s">
        <v>151</v>
      </c>
      <c r="D19" s="729" t="s">
        <v>666</v>
      </c>
      <c r="E19" s="535" t="s">
        <v>819</v>
      </c>
    </row>
    <row r="20" spans="1:5" s="724" customFormat="1" ht="33" customHeight="1" x14ac:dyDescent="0.25">
      <c r="A20" s="19">
        <v>6</v>
      </c>
      <c r="B20" s="20" t="s">
        <v>421</v>
      </c>
      <c r="C20" s="40" t="s">
        <v>133</v>
      </c>
      <c r="D20" s="729" t="s">
        <v>1551</v>
      </c>
      <c r="E20" s="535"/>
    </row>
    <row r="21" spans="1:5" s="5" customFormat="1" ht="24.75" customHeight="1" x14ac:dyDescent="0.25">
      <c r="A21" s="79" t="s">
        <v>676</v>
      </c>
      <c r="B21" s="80" t="s">
        <v>26</v>
      </c>
      <c r="C21" s="109"/>
      <c r="D21" s="109"/>
      <c r="E21" s="543"/>
    </row>
    <row r="22" spans="1:5" s="724" customFormat="1" ht="33" customHeight="1" x14ac:dyDescent="0.25">
      <c r="A22" s="19">
        <v>8</v>
      </c>
      <c r="B22" s="278" t="s">
        <v>371</v>
      </c>
      <c r="C22" s="127" t="s">
        <v>144</v>
      </c>
      <c r="D22" s="729" t="s">
        <v>1551</v>
      </c>
      <c r="E22" s="742"/>
    </row>
    <row r="23" spans="1:5" s="724" customFormat="1" ht="33" customHeight="1" x14ac:dyDescent="0.25">
      <c r="A23" s="19">
        <v>9</v>
      </c>
      <c r="B23" s="343" t="s">
        <v>808</v>
      </c>
      <c r="C23" s="497" t="s">
        <v>809</v>
      </c>
      <c r="D23" s="729" t="s">
        <v>1551</v>
      </c>
      <c r="E23" s="742"/>
    </row>
    <row r="24" spans="1:5" s="28" customFormat="1" ht="24.75" customHeight="1" x14ac:dyDescent="0.25">
      <c r="A24" s="47" t="s">
        <v>20</v>
      </c>
      <c r="B24" s="55" t="s">
        <v>434</v>
      </c>
      <c r="C24" s="41"/>
      <c r="D24" s="488"/>
      <c r="E24" s="743"/>
    </row>
    <row r="25" spans="1:5" s="724" customFormat="1" ht="24.75" customHeight="1" x14ac:dyDescent="0.25">
      <c r="A25" s="74" t="s">
        <v>672</v>
      </c>
      <c r="B25" s="75" t="s">
        <v>23</v>
      </c>
      <c r="C25" s="76"/>
      <c r="D25" s="76"/>
      <c r="E25" s="543"/>
    </row>
    <row r="26" spans="1:5" s="724" customFormat="1" ht="33" customHeight="1" x14ac:dyDescent="0.25">
      <c r="A26" s="13">
        <v>1</v>
      </c>
      <c r="B26" s="20" t="s">
        <v>410</v>
      </c>
      <c r="C26" s="40" t="s">
        <v>411</v>
      </c>
      <c r="D26" s="729" t="s">
        <v>1551</v>
      </c>
      <c r="E26" s="535"/>
    </row>
    <row r="27" spans="1:5" s="724" customFormat="1" ht="33" customHeight="1" x14ac:dyDescent="0.25">
      <c r="A27" s="13">
        <v>2</v>
      </c>
      <c r="B27" s="20" t="s">
        <v>28</v>
      </c>
      <c r="C27" s="40" t="s">
        <v>412</v>
      </c>
      <c r="D27" s="729" t="s">
        <v>1551</v>
      </c>
      <c r="E27" s="535"/>
    </row>
    <row r="28" spans="1:5" s="65" customFormat="1" ht="33" customHeight="1" x14ac:dyDescent="0.25">
      <c r="A28" s="13">
        <v>3</v>
      </c>
      <c r="B28" s="64" t="s">
        <v>181</v>
      </c>
      <c r="C28" s="40" t="s">
        <v>182</v>
      </c>
      <c r="D28" s="729" t="s">
        <v>1552</v>
      </c>
      <c r="E28" s="535" t="s">
        <v>1229</v>
      </c>
    </row>
    <row r="29" spans="1:5" s="724" customFormat="1" ht="33" customHeight="1" x14ac:dyDescent="0.25">
      <c r="A29" s="13">
        <v>4</v>
      </c>
      <c r="B29" s="20" t="s">
        <v>414</v>
      </c>
      <c r="C29" s="40" t="s">
        <v>101</v>
      </c>
      <c r="D29" s="729" t="s">
        <v>1552</v>
      </c>
      <c r="E29" s="535" t="s">
        <v>1229</v>
      </c>
    </row>
    <row r="30" spans="1:5" s="724" customFormat="1" ht="33" customHeight="1" x14ac:dyDescent="0.25">
      <c r="A30" s="13">
        <v>5</v>
      </c>
      <c r="B30" s="20" t="s">
        <v>415</v>
      </c>
      <c r="C30" s="40" t="s">
        <v>416</v>
      </c>
      <c r="D30" s="729" t="s">
        <v>1551</v>
      </c>
      <c r="E30" s="742"/>
    </row>
    <row r="31" spans="1:5" s="724" customFormat="1" ht="33" customHeight="1" x14ac:dyDescent="0.25">
      <c r="A31" s="13">
        <v>6</v>
      </c>
      <c r="B31" s="20" t="s">
        <v>189</v>
      </c>
      <c r="C31" s="40" t="s">
        <v>275</v>
      </c>
      <c r="D31" s="729" t="s">
        <v>1551</v>
      </c>
      <c r="E31" s="742"/>
    </row>
    <row r="32" spans="1:5" s="724" customFormat="1" ht="33" customHeight="1" x14ac:dyDescent="0.25">
      <c r="A32" s="13">
        <v>7</v>
      </c>
      <c r="B32" s="20" t="s">
        <v>417</v>
      </c>
      <c r="C32" s="40" t="s">
        <v>418</v>
      </c>
      <c r="D32" s="729" t="s">
        <v>1551</v>
      </c>
      <c r="E32" s="535"/>
    </row>
    <row r="33" spans="1:5" s="62" customFormat="1" ht="33" customHeight="1" x14ac:dyDescent="0.25">
      <c r="A33" s="13">
        <v>8</v>
      </c>
      <c r="B33" s="64" t="s">
        <v>163</v>
      </c>
      <c r="C33" s="40" t="s">
        <v>420</v>
      </c>
      <c r="D33" s="729" t="s">
        <v>1551</v>
      </c>
      <c r="E33" s="540"/>
    </row>
    <row r="34" spans="1:5" s="63" customFormat="1" ht="33" customHeight="1" x14ac:dyDescent="0.25">
      <c r="A34" s="13">
        <v>9</v>
      </c>
      <c r="B34" s="20" t="s">
        <v>179</v>
      </c>
      <c r="C34" s="40" t="s">
        <v>180</v>
      </c>
      <c r="D34" s="729" t="s">
        <v>1551</v>
      </c>
      <c r="E34" s="535"/>
    </row>
    <row r="35" spans="1:5" s="62" customFormat="1" ht="33" customHeight="1" x14ac:dyDescent="0.25">
      <c r="A35" s="13">
        <v>10</v>
      </c>
      <c r="B35" s="64" t="s">
        <v>594</v>
      </c>
      <c r="C35" s="40" t="s">
        <v>114</v>
      </c>
      <c r="D35" s="729" t="s">
        <v>1551</v>
      </c>
      <c r="E35" s="535"/>
    </row>
    <row r="36" spans="1:5" s="724" customFormat="1" ht="33" customHeight="1" x14ac:dyDescent="0.25">
      <c r="A36" s="13">
        <v>11</v>
      </c>
      <c r="B36" s="64" t="s">
        <v>424</v>
      </c>
      <c r="C36" s="40" t="s">
        <v>425</v>
      </c>
      <c r="D36" s="729" t="s">
        <v>1551</v>
      </c>
      <c r="E36" s="535"/>
    </row>
    <row r="37" spans="1:5" s="4" customFormat="1" ht="33" customHeight="1" x14ac:dyDescent="0.25">
      <c r="A37" s="13">
        <v>12</v>
      </c>
      <c r="B37" s="20" t="s">
        <v>289</v>
      </c>
      <c r="C37" s="40" t="s">
        <v>506</v>
      </c>
      <c r="D37" s="729" t="s">
        <v>1552</v>
      </c>
      <c r="E37" s="535"/>
    </row>
    <row r="38" spans="1:5" s="5" customFormat="1" ht="24.75" customHeight="1" x14ac:dyDescent="0.25">
      <c r="A38" s="79" t="s">
        <v>675</v>
      </c>
      <c r="B38" s="80" t="s">
        <v>26</v>
      </c>
      <c r="C38" s="109"/>
      <c r="D38" s="109"/>
      <c r="E38" s="543"/>
    </row>
    <row r="39" spans="1:5" s="26" customFormat="1" ht="33" customHeight="1" x14ac:dyDescent="0.25">
      <c r="A39" s="13">
        <f>A37+1</f>
        <v>13</v>
      </c>
      <c r="B39" s="298" t="s">
        <v>163</v>
      </c>
      <c r="C39" s="299" t="s">
        <v>527</v>
      </c>
      <c r="D39" s="729" t="s">
        <v>1551</v>
      </c>
      <c r="E39" s="540"/>
    </row>
    <row r="40" spans="1:5" s="5" customFormat="1" ht="33" customHeight="1" x14ac:dyDescent="0.25">
      <c r="A40" s="13">
        <f>A39+1</f>
        <v>14</v>
      </c>
      <c r="B40" s="20" t="s">
        <v>426</v>
      </c>
      <c r="C40" s="40" t="s">
        <v>427</v>
      </c>
      <c r="D40" s="729" t="s">
        <v>1551</v>
      </c>
      <c r="E40" s="744"/>
    </row>
    <row r="41" spans="1:5" s="5" customFormat="1" ht="33" customHeight="1" x14ac:dyDescent="0.25">
      <c r="A41" s="13">
        <f>A40+1</f>
        <v>15</v>
      </c>
      <c r="B41" s="20" t="s">
        <v>429</v>
      </c>
      <c r="C41" s="40" t="s">
        <v>430</v>
      </c>
      <c r="D41" s="729" t="s">
        <v>1551</v>
      </c>
      <c r="E41" s="744"/>
    </row>
    <row r="42" spans="1:5" s="5" customFormat="1" ht="33" customHeight="1" x14ac:dyDescent="0.25">
      <c r="A42" s="13">
        <f>A41+1</f>
        <v>16</v>
      </c>
      <c r="B42" s="20" t="s">
        <v>163</v>
      </c>
      <c r="C42" s="40" t="s">
        <v>432</v>
      </c>
      <c r="D42" s="729" t="s">
        <v>1551</v>
      </c>
      <c r="E42" s="744"/>
    </row>
    <row r="43" spans="1:5" s="14" customFormat="1" ht="24.75" customHeight="1" x14ac:dyDescent="0.25">
      <c r="A43" s="29" t="s">
        <v>374</v>
      </c>
      <c r="B43" s="55" t="s">
        <v>551</v>
      </c>
      <c r="C43" s="42"/>
      <c r="D43" s="485"/>
      <c r="E43" s="739"/>
    </row>
    <row r="44" spans="1:5" s="724" customFormat="1" ht="24.75" customHeight="1" x14ac:dyDescent="0.25">
      <c r="A44" s="74" t="s">
        <v>672</v>
      </c>
      <c r="B44" s="75" t="s">
        <v>23</v>
      </c>
      <c r="C44" s="76"/>
      <c r="D44" s="486"/>
      <c r="E44" s="543"/>
    </row>
    <row r="45" spans="1:5" s="62" customFormat="1" ht="33" customHeight="1" x14ac:dyDescent="0.25">
      <c r="A45" s="102">
        <v>1</v>
      </c>
      <c r="B45" s="45" t="s">
        <v>505</v>
      </c>
      <c r="C45" s="108" t="s">
        <v>148</v>
      </c>
      <c r="D45" s="729" t="s">
        <v>1551</v>
      </c>
      <c r="E45" s="540"/>
    </row>
    <row r="46" spans="1:5" s="62" customFormat="1" ht="33" customHeight="1" x14ac:dyDescent="0.25">
      <c r="A46" s="102">
        <v>2</v>
      </c>
      <c r="B46" s="695" t="s">
        <v>524</v>
      </c>
      <c r="C46" s="696" t="s">
        <v>871</v>
      </c>
      <c r="D46" s="729" t="s">
        <v>1551</v>
      </c>
      <c r="E46" s="540"/>
    </row>
    <row r="47" spans="1:5" s="62" customFormat="1" ht="33" customHeight="1" x14ac:dyDescent="0.25">
      <c r="A47" s="102">
        <v>3</v>
      </c>
      <c r="B47" s="45" t="s">
        <v>507</v>
      </c>
      <c r="C47" s="108" t="s">
        <v>508</v>
      </c>
      <c r="D47" s="729" t="s">
        <v>1551</v>
      </c>
      <c r="E47" s="540"/>
    </row>
    <row r="48" spans="1:5" s="62" customFormat="1" ht="33" customHeight="1" x14ac:dyDescent="0.25">
      <c r="A48" s="102">
        <v>4</v>
      </c>
      <c r="B48" s="45" t="s">
        <v>510</v>
      </c>
      <c r="C48" s="108" t="s">
        <v>142</v>
      </c>
      <c r="D48" s="729" t="s">
        <v>1551</v>
      </c>
      <c r="E48" s="540"/>
    </row>
    <row r="49" spans="1:5" s="62" customFormat="1" ht="33" customHeight="1" x14ac:dyDescent="0.25">
      <c r="A49" s="102">
        <v>5</v>
      </c>
      <c r="B49" s="20" t="s">
        <v>512</v>
      </c>
      <c r="C49" s="39" t="s">
        <v>508</v>
      </c>
      <c r="D49" s="729" t="s">
        <v>1551</v>
      </c>
      <c r="E49" s="540"/>
    </row>
    <row r="50" spans="1:5" s="62" customFormat="1" ht="33" customHeight="1" x14ac:dyDescent="0.25">
      <c r="A50" s="102">
        <v>6</v>
      </c>
      <c r="B50" s="64" t="s">
        <v>514</v>
      </c>
      <c r="C50" s="39" t="s">
        <v>90</v>
      </c>
      <c r="D50" s="729" t="s">
        <v>1551</v>
      </c>
      <c r="E50" s="535"/>
    </row>
    <row r="51" spans="1:5" s="62" customFormat="1" ht="33" customHeight="1" x14ac:dyDescent="0.25">
      <c r="A51" s="102">
        <v>7</v>
      </c>
      <c r="B51" s="20" t="s">
        <v>518</v>
      </c>
      <c r="C51" s="39" t="s">
        <v>519</v>
      </c>
      <c r="D51" s="729" t="s">
        <v>1551</v>
      </c>
      <c r="E51" s="540"/>
    </row>
    <row r="52" spans="1:5" s="62" customFormat="1" ht="33" customHeight="1" x14ac:dyDescent="0.25">
      <c r="A52" s="102">
        <v>8</v>
      </c>
      <c r="B52" s="20" t="s">
        <v>522</v>
      </c>
      <c r="C52" s="39" t="s">
        <v>180</v>
      </c>
      <c r="D52" s="729" t="s">
        <v>1552</v>
      </c>
      <c r="E52" s="535" t="s">
        <v>1229</v>
      </c>
    </row>
    <row r="53" spans="1:5" s="62" customFormat="1" ht="33" customHeight="1" x14ac:dyDescent="0.25">
      <c r="A53" s="102">
        <v>9</v>
      </c>
      <c r="B53" s="20" t="s">
        <v>28</v>
      </c>
      <c r="C53" s="39" t="s">
        <v>525</v>
      </c>
      <c r="D53" s="729" t="s">
        <v>1551</v>
      </c>
      <c r="E53" s="540"/>
    </row>
    <row r="54" spans="1:5" s="62" customFormat="1" ht="33" customHeight="1" x14ac:dyDescent="0.25">
      <c r="A54" s="102">
        <v>10</v>
      </c>
      <c r="B54" s="20" t="s">
        <v>389</v>
      </c>
      <c r="C54" s="39" t="s">
        <v>527</v>
      </c>
      <c r="D54" s="729" t="s">
        <v>1551</v>
      </c>
      <c r="E54" s="540"/>
    </row>
    <row r="55" spans="1:5" s="62" customFormat="1" ht="33" customHeight="1" x14ac:dyDescent="0.25">
      <c r="A55" s="102">
        <v>11</v>
      </c>
      <c r="B55" s="317" t="s">
        <v>163</v>
      </c>
      <c r="C55" s="39" t="s">
        <v>144</v>
      </c>
      <c r="D55" s="729" t="s">
        <v>1551</v>
      </c>
      <c r="E55" s="535"/>
    </row>
    <row r="56" spans="1:5" s="724" customFormat="1" ht="24.75" customHeight="1" x14ac:dyDescent="0.25">
      <c r="A56" s="74" t="s">
        <v>674</v>
      </c>
      <c r="B56" s="75" t="s">
        <v>650</v>
      </c>
      <c r="C56" s="76"/>
      <c r="D56" s="136"/>
      <c r="E56" s="543"/>
    </row>
    <row r="57" spans="1:5" s="62" customFormat="1" ht="33" customHeight="1" x14ac:dyDescent="0.25">
      <c r="A57" s="102">
        <v>12</v>
      </c>
      <c r="B57" s="20" t="s">
        <v>516</v>
      </c>
      <c r="C57" s="39" t="s">
        <v>101</v>
      </c>
      <c r="D57" s="729" t="s">
        <v>1551</v>
      </c>
      <c r="E57" s="540"/>
    </row>
    <row r="58" spans="1:5" s="62" customFormat="1" ht="33" customHeight="1" x14ac:dyDescent="0.25">
      <c r="A58" s="102">
        <v>13</v>
      </c>
      <c r="B58" s="20" t="s">
        <v>529</v>
      </c>
      <c r="C58" s="39" t="s">
        <v>300</v>
      </c>
      <c r="D58" s="729" t="s">
        <v>1552</v>
      </c>
      <c r="E58" s="540"/>
    </row>
    <row r="59" spans="1:5" s="724" customFormat="1" ht="24.75" customHeight="1" x14ac:dyDescent="0.25">
      <c r="A59" s="74" t="s">
        <v>675</v>
      </c>
      <c r="B59" s="75" t="s">
        <v>443</v>
      </c>
      <c r="C59" s="76"/>
      <c r="D59" s="136"/>
      <c r="E59" s="543"/>
    </row>
    <row r="60" spans="1:5" s="62" customFormat="1" ht="33" customHeight="1" x14ac:dyDescent="0.25">
      <c r="A60" s="102">
        <v>14</v>
      </c>
      <c r="B60" s="20" t="s">
        <v>541</v>
      </c>
      <c r="C60" s="73" t="s">
        <v>412</v>
      </c>
      <c r="D60" s="729" t="s">
        <v>1551</v>
      </c>
      <c r="E60" s="540"/>
    </row>
    <row r="61" spans="1:5" s="62" customFormat="1" ht="33" customHeight="1" x14ac:dyDescent="0.25">
      <c r="A61" s="102">
        <v>15</v>
      </c>
      <c r="B61" s="20" t="s">
        <v>811</v>
      </c>
      <c r="C61" s="73" t="s">
        <v>127</v>
      </c>
      <c r="D61" s="729" t="s">
        <v>1551</v>
      </c>
      <c r="E61" s="540"/>
    </row>
    <row r="62" spans="1:5" s="62" customFormat="1" ht="33" customHeight="1" x14ac:dyDescent="0.25">
      <c r="A62" s="102">
        <v>16</v>
      </c>
      <c r="B62" s="20" t="s">
        <v>319</v>
      </c>
      <c r="C62" s="73" t="s">
        <v>812</v>
      </c>
      <c r="D62" s="729" t="s">
        <v>1551</v>
      </c>
      <c r="E62" s="540"/>
    </row>
    <row r="63" spans="1:5" s="62" customFormat="1" ht="33" customHeight="1" x14ac:dyDescent="0.25">
      <c r="A63" s="102">
        <v>17</v>
      </c>
      <c r="B63" s="20" t="s">
        <v>532</v>
      </c>
      <c r="C63" s="39" t="s">
        <v>310</v>
      </c>
      <c r="D63" s="729" t="s">
        <v>1551</v>
      </c>
      <c r="E63" s="540"/>
    </row>
    <row r="64" spans="1:5" s="62" customFormat="1" ht="33" customHeight="1" x14ac:dyDescent="0.25">
      <c r="A64" s="102">
        <v>18</v>
      </c>
      <c r="B64" s="20" t="s">
        <v>534</v>
      </c>
      <c r="C64" s="39" t="s">
        <v>535</v>
      </c>
      <c r="D64" s="729" t="s">
        <v>1551</v>
      </c>
      <c r="E64" s="540"/>
    </row>
    <row r="65" spans="1:5" s="62" customFormat="1" ht="33" customHeight="1" x14ac:dyDescent="0.25">
      <c r="A65" s="102">
        <v>19</v>
      </c>
      <c r="B65" s="20" t="s">
        <v>222</v>
      </c>
      <c r="C65" s="39" t="s">
        <v>537</v>
      </c>
      <c r="D65" s="729" t="s">
        <v>1552</v>
      </c>
      <c r="E65" s="735"/>
    </row>
    <row r="66" spans="1:5" s="62" customFormat="1" ht="33" customHeight="1" x14ac:dyDescent="0.25">
      <c r="A66" s="102">
        <v>20</v>
      </c>
      <c r="B66" s="20" t="s">
        <v>539</v>
      </c>
      <c r="C66" s="39" t="s">
        <v>423</v>
      </c>
      <c r="D66" s="729" t="s">
        <v>1552</v>
      </c>
      <c r="E66" s="735"/>
    </row>
    <row r="67" spans="1:5" s="62" customFormat="1" ht="33" customHeight="1" x14ac:dyDescent="0.25">
      <c r="A67" s="102">
        <v>22</v>
      </c>
      <c r="B67" s="20" t="s">
        <v>544</v>
      </c>
      <c r="C67" s="73" t="s">
        <v>229</v>
      </c>
      <c r="D67" s="729" t="s">
        <v>1552</v>
      </c>
      <c r="E67" s="535"/>
    </row>
    <row r="68" spans="1:5" s="62" customFormat="1" ht="33" customHeight="1" x14ac:dyDescent="0.25">
      <c r="A68" s="102">
        <v>23</v>
      </c>
      <c r="B68" s="20" t="s">
        <v>406</v>
      </c>
      <c r="C68" s="73" t="s">
        <v>118</v>
      </c>
      <c r="D68" s="729" t="s">
        <v>1552</v>
      </c>
      <c r="E68" s="540"/>
    </row>
    <row r="69" spans="1:5" s="62" customFormat="1" ht="33" customHeight="1" x14ac:dyDescent="0.25">
      <c r="A69" s="102">
        <v>24</v>
      </c>
      <c r="B69" s="20" t="s">
        <v>75</v>
      </c>
      <c r="C69" s="73" t="s">
        <v>124</v>
      </c>
      <c r="D69" s="729" t="s">
        <v>1552</v>
      </c>
      <c r="E69" s="734" t="s">
        <v>1236</v>
      </c>
    </row>
    <row r="70" spans="1:5" s="62" customFormat="1" ht="33" customHeight="1" x14ac:dyDescent="0.25">
      <c r="A70" s="102">
        <v>25</v>
      </c>
      <c r="B70" s="20" t="s">
        <v>222</v>
      </c>
      <c r="C70" s="73" t="s">
        <v>351</v>
      </c>
      <c r="D70" s="729" t="s">
        <v>1552</v>
      </c>
      <c r="E70" s="735"/>
    </row>
    <row r="71" spans="1:5" s="62" customFormat="1" ht="33" customHeight="1" x14ac:dyDescent="0.25">
      <c r="A71" s="102">
        <v>26</v>
      </c>
      <c r="B71" s="20" t="s">
        <v>648</v>
      </c>
      <c r="C71" s="73" t="s">
        <v>815</v>
      </c>
      <c r="D71" s="729" t="s">
        <v>1552</v>
      </c>
      <c r="E71" s="736" t="s">
        <v>1235</v>
      </c>
    </row>
    <row r="72" spans="1:5" s="62" customFormat="1" ht="33" customHeight="1" x14ac:dyDescent="0.25">
      <c r="A72" s="102">
        <v>27</v>
      </c>
      <c r="B72" s="20" t="s">
        <v>210</v>
      </c>
      <c r="C72" s="73" t="s">
        <v>300</v>
      </c>
      <c r="D72" s="729" t="s">
        <v>666</v>
      </c>
      <c r="E72" s="735"/>
    </row>
    <row r="73" spans="1:5" s="14" customFormat="1" ht="24.75" customHeight="1" x14ac:dyDescent="0.25">
      <c r="A73" s="29" t="s">
        <v>376</v>
      </c>
      <c r="B73" s="55" t="s">
        <v>1543</v>
      </c>
      <c r="C73" s="42"/>
      <c r="D73" s="488"/>
      <c r="E73" s="739"/>
    </row>
    <row r="74" spans="1:5" s="724" customFormat="1" ht="24.75" customHeight="1" x14ac:dyDescent="0.25">
      <c r="A74" s="74" t="s">
        <v>672</v>
      </c>
      <c r="B74" s="75" t="s">
        <v>23</v>
      </c>
      <c r="C74" s="114"/>
      <c r="D74" s="489"/>
      <c r="E74" s="543"/>
    </row>
    <row r="75" spans="1:5" s="724" customFormat="1" ht="33" customHeight="1" x14ac:dyDescent="0.25">
      <c r="A75" s="19">
        <v>1</v>
      </c>
      <c r="B75" s="762" t="s">
        <v>677</v>
      </c>
      <c r="C75" s="763" t="s">
        <v>185</v>
      </c>
      <c r="D75" s="729" t="s">
        <v>1551</v>
      </c>
      <c r="E75" s="742"/>
    </row>
    <row r="76" spans="1:5" s="724" customFormat="1" ht="33" customHeight="1" x14ac:dyDescent="0.25">
      <c r="A76" s="19">
        <v>2</v>
      </c>
      <c r="B76" s="762" t="s">
        <v>58</v>
      </c>
      <c r="C76" s="763" t="s">
        <v>556</v>
      </c>
      <c r="D76" s="729" t="s">
        <v>1552</v>
      </c>
      <c r="E76" s="742"/>
    </row>
    <row r="77" spans="1:5" s="724" customFormat="1" ht="33" customHeight="1" x14ac:dyDescent="0.25">
      <c r="A77" s="19">
        <v>3</v>
      </c>
      <c r="B77" s="762" t="s">
        <v>143</v>
      </c>
      <c r="C77" s="303" t="s">
        <v>271</v>
      </c>
      <c r="D77" s="729" t="s">
        <v>1551</v>
      </c>
      <c r="E77" s="535"/>
    </row>
    <row r="78" spans="1:5" s="724" customFormat="1" ht="33" customHeight="1" x14ac:dyDescent="0.25">
      <c r="A78" s="19">
        <v>4</v>
      </c>
      <c r="B78" s="762" t="s">
        <v>659</v>
      </c>
      <c r="C78" s="303" t="s">
        <v>300</v>
      </c>
      <c r="D78" s="729" t="s">
        <v>1552</v>
      </c>
      <c r="E78" s="736"/>
    </row>
    <row r="79" spans="1:5" s="26" customFormat="1" ht="33" customHeight="1" x14ac:dyDescent="0.25">
      <c r="A79" s="19">
        <v>5</v>
      </c>
      <c r="B79" s="762" t="s">
        <v>678</v>
      </c>
      <c r="C79" s="763" t="s">
        <v>197</v>
      </c>
      <c r="D79" s="729" t="s">
        <v>1552</v>
      </c>
      <c r="E79" s="535"/>
    </row>
    <row r="80" spans="1:5" s="26" customFormat="1" ht="33" customHeight="1" x14ac:dyDescent="0.25">
      <c r="A80" s="19">
        <v>6</v>
      </c>
      <c r="B80" s="762" t="s">
        <v>681</v>
      </c>
      <c r="C80" s="763" t="s">
        <v>114</v>
      </c>
      <c r="D80" s="729" t="s">
        <v>1551</v>
      </c>
      <c r="E80" s="540"/>
    </row>
    <row r="81" spans="1:5" s="26" customFormat="1" ht="33" customHeight="1" x14ac:dyDescent="0.25">
      <c r="A81" s="19">
        <v>7</v>
      </c>
      <c r="B81" s="762" t="s">
        <v>64</v>
      </c>
      <c r="C81" s="303" t="s">
        <v>122</v>
      </c>
      <c r="D81" s="729" t="s">
        <v>1552</v>
      </c>
      <c r="E81" s="540"/>
    </row>
    <row r="82" spans="1:5" s="4" customFormat="1" ht="33" customHeight="1" x14ac:dyDescent="0.25">
      <c r="A82" s="19">
        <v>8</v>
      </c>
      <c r="B82" s="20" t="s">
        <v>172</v>
      </c>
      <c r="C82" s="40" t="s">
        <v>300</v>
      </c>
      <c r="D82" s="729" t="s">
        <v>1551</v>
      </c>
      <c r="E82" s="736"/>
    </row>
    <row r="83" spans="1:5" s="5" customFormat="1" ht="33" customHeight="1" x14ac:dyDescent="0.25">
      <c r="A83" s="19">
        <v>9</v>
      </c>
      <c r="B83" s="20" t="s">
        <v>387</v>
      </c>
      <c r="C83" s="40" t="s">
        <v>568</v>
      </c>
      <c r="D83" s="729" t="s">
        <v>1552</v>
      </c>
      <c r="E83" s="744"/>
    </row>
    <row r="84" spans="1:5" s="724" customFormat="1" ht="24.75" customHeight="1" x14ac:dyDescent="0.25">
      <c r="A84" s="74" t="s">
        <v>674</v>
      </c>
      <c r="B84" s="75" t="s">
        <v>650</v>
      </c>
      <c r="C84" s="76"/>
      <c r="D84" s="486"/>
      <c r="E84" s="543"/>
    </row>
    <row r="85" spans="1:5" s="26" customFormat="1" ht="33" customHeight="1" x14ac:dyDescent="0.25">
      <c r="A85" s="25">
        <f>A83+1</f>
        <v>10</v>
      </c>
      <c r="B85" s="762" t="s">
        <v>401</v>
      </c>
      <c r="C85" s="764" t="s">
        <v>559</v>
      </c>
      <c r="D85" s="729" t="s">
        <v>1551</v>
      </c>
      <c r="E85" s="540"/>
    </row>
    <row r="86" spans="1:5" s="26" customFormat="1" ht="24.75" customHeight="1" x14ac:dyDescent="0.25">
      <c r="A86" s="79" t="s">
        <v>675</v>
      </c>
      <c r="B86" s="80" t="s">
        <v>26</v>
      </c>
      <c r="C86" s="117"/>
      <c r="D86" s="730"/>
      <c r="E86" s="543"/>
    </row>
    <row r="87" spans="1:5" s="27" customFormat="1" ht="33" customHeight="1" x14ac:dyDescent="0.25">
      <c r="A87" s="25">
        <f>A85+1</f>
        <v>11</v>
      </c>
      <c r="B87" s="762" t="s">
        <v>67</v>
      </c>
      <c r="C87" s="300" t="s">
        <v>148</v>
      </c>
      <c r="D87" s="729" t="s">
        <v>1551</v>
      </c>
      <c r="E87" s="535"/>
    </row>
    <row r="88" spans="1:5" s="27" customFormat="1" ht="33" customHeight="1" x14ac:dyDescent="0.25">
      <c r="A88" s="25">
        <f>A87+1</f>
        <v>12</v>
      </c>
      <c r="B88" s="765" t="s">
        <v>683</v>
      </c>
      <c r="C88" s="766" t="s">
        <v>306</v>
      </c>
      <c r="D88" s="729" t="s">
        <v>1551</v>
      </c>
      <c r="E88" s="535"/>
    </row>
    <row r="89" spans="1:5" s="5" customFormat="1" ht="33" customHeight="1" x14ac:dyDescent="0.25">
      <c r="A89" s="25">
        <f>A88+1</f>
        <v>13</v>
      </c>
      <c r="B89" s="20" t="s">
        <v>174</v>
      </c>
      <c r="C89" s="40" t="s">
        <v>572</v>
      </c>
      <c r="D89" s="729" t="s">
        <v>1551</v>
      </c>
      <c r="E89" s="744"/>
    </row>
    <row r="90" spans="1:5" s="27" customFormat="1" ht="33" customHeight="1" x14ac:dyDescent="0.25">
      <c r="A90" s="25">
        <f>A89+1</f>
        <v>14</v>
      </c>
      <c r="B90" s="765" t="s">
        <v>813</v>
      </c>
      <c r="C90" s="766" t="s">
        <v>781</v>
      </c>
      <c r="D90" s="729" t="s">
        <v>1552</v>
      </c>
      <c r="E90" s="535"/>
    </row>
    <row r="91" spans="1:5" s="27" customFormat="1" ht="33" customHeight="1" x14ac:dyDescent="0.25">
      <c r="A91" s="25">
        <f>A90+1</f>
        <v>15</v>
      </c>
      <c r="B91" s="765" t="s">
        <v>816</v>
      </c>
      <c r="C91" s="766" t="s">
        <v>817</v>
      </c>
      <c r="D91" s="729" t="s">
        <v>1552</v>
      </c>
      <c r="E91" s="535"/>
    </row>
    <row r="92" spans="1:5" s="5" customFormat="1" ht="24.75" customHeight="1" x14ac:dyDescent="0.25">
      <c r="A92" s="47" t="s">
        <v>377</v>
      </c>
      <c r="B92" s="55" t="s">
        <v>80</v>
      </c>
      <c r="C92" s="118"/>
      <c r="D92" s="488"/>
      <c r="E92" s="741"/>
    </row>
    <row r="93" spans="1:5" s="724" customFormat="1" ht="24.75" customHeight="1" x14ac:dyDescent="0.25">
      <c r="A93" s="74" t="s">
        <v>672</v>
      </c>
      <c r="B93" s="75" t="s">
        <v>23</v>
      </c>
      <c r="C93" s="114"/>
      <c r="D93" s="114"/>
      <c r="E93" s="543"/>
    </row>
    <row r="94" spans="1:5" s="724" customFormat="1" ht="33" customHeight="1" x14ac:dyDescent="0.25">
      <c r="A94" s="19">
        <v>1</v>
      </c>
      <c r="B94" s="20" t="s">
        <v>73</v>
      </c>
      <c r="C94" s="115" t="s">
        <v>560</v>
      </c>
      <c r="D94" s="729" t="s">
        <v>1551</v>
      </c>
      <c r="E94" s="742"/>
    </row>
    <row r="95" spans="1:5" s="4" customFormat="1" ht="33" customHeight="1" x14ac:dyDescent="0.25">
      <c r="A95" s="13">
        <v>4</v>
      </c>
      <c r="B95" s="20" t="s">
        <v>75</v>
      </c>
      <c r="C95" s="115" t="s">
        <v>351</v>
      </c>
      <c r="D95" s="729" t="s">
        <v>1552</v>
      </c>
      <c r="E95" s="736"/>
    </row>
    <row r="96" spans="1:5" s="724" customFormat="1" ht="33" customHeight="1" x14ac:dyDescent="0.25">
      <c r="A96" s="19">
        <v>5</v>
      </c>
      <c r="B96" s="20" t="s">
        <v>76</v>
      </c>
      <c r="C96" s="115" t="s">
        <v>148</v>
      </c>
      <c r="D96" s="729" t="s">
        <v>1551</v>
      </c>
      <c r="E96" s="742"/>
    </row>
    <row r="97" spans="1:5" s="724" customFormat="1" ht="33" customHeight="1" x14ac:dyDescent="0.25">
      <c r="A97" s="13">
        <v>6</v>
      </c>
      <c r="B97" s="20" t="s">
        <v>65</v>
      </c>
      <c r="C97" s="115" t="s">
        <v>111</v>
      </c>
      <c r="D97" s="729" t="s">
        <v>1551</v>
      </c>
      <c r="E97" s="742"/>
    </row>
    <row r="98" spans="1:5" s="5" customFormat="1" ht="33" customHeight="1" x14ac:dyDescent="0.25">
      <c r="A98" s="19">
        <v>7</v>
      </c>
      <c r="B98" s="20" t="s">
        <v>77</v>
      </c>
      <c r="C98" s="119" t="s">
        <v>129</v>
      </c>
      <c r="D98" s="729" t="s">
        <v>1552</v>
      </c>
      <c r="E98" s="744"/>
    </row>
    <row r="99" spans="1:5" s="5" customFormat="1" ht="33" customHeight="1" x14ac:dyDescent="0.25">
      <c r="A99" s="19">
        <v>8</v>
      </c>
      <c r="B99" s="20" t="s">
        <v>177</v>
      </c>
      <c r="C99" s="119" t="s">
        <v>209</v>
      </c>
      <c r="D99" s="729" t="s">
        <v>1551</v>
      </c>
      <c r="E99" s="744"/>
    </row>
    <row r="100" spans="1:5" s="5" customFormat="1" ht="24.75" customHeight="1" x14ac:dyDescent="0.25">
      <c r="A100" s="79" t="s">
        <v>675</v>
      </c>
      <c r="B100" s="80" t="s">
        <v>26</v>
      </c>
      <c r="C100" s="113"/>
      <c r="D100" s="113"/>
      <c r="E100" s="543"/>
    </row>
    <row r="101" spans="1:5" s="28" customFormat="1" ht="33" customHeight="1" x14ac:dyDescent="0.25">
      <c r="A101" s="19">
        <v>7</v>
      </c>
      <c r="B101" s="20" t="s">
        <v>78</v>
      </c>
      <c r="C101" s="40" t="s">
        <v>561</v>
      </c>
      <c r="D101" s="700" t="s">
        <v>1551</v>
      </c>
      <c r="E101" s="745"/>
    </row>
    <row r="102" spans="1:5" s="5" customFormat="1" ht="24.75" customHeight="1" x14ac:dyDescent="0.25">
      <c r="A102" s="47" t="s">
        <v>409</v>
      </c>
      <c r="B102" s="46" t="s">
        <v>408</v>
      </c>
      <c r="C102" s="41"/>
      <c r="D102" s="488"/>
      <c r="E102" s="741"/>
    </row>
    <row r="103" spans="1:5" s="724" customFormat="1" ht="24.75" customHeight="1" x14ac:dyDescent="0.25">
      <c r="A103" s="74" t="s">
        <v>672</v>
      </c>
      <c r="B103" s="75" t="s">
        <v>23</v>
      </c>
      <c r="C103" s="114"/>
      <c r="D103" s="114"/>
      <c r="E103" s="543"/>
    </row>
    <row r="104" spans="1:5" s="724" customFormat="1" ht="33" customHeight="1" x14ac:dyDescent="0.25">
      <c r="A104" s="19">
        <v>1</v>
      </c>
      <c r="B104" s="20" t="s">
        <v>378</v>
      </c>
      <c r="C104" s="40" t="s">
        <v>564</v>
      </c>
      <c r="D104" s="729" t="s">
        <v>1551</v>
      </c>
      <c r="E104" s="742"/>
    </row>
    <row r="105" spans="1:5" s="4" customFormat="1" ht="33" customHeight="1" x14ac:dyDescent="0.25">
      <c r="A105" s="19">
        <v>2</v>
      </c>
      <c r="B105" s="20" t="s">
        <v>28</v>
      </c>
      <c r="C105" s="40" t="s">
        <v>565</v>
      </c>
      <c r="D105" s="729" t="s">
        <v>1551</v>
      </c>
      <c r="E105" s="535"/>
    </row>
    <row r="106" spans="1:5" s="724" customFormat="1" ht="33" customHeight="1" x14ac:dyDescent="0.25">
      <c r="A106" s="19">
        <v>3</v>
      </c>
      <c r="B106" s="66" t="s">
        <v>270</v>
      </c>
      <c r="C106" s="125" t="s">
        <v>271</v>
      </c>
      <c r="D106" s="729" t="s">
        <v>1552</v>
      </c>
      <c r="E106" s="736" t="s">
        <v>1229</v>
      </c>
    </row>
    <row r="107" spans="1:5" s="4" customFormat="1" ht="33" customHeight="1" x14ac:dyDescent="0.25">
      <c r="A107" s="19">
        <v>4</v>
      </c>
      <c r="B107" s="20" t="s">
        <v>266</v>
      </c>
      <c r="C107" s="40" t="s">
        <v>535</v>
      </c>
      <c r="D107" s="729" t="s">
        <v>1551</v>
      </c>
      <c r="E107" s="535"/>
    </row>
    <row r="108" spans="1:5" s="724" customFormat="1" ht="33" customHeight="1" x14ac:dyDescent="0.25">
      <c r="A108" s="19">
        <v>5</v>
      </c>
      <c r="B108" s="298" t="s">
        <v>61</v>
      </c>
      <c r="C108" s="296" t="s">
        <v>557</v>
      </c>
      <c r="D108" s="729" t="s">
        <v>1552</v>
      </c>
      <c r="E108" s="736" t="s">
        <v>1229</v>
      </c>
    </row>
    <row r="109" spans="1:5" s="724" customFormat="1" ht="33" customHeight="1" x14ac:dyDescent="0.25">
      <c r="A109" s="19">
        <v>6</v>
      </c>
      <c r="B109" s="20" t="s">
        <v>380</v>
      </c>
      <c r="C109" s="40" t="s">
        <v>182</v>
      </c>
      <c r="D109" s="729" t="s">
        <v>1551</v>
      </c>
      <c r="E109" s="540"/>
    </row>
    <row r="110" spans="1:5" s="724" customFormat="1" ht="33" customHeight="1" x14ac:dyDescent="0.25">
      <c r="A110" s="19">
        <v>7</v>
      </c>
      <c r="B110" s="20" t="s">
        <v>381</v>
      </c>
      <c r="C110" s="40" t="s">
        <v>566</v>
      </c>
      <c r="D110" s="729" t="s">
        <v>1551</v>
      </c>
      <c r="E110" s="540"/>
    </row>
    <row r="111" spans="1:5" s="724" customFormat="1" ht="33" customHeight="1" x14ac:dyDescent="0.25">
      <c r="A111" s="19">
        <v>8</v>
      </c>
      <c r="B111" s="20" t="s">
        <v>216</v>
      </c>
      <c r="C111" s="40" t="s">
        <v>122</v>
      </c>
      <c r="D111" s="729" t="s">
        <v>1551</v>
      </c>
      <c r="E111" s="540"/>
    </row>
    <row r="112" spans="1:5" s="724" customFormat="1" ht="33" customHeight="1" x14ac:dyDescent="0.25">
      <c r="A112" s="19">
        <v>9</v>
      </c>
      <c r="B112" s="20" t="s">
        <v>383</v>
      </c>
      <c r="C112" s="40" t="s">
        <v>271</v>
      </c>
      <c r="D112" s="729" t="s">
        <v>1551</v>
      </c>
      <c r="E112" s="540"/>
    </row>
    <row r="113" spans="1:5" s="724" customFormat="1" ht="33" customHeight="1" x14ac:dyDescent="0.25">
      <c r="A113" s="19">
        <v>10</v>
      </c>
      <c r="B113" s="20" t="s">
        <v>385</v>
      </c>
      <c r="C113" s="40" t="s">
        <v>148</v>
      </c>
      <c r="D113" s="729" t="s">
        <v>1552</v>
      </c>
      <c r="E113" s="540"/>
    </row>
    <row r="114" spans="1:5" s="724" customFormat="1" ht="33" customHeight="1" x14ac:dyDescent="0.25">
      <c r="A114" s="19">
        <v>11</v>
      </c>
      <c r="B114" s="20" t="s">
        <v>384</v>
      </c>
      <c r="C114" s="40" t="s">
        <v>229</v>
      </c>
      <c r="D114" s="729" t="s">
        <v>1552</v>
      </c>
      <c r="E114" s="734"/>
    </row>
    <row r="115" spans="1:5" s="724" customFormat="1" ht="33" customHeight="1" x14ac:dyDescent="0.25">
      <c r="A115" s="19">
        <v>12</v>
      </c>
      <c r="B115" s="20" t="s">
        <v>382</v>
      </c>
      <c r="C115" s="40" t="s">
        <v>229</v>
      </c>
      <c r="D115" s="729" t="s">
        <v>1551</v>
      </c>
      <c r="E115" s="540"/>
    </row>
    <row r="116" spans="1:5" s="26" customFormat="1" ht="33" customHeight="1" x14ac:dyDescent="0.25">
      <c r="A116" s="19">
        <v>13</v>
      </c>
      <c r="B116" s="298" t="s">
        <v>680</v>
      </c>
      <c r="C116" s="296" t="s">
        <v>521</v>
      </c>
      <c r="D116" s="729" t="s">
        <v>1552</v>
      </c>
      <c r="E116" s="540"/>
    </row>
    <row r="117" spans="1:5" s="26" customFormat="1" ht="33" customHeight="1" x14ac:dyDescent="0.25">
      <c r="A117" s="19">
        <v>14</v>
      </c>
      <c r="B117" s="298" t="s">
        <v>679</v>
      </c>
      <c r="C117" s="296" t="s">
        <v>302</v>
      </c>
      <c r="D117" s="729" t="s">
        <v>1552</v>
      </c>
      <c r="E117" s="535"/>
    </row>
    <row r="118" spans="1:5" s="724" customFormat="1" ht="33" customHeight="1" x14ac:dyDescent="0.25">
      <c r="A118" s="19">
        <v>15</v>
      </c>
      <c r="B118" s="20" t="s">
        <v>403</v>
      </c>
      <c r="C118" s="40" t="s">
        <v>154</v>
      </c>
      <c r="D118" s="729" t="s">
        <v>1551</v>
      </c>
      <c r="E118" s="742"/>
    </row>
    <row r="119" spans="1:5" s="724" customFormat="1" ht="33" customHeight="1" x14ac:dyDescent="0.25">
      <c r="A119" s="19">
        <v>16</v>
      </c>
      <c r="B119" s="64" t="s">
        <v>379</v>
      </c>
      <c r="C119" s="39" t="s">
        <v>1224</v>
      </c>
      <c r="D119" s="729" t="s">
        <v>1552</v>
      </c>
      <c r="E119" s="742"/>
    </row>
    <row r="120" spans="1:5" s="724" customFormat="1" ht="24.75" customHeight="1" x14ac:dyDescent="0.25">
      <c r="A120" s="74" t="s">
        <v>674</v>
      </c>
      <c r="B120" s="75" t="s">
        <v>650</v>
      </c>
      <c r="C120" s="76"/>
      <c r="D120" s="136"/>
      <c r="E120" s="543"/>
    </row>
    <row r="121" spans="1:5" s="26" customFormat="1" ht="33" customHeight="1" x14ac:dyDescent="0.25">
      <c r="A121" s="25">
        <f>A119+1</f>
        <v>17</v>
      </c>
      <c r="B121" s="301" t="s">
        <v>161</v>
      </c>
      <c r="C121" s="302" t="s">
        <v>558</v>
      </c>
      <c r="D121" s="729" t="s">
        <v>1552</v>
      </c>
      <c r="E121" s="535"/>
    </row>
    <row r="122" spans="1:5" s="5" customFormat="1" ht="24.75" customHeight="1" x14ac:dyDescent="0.25">
      <c r="A122" s="79" t="s">
        <v>675</v>
      </c>
      <c r="B122" s="80" t="s">
        <v>443</v>
      </c>
      <c r="C122" s="113"/>
      <c r="D122" s="113"/>
      <c r="E122" s="543"/>
    </row>
    <row r="123" spans="1:5" s="724" customFormat="1" ht="33" customHeight="1" x14ac:dyDescent="0.25">
      <c r="A123" s="19">
        <f>A121+1</f>
        <v>18</v>
      </c>
      <c r="B123" s="20" t="s">
        <v>386</v>
      </c>
      <c r="C123" s="40" t="s">
        <v>567</v>
      </c>
      <c r="D123" s="729" t="s">
        <v>1551</v>
      </c>
      <c r="E123" s="535"/>
    </row>
    <row r="124" spans="1:5" s="5" customFormat="1" ht="33" customHeight="1" x14ac:dyDescent="0.25">
      <c r="A124" s="19">
        <f>A123+1</f>
        <v>19</v>
      </c>
      <c r="B124" s="20" t="s">
        <v>261</v>
      </c>
      <c r="C124" s="40" t="s">
        <v>158</v>
      </c>
      <c r="D124" s="729" t="s">
        <v>1552</v>
      </c>
      <c r="E124" s="744"/>
    </row>
    <row r="125" spans="1:5" s="5" customFormat="1" ht="33" customHeight="1" x14ac:dyDescent="0.25">
      <c r="A125" s="19">
        <f>A124+1</f>
        <v>20</v>
      </c>
      <c r="B125" s="20" t="s">
        <v>389</v>
      </c>
      <c r="C125" s="40" t="s">
        <v>569</v>
      </c>
      <c r="D125" s="729" t="s">
        <v>1552</v>
      </c>
      <c r="E125" s="744"/>
    </row>
    <row r="126" spans="1:5" s="5" customFormat="1" ht="33" customHeight="1" x14ac:dyDescent="0.25">
      <c r="A126" s="19">
        <f t="shared" ref="A126:A142" si="0">A125+1</f>
        <v>21</v>
      </c>
      <c r="B126" s="20" t="s">
        <v>391</v>
      </c>
      <c r="C126" s="40" t="s">
        <v>104</v>
      </c>
      <c r="D126" s="729" t="s">
        <v>1552</v>
      </c>
      <c r="E126" s="744"/>
    </row>
    <row r="127" spans="1:5" s="5" customFormat="1" ht="33" customHeight="1" x14ac:dyDescent="0.25">
      <c r="A127" s="19">
        <f t="shared" si="0"/>
        <v>22</v>
      </c>
      <c r="B127" s="20" t="s">
        <v>208</v>
      </c>
      <c r="C127" s="40" t="s">
        <v>145</v>
      </c>
      <c r="D127" s="729" t="s">
        <v>1552</v>
      </c>
      <c r="E127" s="744"/>
    </row>
    <row r="128" spans="1:5" s="62" customFormat="1" ht="33" customHeight="1" x14ac:dyDescent="0.25">
      <c r="A128" s="19">
        <f t="shared" si="0"/>
        <v>23</v>
      </c>
      <c r="B128" s="64" t="s">
        <v>264</v>
      </c>
      <c r="C128" s="40" t="s">
        <v>104</v>
      </c>
      <c r="D128" s="729" t="s">
        <v>1552</v>
      </c>
      <c r="E128" s="535"/>
    </row>
    <row r="129" spans="1:5" s="5" customFormat="1" ht="33" customHeight="1" x14ac:dyDescent="0.25">
      <c r="A129" s="19">
        <f t="shared" si="0"/>
        <v>24</v>
      </c>
      <c r="B129" s="20" t="s">
        <v>65</v>
      </c>
      <c r="C129" s="40" t="s">
        <v>275</v>
      </c>
      <c r="D129" s="729" t="s">
        <v>1552</v>
      </c>
      <c r="E129" s="535"/>
    </row>
    <row r="130" spans="1:5" s="724" customFormat="1" ht="33" customHeight="1" x14ac:dyDescent="0.25">
      <c r="A130" s="19">
        <f t="shared" si="0"/>
        <v>25</v>
      </c>
      <c r="B130" s="20" t="s">
        <v>785</v>
      </c>
      <c r="C130" s="40" t="s">
        <v>787</v>
      </c>
      <c r="D130" s="729" t="s">
        <v>1552</v>
      </c>
      <c r="E130" s="535"/>
    </row>
    <row r="131" spans="1:5" s="724" customFormat="1" ht="33" customHeight="1" x14ac:dyDescent="0.25">
      <c r="A131" s="19">
        <f t="shared" si="0"/>
        <v>26</v>
      </c>
      <c r="B131" s="213" t="s">
        <v>177</v>
      </c>
      <c r="C131" s="40" t="s">
        <v>187</v>
      </c>
      <c r="D131" s="729" t="s">
        <v>1552</v>
      </c>
      <c r="E131" s="742"/>
    </row>
    <row r="132" spans="1:5" s="62" customFormat="1" ht="33" customHeight="1" x14ac:dyDescent="0.25">
      <c r="A132" s="19">
        <f t="shared" si="0"/>
        <v>27</v>
      </c>
      <c r="B132" s="210" t="s">
        <v>177</v>
      </c>
      <c r="C132" s="40" t="s">
        <v>820</v>
      </c>
      <c r="D132" s="729" t="s">
        <v>1552</v>
      </c>
      <c r="E132" s="535"/>
    </row>
    <row r="133" spans="1:5" s="27" customFormat="1" ht="33" customHeight="1" x14ac:dyDescent="0.25">
      <c r="A133" s="19">
        <f t="shared" si="0"/>
        <v>28</v>
      </c>
      <c r="B133" s="301" t="s">
        <v>684</v>
      </c>
      <c r="C133" s="302" t="s">
        <v>111</v>
      </c>
      <c r="D133" s="729" t="s">
        <v>1552</v>
      </c>
      <c r="E133" s="535"/>
    </row>
    <row r="134" spans="1:5" s="5" customFormat="1" ht="33" customHeight="1" x14ac:dyDescent="0.25">
      <c r="A134" s="19">
        <f t="shared" si="0"/>
        <v>29</v>
      </c>
      <c r="B134" s="301" t="s">
        <v>685</v>
      </c>
      <c r="C134" s="302" t="s">
        <v>423</v>
      </c>
      <c r="D134" s="729" t="s">
        <v>1552</v>
      </c>
      <c r="E134" s="744"/>
    </row>
    <row r="135" spans="1:5" s="4" customFormat="1" ht="33" customHeight="1" x14ac:dyDescent="0.25">
      <c r="A135" s="19">
        <f t="shared" si="0"/>
        <v>30</v>
      </c>
      <c r="B135" s="20" t="s">
        <v>395</v>
      </c>
      <c r="C135" s="40" t="s">
        <v>412</v>
      </c>
      <c r="D135" s="729" t="s">
        <v>1552</v>
      </c>
      <c r="E135" s="736"/>
    </row>
    <row r="136" spans="1:5" s="4" customFormat="1" ht="33" customHeight="1" x14ac:dyDescent="0.25">
      <c r="A136" s="19">
        <f t="shared" si="0"/>
        <v>31</v>
      </c>
      <c r="B136" s="20" t="s">
        <v>397</v>
      </c>
      <c r="C136" s="40" t="s">
        <v>556</v>
      </c>
      <c r="D136" s="729" t="s">
        <v>1552</v>
      </c>
      <c r="E136" s="736"/>
    </row>
    <row r="137" spans="1:5" s="724" customFormat="1" ht="33" customHeight="1" x14ac:dyDescent="0.25">
      <c r="A137" s="19">
        <f t="shared" si="0"/>
        <v>32</v>
      </c>
      <c r="B137" s="20" t="s">
        <v>404</v>
      </c>
      <c r="C137" s="40" t="s">
        <v>570</v>
      </c>
      <c r="D137" s="729" t="s">
        <v>1552</v>
      </c>
      <c r="E137" s="742"/>
    </row>
    <row r="138" spans="1:5" s="62" customFormat="1" ht="33" customHeight="1" x14ac:dyDescent="0.25">
      <c r="A138" s="19">
        <f t="shared" si="0"/>
        <v>33</v>
      </c>
      <c r="B138" s="20" t="s">
        <v>251</v>
      </c>
      <c r="C138" s="73" t="s">
        <v>543</v>
      </c>
      <c r="D138" s="729" t="s">
        <v>1552</v>
      </c>
      <c r="E138" s="540"/>
    </row>
    <row r="139" spans="1:5" s="5" customFormat="1" ht="33" customHeight="1" x14ac:dyDescent="0.25">
      <c r="A139" s="19">
        <f t="shared" si="0"/>
        <v>34</v>
      </c>
      <c r="B139" s="20" t="s">
        <v>406</v>
      </c>
      <c r="C139" s="40" t="s">
        <v>571</v>
      </c>
      <c r="D139" s="729" t="s">
        <v>1552</v>
      </c>
      <c r="E139" s="744"/>
    </row>
    <row r="140" spans="1:5" s="5" customFormat="1" ht="33" customHeight="1" x14ac:dyDescent="0.25">
      <c r="A140" s="19">
        <f t="shared" si="0"/>
        <v>35</v>
      </c>
      <c r="B140" s="20" t="s">
        <v>954</v>
      </c>
      <c r="C140" s="40" t="s">
        <v>199</v>
      </c>
      <c r="D140" s="729" t="s">
        <v>666</v>
      </c>
      <c r="E140" s="744"/>
    </row>
    <row r="141" spans="1:5" s="5" customFormat="1" ht="33" customHeight="1" x14ac:dyDescent="0.25">
      <c r="A141" s="19">
        <f t="shared" si="0"/>
        <v>36</v>
      </c>
      <c r="B141" s="20" t="s">
        <v>403</v>
      </c>
      <c r="C141" s="40" t="s">
        <v>304</v>
      </c>
      <c r="D141" s="729" t="s">
        <v>666</v>
      </c>
      <c r="E141" s="744"/>
    </row>
    <row r="142" spans="1:5" s="5" customFormat="1" ht="33" customHeight="1" x14ac:dyDescent="0.25">
      <c r="A142" s="19">
        <f t="shared" si="0"/>
        <v>37</v>
      </c>
      <c r="B142" s="20" t="s">
        <v>956</v>
      </c>
      <c r="C142" s="40" t="s">
        <v>955</v>
      </c>
      <c r="D142" s="729" t="s">
        <v>666</v>
      </c>
      <c r="E142" s="744"/>
    </row>
    <row r="143" spans="1:5" s="28" customFormat="1" ht="24.75" customHeight="1" x14ac:dyDescent="0.25">
      <c r="A143" s="754" t="s">
        <v>435</v>
      </c>
      <c r="B143" s="55" t="s">
        <v>288</v>
      </c>
      <c r="C143" s="41"/>
      <c r="D143" s="731"/>
      <c r="E143" s="743"/>
    </row>
    <row r="144" spans="1:5" s="724" customFormat="1" ht="24.75" customHeight="1" x14ac:dyDescent="0.25">
      <c r="A144" s="74" t="s">
        <v>672</v>
      </c>
      <c r="B144" s="75" t="s">
        <v>23</v>
      </c>
      <c r="C144" s="76"/>
      <c r="D144" s="76"/>
      <c r="E144" s="543"/>
    </row>
    <row r="145" spans="1:5" s="724" customFormat="1" ht="33" customHeight="1" x14ac:dyDescent="0.25">
      <c r="A145" s="19">
        <v>1</v>
      </c>
      <c r="B145" s="20" t="s">
        <v>143</v>
      </c>
      <c r="C145" s="40" t="s">
        <v>145</v>
      </c>
      <c r="D145" s="729" t="s">
        <v>1551</v>
      </c>
      <c r="E145" s="535"/>
    </row>
    <row r="146" spans="1:5" s="4" customFormat="1" ht="24.75" customHeight="1" x14ac:dyDescent="0.25">
      <c r="A146" s="79" t="s">
        <v>675</v>
      </c>
      <c r="B146" s="80" t="s">
        <v>26</v>
      </c>
      <c r="C146" s="109"/>
      <c r="D146" s="109"/>
      <c r="E146" s="543"/>
    </row>
    <row r="147" spans="1:5" s="724" customFormat="1" ht="33" customHeight="1" x14ac:dyDescent="0.25">
      <c r="A147" s="19">
        <v>2</v>
      </c>
      <c r="B147" s="68" t="s">
        <v>290</v>
      </c>
      <c r="C147" s="40" t="s">
        <v>148</v>
      </c>
      <c r="D147" s="729" t="s">
        <v>1552</v>
      </c>
      <c r="E147" s="540"/>
    </row>
    <row r="148" spans="1:5" s="5" customFormat="1" ht="24.75" customHeight="1" x14ac:dyDescent="0.25">
      <c r="A148" s="47" t="s">
        <v>436</v>
      </c>
      <c r="B148" s="46" t="s">
        <v>183</v>
      </c>
      <c r="C148" s="41"/>
      <c r="D148" s="488"/>
      <c r="E148" s="741"/>
    </row>
    <row r="149" spans="1:5" s="724" customFormat="1" ht="24.75" customHeight="1" x14ac:dyDescent="0.25">
      <c r="A149" s="74" t="s">
        <v>672</v>
      </c>
      <c r="B149" s="75" t="s">
        <v>23</v>
      </c>
      <c r="C149" s="76"/>
      <c r="D149" s="76"/>
      <c r="E149" s="543"/>
    </row>
    <row r="150" spans="1:5" s="62" customFormat="1" ht="33" customHeight="1" x14ac:dyDescent="0.25">
      <c r="A150" s="31">
        <v>1</v>
      </c>
      <c r="B150" s="64" t="s">
        <v>28</v>
      </c>
      <c r="C150" s="40" t="s">
        <v>178</v>
      </c>
      <c r="D150" s="729" t="s">
        <v>1551</v>
      </c>
      <c r="E150" s="540"/>
    </row>
    <row r="151" spans="1:5" s="69" customFormat="1" ht="33" customHeight="1" x14ac:dyDescent="0.25">
      <c r="A151" s="19">
        <v>2</v>
      </c>
      <c r="B151" s="20" t="s">
        <v>325</v>
      </c>
      <c r="C151" s="112" t="s">
        <v>302</v>
      </c>
      <c r="D151" s="729" t="s">
        <v>1552</v>
      </c>
      <c r="E151" s="746"/>
    </row>
    <row r="152" spans="1:5" s="48" customFormat="1" ht="24.75" customHeight="1" x14ac:dyDescent="0.25">
      <c r="A152" s="47" t="s">
        <v>296</v>
      </c>
      <c r="B152" s="46" t="s">
        <v>195</v>
      </c>
      <c r="C152" s="41"/>
      <c r="D152" s="41"/>
      <c r="E152" s="741"/>
    </row>
    <row r="153" spans="1:5" s="49" customFormat="1" ht="24.75" customHeight="1" x14ac:dyDescent="0.25">
      <c r="A153" s="74" t="s">
        <v>672</v>
      </c>
      <c r="B153" s="75" t="s">
        <v>23</v>
      </c>
      <c r="C153" s="76"/>
      <c r="D153" s="76"/>
      <c r="E153" s="543"/>
    </row>
    <row r="154" spans="1:5" s="49" customFormat="1" ht="33" customHeight="1" x14ac:dyDescent="0.25">
      <c r="A154" s="19">
        <v>1</v>
      </c>
      <c r="B154" s="20" t="s">
        <v>184</v>
      </c>
      <c r="C154" s="40" t="s">
        <v>185</v>
      </c>
      <c r="D154" s="729" t="s">
        <v>1551</v>
      </c>
      <c r="E154" s="742"/>
    </row>
    <row r="155" spans="1:5" s="724" customFormat="1" ht="33" customHeight="1" x14ac:dyDescent="0.25">
      <c r="A155" s="19">
        <v>2</v>
      </c>
      <c r="B155" s="20" t="s">
        <v>449</v>
      </c>
      <c r="C155" s="39" t="s">
        <v>450</v>
      </c>
      <c r="D155" s="729" t="s">
        <v>1551</v>
      </c>
      <c r="E155" s="742"/>
    </row>
    <row r="156" spans="1:5" s="724" customFormat="1" ht="33" customHeight="1" x14ac:dyDescent="0.25">
      <c r="A156" s="13">
        <v>7</v>
      </c>
      <c r="B156" s="20" t="s">
        <v>419</v>
      </c>
      <c r="C156" s="40" t="s">
        <v>211</v>
      </c>
      <c r="D156" s="729" t="s">
        <v>1551</v>
      </c>
      <c r="E156" s="742"/>
    </row>
    <row r="157" spans="1:5" s="48" customFormat="1" ht="24.75" customHeight="1" x14ac:dyDescent="0.25">
      <c r="A157" s="79" t="s">
        <v>675</v>
      </c>
      <c r="B157" s="80" t="s">
        <v>26</v>
      </c>
      <c r="C157" s="109"/>
      <c r="D157" s="109"/>
      <c r="E157" s="543"/>
    </row>
    <row r="158" spans="1:5" s="51" customFormat="1" ht="33" customHeight="1" x14ac:dyDescent="0.25">
      <c r="A158" s="19">
        <v>4</v>
      </c>
      <c r="B158" s="20" t="s">
        <v>189</v>
      </c>
      <c r="C158" s="40" t="s">
        <v>190</v>
      </c>
      <c r="D158" s="729" t="s">
        <v>1551</v>
      </c>
      <c r="E158" s="736"/>
    </row>
    <row r="159" spans="1:5" s="51" customFormat="1" ht="33" customHeight="1" x14ac:dyDescent="0.25">
      <c r="A159" s="19">
        <v>5</v>
      </c>
      <c r="B159" s="20" t="s">
        <v>192</v>
      </c>
      <c r="C159" s="40" t="s">
        <v>193</v>
      </c>
      <c r="D159" s="729" t="s">
        <v>1552</v>
      </c>
      <c r="E159" s="745"/>
    </row>
    <row r="160" spans="1:5" s="51" customFormat="1" ht="24.75" customHeight="1" x14ac:dyDescent="0.25">
      <c r="A160" s="47" t="s">
        <v>442</v>
      </c>
      <c r="B160" s="46" t="s">
        <v>441</v>
      </c>
      <c r="C160" s="41"/>
      <c r="D160" s="41"/>
      <c r="E160" s="741"/>
    </row>
    <row r="161" spans="1:5" s="724" customFormat="1" ht="24.75" customHeight="1" x14ac:dyDescent="0.25">
      <c r="A161" s="74" t="s">
        <v>672</v>
      </c>
      <c r="B161" s="75" t="s">
        <v>23</v>
      </c>
      <c r="C161" s="76"/>
      <c r="D161" s="76"/>
      <c r="E161" s="543"/>
    </row>
    <row r="162" spans="1:5" s="724" customFormat="1" ht="33" customHeight="1" x14ac:dyDescent="0.25">
      <c r="A162" s="19">
        <v>1</v>
      </c>
      <c r="B162" s="20" t="s">
        <v>437</v>
      </c>
      <c r="C162" s="39" t="s">
        <v>438</v>
      </c>
      <c r="D162" s="729" t="s">
        <v>1551</v>
      </c>
      <c r="E162" s="742"/>
    </row>
    <row r="163" spans="1:5" s="4" customFormat="1" ht="33" customHeight="1" x14ac:dyDescent="0.25">
      <c r="A163" s="19">
        <v>2</v>
      </c>
      <c r="B163" s="20" t="s">
        <v>439</v>
      </c>
      <c r="C163" s="39" t="s">
        <v>300</v>
      </c>
      <c r="D163" s="729" t="s">
        <v>1551</v>
      </c>
      <c r="E163" s="736"/>
    </row>
    <row r="164" spans="1:5" s="5" customFormat="1" ht="24.75" customHeight="1" x14ac:dyDescent="0.25">
      <c r="A164" s="74" t="s">
        <v>675</v>
      </c>
      <c r="B164" s="75" t="s">
        <v>443</v>
      </c>
      <c r="C164" s="76"/>
      <c r="D164" s="76"/>
      <c r="E164" s="543"/>
    </row>
    <row r="165" spans="1:5" s="5" customFormat="1" ht="33" customHeight="1" x14ac:dyDescent="0.25">
      <c r="A165" s="19">
        <v>3</v>
      </c>
      <c r="B165" s="52" t="s">
        <v>63</v>
      </c>
      <c r="C165" s="110" t="s">
        <v>440</v>
      </c>
      <c r="D165" s="729" t="s">
        <v>1551</v>
      </c>
      <c r="E165" s="744"/>
    </row>
    <row r="166" spans="1:5" s="51" customFormat="1" ht="24.75" customHeight="1" x14ac:dyDescent="0.25">
      <c r="A166" s="47" t="s">
        <v>455</v>
      </c>
      <c r="B166" s="46" t="s">
        <v>456</v>
      </c>
      <c r="C166" s="41"/>
      <c r="D166" s="41"/>
      <c r="E166" s="741"/>
    </row>
    <row r="167" spans="1:5" s="724" customFormat="1" ht="24.75" customHeight="1" x14ac:dyDescent="0.25">
      <c r="A167" s="74" t="s">
        <v>672</v>
      </c>
      <c r="B167" s="75" t="s">
        <v>23</v>
      </c>
      <c r="C167" s="76"/>
      <c r="D167" s="76"/>
      <c r="E167" s="543"/>
    </row>
    <row r="168" spans="1:5" s="724" customFormat="1" ht="33" customHeight="1" x14ac:dyDescent="0.25">
      <c r="A168" s="13">
        <v>1</v>
      </c>
      <c r="B168" s="20" t="s">
        <v>163</v>
      </c>
      <c r="C168" s="40" t="s">
        <v>413</v>
      </c>
      <c r="D168" s="729" t="s">
        <v>1551</v>
      </c>
      <c r="E168" s="742"/>
    </row>
    <row r="169" spans="1:5" s="4" customFormat="1" ht="33" customHeight="1" x14ac:dyDescent="0.25">
      <c r="A169" s="19">
        <v>2</v>
      </c>
      <c r="B169" s="20" t="s">
        <v>446</v>
      </c>
      <c r="C169" s="39" t="s">
        <v>279</v>
      </c>
      <c r="D169" s="729" t="s">
        <v>1552</v>
      </c>
      <c r="E169" s="736"/>
    </row>
    <row r="170" spans="1:5" s="4" customFormat="1" ht="33" customHeight="1" x14ac:dyDescent="0.25">
      <c r="A170" s="19">
        <v>3</v>
      </c>
      <c r="B170" s="20" t="s">
        <v>447</v>
      </c>
      <c r="C170" s="39" t="s">
        <v>448</v>
      </c>
      <c r="D170" s="729" t="s">
        <v>1552</v>
      </c>
      <c r="E170" s="736"/>
    </row>
    <row r="171" spans="1:5" s="724" customFormat="1" ht="33" customHeight="1" x14ac:dyDescent="0.25">
      <c r="A171" s="19">
        <v>4</v>
      </c>
      <c r="B171" s="20" t="s">
        <v>451</v>
      </c>
      <c r="C171" s="39" t="s">
        <v>114</v>
      </c>
      <c r="D171" s="729" t="s">
        <v>1552</v>
      </c>
      <c r="E171" s="742"/>
    </row>
    <row r="172" spans="1:5" s="724" customFormat="1" ht="24.75" customHeight="1" x14ac:dyDescent="0.25">
      <c r="A172" s="74" t="s">
        <v>675</v>
      </c>
      <c r="B172" s="75" t="s">
        <v>443</v>
      </c>
      <c r="C172" s="76"/>
      <c r="D172" s="76"/>
      <c r="E172" s="543"/>
    </row>
    <row r="173" spans="1:5" s="724" customFormat="1" ht="33" customHeight="1" x14ac:dyDescent="0.25">
      <c r="A173" s="19">
        <v>5</v>
      </c>
      <c r="B173" s="20" t="s">
        <v>452</v>
      </c>
      <c r="C173" s="39" t="s">
        <v>97</v>
      </c>
      <c r="D173" s="729" t="s">
        <v>1551</v>
      </c>
      <c r="E173" s="742"/>
    </row>
    <row r="174" spans="1:5" s="5" customFormat="1" ht="33" customHeight="1" x14ac:dyDescent="0.25">
      <c r="A174" s="19">
        <v>6</v>
      </c>
      <c r="B174" s="20" t="s">
        <v>163</v>
      </c>
      <c r="C174" s="39" t="s">
        <v>145</v>
      </c>
      <c r="D174" s="729" t="s">
        <v>1551</v>
      </c>
      <c r="E174" s="744"/>
    </row>
    <row r="175" spans="1:5" s="5" customFormat="1" ht="33" customHeight="1" x14ac:dyDescent="0.25">
      <c r="A175" s="19">
        <v>7</v>
      </c>
      <c r="B175" s="20" t="s">
        <v>822</v>
      </c>
      <c r="C175" s="39" t="s">
        <v>537</v>
      </c>
      <c r="D175" s="729" t="s">
        <v>1552</v>
      </c>
      <c r="E175" s="744"/>
    </row>
    <row r="176" spans="1:5" s="51" customFormat="1" ht="24.75" customHeight="1" x14ac:dyDescent="0.25">
      <c r="A176" s="754" t="s">
        <v>457</v>
      </c>
      <c r="B176" s="46" t="s">
        <v>295</v>
      </c>
      <c r="C176" s="41"/>
      <c r="D176" s="41"/>
      <c r="E176" s="741"/>
    </row>
    <row r="177" spans="1:5" s="724" customFormat="1" ht="24.75" customHeight="1" x14ac:dyDescent="0.25">
      <c r="A177" s="74" t="s">
        <v>672</v>
      </c>
      <c r="B177" s="75" t="s">
        <v>23</v>
      </c>
      <c r="C177" s="76"/>
      <c r="D177" s="76"/>
      <c r="E177" s="543"/>
    </row>
    <row r="178" spans="1:5" s="724" customFormat="1" ht="33" customHeight="1" x14ac:dyDescent="0.25">
      <c r="A178" s="19">
        <v>1</v>
      </c>
      <c r="B178" s="20" t="s">
        <v>291</v>
      </c>
      <c r="C178" s="39" t="s">
        <v>127</v>
      </c>
      <c r="D178" s="729" t="s">
        <v>1552</v>
      </c>
      <c r="E178" s="742"/>
    </row>
    <row r="179" spans="1:5" s="724" customFormat="1" ht="24.75" customHeight="1" x14ac:dyDescent="0.25">
      <c r="A179" s="74" t="s">
        <v>674</v>
      </c>
      <c r="B179" s="75" t="s">
        <v>650</v>
      </c>
      <c r="C179" s="76"/>
      <c r="D179" s="76"/>
      <c r="E179" s="543"/>
    </row>
    <row r="180" spans="1:5" s="4" customFormat="1" ht="33" customHeight="1" x14ac:dyDescent="0.25">
      <c r="A180" s="19">
        <v>2</v>
      </c>
      <c r="B180" s="20" t="s">
        <v>292</v>
      </c>
      <c r="C180" s="39" t="s">
        <v>151</v>
      </c>
      <c r="D180" s="729" t="s">
        <v>1552</v>
      </c>
      <c r="E180" s="736"/>
    </row>
    <row r="181" spans="1:5" s="724" customFormat="1" ht="24.75" customHeight="1" x14ac:dyDescent="0.25">
      <c r="A181" s="74" t="s">
        <v>675</v>
      </c>
      <c r="B181" s="75" t="s">
        <v>443</v>
      </c>
      <c r="C181" s="76"/>
      <c r="D181" s="76"/>
      <c r="E181" s="543"/>
    </row>
    <row r="182" spans="1:5" s="724" customFormat="1" ht="33" customHeight="1" x14ac:dyDescent="0.25">
      <c r="A182" s="19">
        <v>3</v>
      </c>
      <c r="B182" s="67" t="s">
        <v>293</v>
      </c>
      <c r="C182" s="111" t="s">
        <v>565</v>
      </c>
      <c r="D182" s="729" t="s">
        <v>1552</v>
      </c>
      <c r="E182" s="742"/>
    </row>
    <row r="183" spans="1:5" s="62" customFormat="1" ht="24.75" customHeight="1" x14ac:dyDescent="0.25">
      <c r="A183" s="755" t="s">
        <v>458</v>
      </c>
      <c r="B183" s="642" t="s">
        <v>1169</v>
      </c>
      <c r="C183" s="643"/>
      <c r="D183" s="732"/>
      <c r="E183" s="651"/>
    </row>
    <row r="184" spans="1:5" s="4" customFormat="1" ht="24.75" customHeight="1" x14ac:dyDescent="0.25">
      <c r="A184" s="74" t="s">
        <v>675</v>
      </c>
      <c r="B184" s="94" t="s">
        <v>443</v>
      </c>
      <c r="C184" s="76"/>
      <c r="D184" s="76"/>
      <c r="E184" s="543"/>
    </row>
    <row r="185" spans="1:5" s="62" customFormat="1" ht="33" customHeight="1" x14ac:dyDescent="0.25">
      <c r="A185" s="31">
        <v>1</v>
      </c>
      <c r="B185" s="698" t="s">
        <v>821</v>
      </c>
      <c r="C185" s="699" t="s">
        <v>92</v>
      </c>
      <c r="D185" s="729" t="s">
        <v>1552</v>
      </c>
      <c r="E185" s="540"/>
    </row>
    <row r="186" spans="1:5" s="28" customFormat="1" ht="24.75" customHeight="1" x14ac:dyDescent="0.25">
      <c r="A186" s="47" t="s">
        <v>459</v>
      </c>
      <c r="B186" s="35" t="s">
        <v>139</v>
      </c>
      <c r="C186" s="41"/>
      <c r="D186" s="41"/>
      <c r="E186" s="743"/>
    </row>
    <row r="187" spans="1:5" s="724" customFormat="1" ht="24.75" customHeight="1" x14ac:dyDescent="0.25">
      <c r="A187" s="74" t="s">
        <v>672</v>
      </c>
      <c r="B187" s="75" t="s">
        <v>23</v>
      </c>
      <c r="C187" s="76"/>
      <c r="D187" s="76"/>
      <c r="E187" s="543"/>
    </row>
    <row r="188" spans="1:5" s="62" customFormat="1" ht="33" customHeight="1" x14ac:dyDescent="0.25">
      <c r="A188" s="102">
        <v>1</v>
      </c>
      <c r="B188" s="45" t="s">
        <v>259</v>
      </c>
      <c r="C188" s="108" t="s">
        <v>315</v>
      </c>
      <c r="D188" s="729" t="s">
        <v>1551</v>
      </c>
      <c r="E188" s="734" t="s">
        <v>1237</v>
      </c>
    </row>
    <row r="189" spans="1:5" s="724" customFormat="1" ht="33" customHeight="1" x14ac:dyDescent="0.25">
      <c r="A189" s="31">
        <v>2</v>
      </c>
      <c r="B189" s="32" t="s">
        <v>91</v>
      </c>
      <c r="C189" s="120" t="s">
        <v>92</v>
      </c>
      <c r="D189" s="729" t="s">
        <v>1552</v>
      </c>
      <c r="E189" s="535" t="s">
        <v>1229</v>
      </c>
    </row>
    <row r="190" spans="1:5" s="724" customFormat="1" ht="33" customHeight="1" x14ac:dyDescent="0.25">
      <c r="A190" s="102">
        <v>3</v>
      </c>
      <c r="B190" s="32" t="s">
        <v>93</v>
      </c>
      <c r="C190" s="120" t="s">
        <v>92</v>
      </c>
      <c r="D190" s="729" t="s">
        <v>1552</v>
      </c>
      <c r="E190" s="535"/>
    </row>
    <row r="191" spans="1:5" s="724" customFormat="1" ht="33" customHeight="1" x14ac:dyDescent="0.25">
      <c r="A191" s="31">
        <v>4</v>
      </c>
      <c r="B191" s="32" t="s">
        <v>108</v>
      </c>
      <c r="C191" s="120" t="s">
        <v>109</v>
      </c>
      <c r="D191" s="729" t="s">
        <v>1551</v>
      </c>
      <c r="E191" s="535"/>
    </row>
    <row r="192" spans="1:5" s="724" customFormat="1" ht="33" customHeight="1" x14ac:dyDescent="0.25">
      <c r="A192" s="102">
        <v>5</v>
      </c>
      <c r="B192" s="33" t="s">
        <v>135</v>
      </c>
      <c r="C192" s="120" t="s">
        <v>136</v>
      </c>
      <c r="D192" s="729" t="s">
        <v>1552</v>
      </c>
      <c r="E192" s="535"/>
    </row>
    <row r="193" spans="1:5" s="724" customFormat="1" ht="33" customHeight="1" x14ac:dyDescent="0.25">
      <c r="A193" s="31">
        <v>6</v>
      </c>
      <c r="B193" s="32" t="s">
        <v>112</v>
      </c>
      <c r="C193" s="120" t="s">
        <v>423</v>
      </c>
      <c r="D193" s="729" t="s">
        <v>1552</v>
      </c>
      <c r="E193" s="742"/>
    </row>
    <row r="194" spans="1:5" s="724" customFormat="1" ht="33" customHeight="1" x14ac:dyDescent="0.25">
      <c r="A194" s="102">
        <v>7</v>
      </c>
      <c r="B194" s="32" t="s">
        <v>113</v>
      </c>
      <c r="C194" s="120" t="s">
        <v>114</v>
      </c>
      <c r="D194" s="729" t="s">
        <v>1552</v>
      </c>
      <c r="E194" s="742"/>
    </row>
    <row r="195" spans="1:5" s="724" customFormat="1" ht="33" customHeight="1" x14ac:dyDescent="0.25">
      <c r="A195" s="31">
        <v>8</v>
      </c>
      <c r="B195" s="32" t="s">
        <v>110</v>
      </c>
      <c r="C195" s="120" t="s">
        <v>111</v>
      </c>
      <c r="D195" s="729" t="s">
        <v>1552</v>
      </c>
      <c r="E195" s="736"/>
    </row>
    <row r="196" spans="1:5" s="724" customFormat="1" ht="33" customHeight="1" x14ac:dyDescent="0.25">
      <c r="A196" s="102">
        <v>9</v>
      </c>
      <c r="B196" s="32" t="s">
        <v>106</v>
      </c>
      <c r="C196" s="120" t="s">
        <v>107</v>
      </c>
      <c r="D196" s="729" t="s">
        <v>1552</v>
      </c>
      <c r="E196" s="742"/>
    </row>
    <row r="197" spans="1:5" s="724" customFormat="1" ht="33" customHeight="1" x14ac:dyDescent="0.25">
      <c r="A197" s="31">
        <v>10</v>
      </c>
      <c r="B197" s="32" t="s">
        <v>96</v>
      </c>
      <c r="C197" s="120" t="s">
        <v>105</v>
      </c>
      <c r="D197" s="729" t="s">
        <v>1552</v>
      </c>
      <c r="E197" s="734" t="s">
        <v>1237</v>
      </c>
    </row>
    <row r="198" spans="1:5" s="724" customFormat="1" ht="33" customHeight="1" x14ac:dyDescent="0.25">
      <c r="A198" s="102">
        <v>11</v>
      </c>
      <c r="B198" s="20" t="s">
        <v>173</v>
      </c>
      <c r="C198" s="40" t="s">
        <v>217</v>
      </c>
      <c r="D198" s="729" t="s">
        <v>1552</v>
      </c>
      <c r="E198" s="734" t="s">
        <v>1237</v>
      </c>
    </row>
    <row r="199" spans="1:5" s="62" customFormat="1" ht="33" customHeight="1" x14ac:dyDescent="0.25">
      <c r="A199" s="31">
        <v>12</v>
      </c>
      <c r="B199" s="33" t="s">
        <v>123</v>
      </c>
      <c r="C199" s="120" t="s">
        <v>114</v>
      </c>
      <c r="D199" s="729" t="s">
        <v>1551</v>
      </c>
      <c r="E199" s="535"/>
    </row>
    <row r="200" spans="1:5" s="62" customFormat="1" ht="33" customHeight="1" x14ac:dyDescent="0.25">
      <c r="A200" s="102">
        <v>13</v>
      </c>
      <c r="B200" s="33" t="s">
        <v>91</v>
      </c>
      <c r="C200" s="120" t="s">
        <v>124</v>
      </c>
      <c r="D200" s="729" t="s">
        <v>1552</v>
      </c>
      <c r="E200" s="535"/>
    </row>
    <row r="201" spans="1:5" s="724" customFormat="1" ht="33" customHeight="1" x14ac:dyDescent="0.25">
      <c r="A201" s="31">
        <v>14</v>
      </c>
      <c r="B201" s="33" t="s">
        <v>130</v>
      </c>
      <c r="C201" s="120" t="s">
        <v>131</v>
      </c>
      <c r="D201" s="729" t="s">
        <v>1552</v>
      </c>
      <c r="E201" s="535"/>
    </row>
    <row r="202" spans="1:5" s="724" customFormat="1" ht="33" customHeight="1" x14ac:dyDescent="0.25">
      <c r="A202" s="102">
        <v>15</v>
      </c>
      <c r="B202" s="33" t="s">
        <v>132</v>
      </c>
      <c r="C202" s="120" t="s">
        <v>133</v>
      </c>
      <c r="D202" s="729" t="s">
        <v>1552</v>
      </c>
      <c r="E202" s="736" t="s">
        <v>1233</v>
      </c>
    </row>
    <row r="203" spans="1:5" s="724" customFormat="1" ht="33" customHeight="1" x14ac:dyDescent="0.25">
      <c r="A203" s="31">
        <v>16</v>
      </c>
      <c r="B203" s="33" t="s">
        <v>128</v>
      </c>
      <c r="C203" s="120" t="s">
        <v>104</v>
      </c>
      <c r="D203" s="729" t="s">
        <v>1552</v>
      </c>
      <c r="E203" s="535"/>
    </row>
    <row r="204" spans="1:5" s="724" customFormat="1" ht="33" customHeight="1" x14ac:dyDescent="0.25">
      <c r="A204" s="102">
        <v>17</v>
      </c>
      <c r="B204" s="33" t="s">
        <v>123</v>
      </c>
      <c r="C204" s="120" t="s">
        <v>127</v>
      </c>
      <c r="D204" s="729" t="s">
        <v>1552</v>
      </c>
      <c r="E204" s="736" t="s">
        <v>1234</v>
      </c>
    </row>
    <row r="205" spans="1:5" s="724" customFormat="1" ht="33" customHeight="1" x14ac:dyDescent="0.25">
      <c r="A205" s="31">
        <v>18</v>
      </c>
      <c r="B205" s="33" t="s">
        <v>125</v>
      </c>
      <c r="C205" s="120" t="s">
        <v>126</v>
      </c>
      <c r="D205" s="729" t="s">
        <v>1552</v>
      </c>
      <c r="E205" s="535"/>
    </row>
    <row r="206" spans="1:5" s="724" customFormat="1" ht="33" customHeight="1" x14ac:dyDescent="0.25">
      <c r="A206" s="102">
        <v>19</v>
      </c>
      <c r="B206" s="32" t="s">
        <v>115</v>
      </c>
      <c r="C206" s="120" t="s">
        <v>109</v>
      </c>
      <c r="D206" s="729" t="s">
        <v>1552</v>
      </c>
      <c r="E206" s="734" t="s">
        <v>1238</v>
      </c>
    </row>
    <row r="207" spans="1:5" s="62" customFormat="1" ht="33" customHeight="1" x14ac:dyDescent="0.25">
      <c r="A207" s="31">
        <v>20</v>
      </c>
      <c r="B207" s="33" t="s">
        <v>134</v>
      </c>
      <c r="C207" s="120" t="s">
        <v>107</v>
      </c>
      <c r="D207" s="729" t="s">
        <v>1552</v>
      </c>
      <c r="E207" s="535"/>
    </row>
    <row r="208" spans="1:5" s="62" customFormat="1" ht="33" customHeight="1" x14ac:dyDescent="0.25">
      <c r="A208" s="102">
        <v>21</v>
      </c>
      <c r="B208" s="32" t="s">
        <v>96</v>
      </c>
      <c r="C208" s="120" t="s">
        <v>97</v>
      </c>
      <c r="D208" s="729" t="s">
        <v>1552</v>
      </c>
      <c r="E208" s="734" t="s">
        <v>1237</v>
      </c>
    </row>
    <row r="209" spans="1:5" s="724" customFormat="1" ht="33" customHeight="1" x14ac:dyDescent="0.25">
      <c r="A209" s="31">
        <v>22</v>
      </c>
      <c r="B209" s="32" t="s">
        <v>98</v>
      </c>
      <c r="C209" s="120" t="s">
        <v>99</v>
      </c>
      <c r="D209" s="729" t="s">
        <v>1552</v>
      </c>
      <c r="E209" s="734" t="s">
        <v>1237</v>
      </c>
    </row>
    <row r="210" spans="1:5" s="724" customFormat="1" ht="33" customHeight="1" x14ac:dyDescent="0.25">
      <c r="A210" s="102">
        <v>23</v>
      </c>
      <c r="B210" s="32" t="s">
        <v>100</v>
      </c>
      <c r="C210" s="120" t="s">
        <v>101</v>
      </c>
      <c r="D210" s="729" t="s">
        <v>1552</v>
      </c>
      <c r="E210" s="736"/>
    </row>
    <row r="211" spans="1:5" s="724" customFormat="1" ht="33" customHeight="1" x14ac:dyDescent="0.25">
      <c r="A211" s="31">
        <v>24</v>
      </c>
      <c r="B211" s="32" t="s">
        <v>102</v>
      </c>
      <c r="C211" s="120" t="s">
        <v>103</v>
      </c>
      <c r="D211" s="729" t="s">
        <v>1552</v>
      </c>
      <c r="E211" s="535"/>
    </row>
    <row r="212" spans="1:5" s="724" customFormat="1" ht="33" customHeight="1" x14ac:dyDescent="0.25">
      <c r="A212" s="102">
        <v>25</v>
      </c>
      <c r="B212" s="32" t="s">
        <v>65</v>
      </c>
      <c r="C212" s="120" t="s">
        <v>104</v>
      </c>
      <c r="D212" s="729" t="s">
        <v>1552</v>
      </c>
      <c r="E212" s="742"/>
    </row>
    <row r="213" spans="1:5" s="724" customFormat="1" ht="33" customHeight="1" x14ac:dyDescent="0.25">
      <c r="A213" s="31">
        <v>26</v>
      </c>
      <c r="B213" s="32" t="s">
        <v>121</v>
      </c>
      <c r="C213" s="120" t="s">
        <v>122</v>
      </c>
      <c r="D213" s="729" t="s">
        <v>1552</v>
      </c>
      <c r="E213" s="535"/>
    </row>
    <row r="214" spans="1:5" s="724" customFormat="1" ht="33" customHeight="1" x14ac:dyDescent="0.25">
      <c r="A214" s="102">
        <v>27</v>
      </c>
      <c r="B214" s="32" t="s">
        <v>117</v>
      </c>
      <c r="C214" s="120" t="s">
        <v>118</v>
      </c>
      <c r="D214" s="729" t="s">
        <v>1551</v>
      </c>
      <c r="E214" s="535"/>
    </row>
    <row r="215" spans="1:5" s="724" customFormat="1" ht="33" customHeight="1" x14ac:dyDescent="0.25">
      <c r="A215" s="31">
        <v>28</v>
      </c>
      <c r="B215" s="32" t="s">
        <v>116</v>
      </c>
      <c r="C215" s="120" t="s">
        <v>95</v>
      </c>
      <c r="D215" s="729" t="s">
        <v>1551</v>
      </c>
      <c r="E215" s="742"/>
    </row>
    <row r="216" spans="1:5" s="724" customFormat="1" ht="33" customHeight="1" x14ac:dyDescent="0.25">
      <c r="A216" s="102">
        <v>29</v>
      </c>
      <c r="B216" s="32" t="s">
        <v>119</v>
      </c>
      <c r="C216" s="120" t="s">
        <v>120</v>
      </c>
      <c r="D216" s="729" t="s">
        <v>1552</v>
      </c>
      <c r="E216" s="535"/>
    </row>
    <row r="217" spans="1:5" s="724" customFormat="1" ht="33" customHeight="1" x14ac:dyDescent="0.25">
      <c r="A217" s="31">
        <v>30</v>
      </c>
      <c r="B217" s="32" t="s">
        <v>94</v>
      </c>
      <c r="C217" s="120" t="s">
        <v>95</v>
      </c>
      <c r="D217" s="729" t="s">
        <v>1551</v>
      </c>
      <c r="E217" s="742"/>
    </row>
    <row r="218" spans="1:5" s="724" customFormat="1" ht="33" customHeight="1" x14ac:dyDescent="0.25">
      <c r="A218" s="102">
        <v>31</v>
      </c>
      <c r="B218" s="34" t="s">
        <v>137</v>
      </c>
      <c r="C218" s="120" t="s">
        <v>138</v>
      </c>
      <c r="D218" s="729" t="s">
        <v>1551</v>
      </c>
      <c r="E218" s="535"/>
    </row>
    <row r="219" spans="1:5" s="724" customFormat="1" ht="24.75" customHeight="1" x14ac:dyDescent="0.25">
      <c r="A219" s="74" t="s">
        <v>673</v>
      </c>
      <c r="B219" s="75" t="s">
        <v>27</v>
      </c>
      <c r="C219" s="77"/>
      <c r="D219" s="77"/>
      <c r="E219" s="77"/>
    </row>
    <row r="220" spans="1:5" s="724" customFormat="1" ht="33" customHeight="1" x14ac:dyDescent="0.25">
      <c r="A220" s="31">
        <f>A218+1</f>
        <v>32</v>
      </c>
      <c r="B220" s="20" t="s">
        <v>242</v>
      </c>
      <c r="C220" s="40" t="s">
        <v>275</v>
      </c>
      <c r="D220" s="729" t="s">
        <v>1552</v>
      </c>
      <c r="E220" s="535"/>
    </row>
    <row r="221" spans="1:5" s="724" customFormat="1" ht="33" customHeight="1" x14ac:dyDescent="0.25">
      <c r="A221" s="31">
        <f>A220+1</f>
        <v>33</v>
      </c>
      <c r="B221" s="34" t="s">
        <v>823</v>
      </c>
      <c r="C221" s="120" t="s">
        <v>136</v>
      </c>
      <c r="D221" s="729" t="s">
        <v>1552</v>
      </c>
      <c r="E221" s="535"/>
    </row>
    <row r="222" spans="1:5" s="724" customFormat="1" ht="24.75" customHeight="1" x14ac:dyDescent="0.25">
      <c r="A222" s="754" t="s">
        <v>460</v>
      </c>
      <c r="B222" s="35" t="s">
        <v>170</v>
      </c>
      <c r="C222" s="42"/>
      <c r="D222" s="42"/>
      <c r="E222" s="42"/>
    </row>
    <row r="223" spans="1:5" s="724" customFormat="1" ht="24.75" customHeight="1" x14ac:dyDescent="0.25">
      <c r="A223" s="74" t="s">
        <v>672</v>
      </c>
      <c r="B223" s="75" t="s">
        <v>23</v>
      </c>
      <c r="C223" s="76"/>
      <c r="D223" s="76"/>
      <c r="E223" s="76"/>
    </row>
    <row r="224" spans="1:5" s="724" customFormat="1" ht="33" customHeight="1" x14ac:dyDescent="0.25">
      <c r="A224" s="21">
        <v>1</v>
      </c>
      <c r="B224" s="45" t="s">
        <v>141</v>
      </c>
      <c r="C224" s="121" t="s">
        <v>140</v>
      </c>
      <c r="D224" s="729" t="s">
        <v>1551</v>
      </c>
      <c r="E224" s="535"/>
    </row>
    <row r="225" spans="1:5" s="724" customFormat="1" ht="33" customHeight="1" x14ac:dyDescent="0.25">
      <c r="A225" s="21">
        <v>2</v>
      </c>
      <c r="B225" s="45" t="s">
        <v>143</v>
      </c>
      <c r="C225" s="121" t="s">
        <v>142</v>
      </c>
      <c r="D225" s="729" t="s">
        <v>1552</v>
      </c>
      <c r="E225" s="535" t="s">
        <v>1229</v>
      </c>
    </row>
    <row r="226" spans="1:5" s="724" customFormat="1" ht="33" customHeight="1" x14ac:dyDescent="0.25">
      <c r="A226" s="21">
        <v>3</v>
      </c>
      <c r="B226" s="45" t="s">
        <v>156</v>
      </c>
      <c r="C226" s="121" t="s">
        <v>144</v>
      </c>
      <c r="D226" s="729" t="s">
        <v>1551</v>
      </c>
      <c r="E226" s="535"/>
    </row>
    <row r="227" spans="1:5" s="724" customFormat="1" ht="33" customHeight="1" x14ac:dyDescent="0.25">
      <c r="A227" s="21">
        <v>4</v>
      </c>
      <c r="B227" s="45" t="s">
        <v>157</v>
      </c>
      <c r="C227" s="121" t="s">
        <v>145</v>
      </c>
      <c r="D227" s="729" t="s">
        <v>1552</v>
      </c>
      <c r="E227" s="535"/>
    </row>
    <row r="228" spans="1:5" s="724" customFormat="1" ht="33" customHeight="1" x14ac:dyDescent="0.25">
      <c r="A228" s="21">
        <v>5</v>
      </c>
      <c r="B228" s="45" t="s">
        <v>159</v>
      </c>
      <c r="C228" s="121" t="s">
        <v>158</v>
      </c>
      <c r="D228" s="729" t="s">
        <v>1551</v>
      </c>
      <c r="E228" s="535"/>
    </row>
    <row r="229" spans="1:5" s="724" customFormat="1" ht="33" customHeight="1" x14ac:dyDescent="0.25">
      <c r="A229" s="21">
        <v>6</v>
      </c>
      <c r="B229" s="45" t="s">
        <v>160</v>
      </c>
      <c r="C229" s="121" t="s">
        <v>146</v>
      </c>
      <c r="D229" s="729" t="s">
        <v>1551</v>
      </c>
      <c r="E229" s="734" t="s">
        <v>1237</v>
      </c>
    </row>
    <row r="230" spans="1:5" s="724" customFormat="1" ht="33" customHeight="1" x14ac:dyDescent="0.25">
      <c r="A230" s="21">
        <v>7</v>
      </c>
      <c r="B230" s="45" t="s">
        <v>161</v>
      </c>
      <c r="C230" s="121" t="s">
        <v>147</v>
      </c>
      <c r="D230" s="729" t="s">
        <v>1552</v>
      </c>
      <c r="E230" s="535"/>
    </row>
    <row r="231" spans="1:5" s="724" customFormat="1" ht="33" customHeight="1" x14ac:dyDescent="0.25">
      <c r="A231" s="21">
        <v>8</v>
      </c>
      <c r="B231" s="45" t="s">
        <v>162</v>
      </c>
      <c r="C231" s="121" t="s">
        <v>148</v>
      </c>
      <c r="D231" s="729" t="s">
        <v>1552</v>
      </c>
      <c r="E231" s="535"/>
    </row>
    <row r="232" spans="1:5" s="724" customFormat="1" ht="33" customHeight="1" x14ac:dyDescent="0.25">
      <c r="A232" s="21">
        <v>9</v>
      </c>
      <c r="B232" s="45" t="s">
        <v>163</v>
      </c>
      <c r="C232" s="121" t="s">
        <v>149</v>
      </c>
      <c r="D232" s="729" t="s">
        <v>1551</v>
      </c>
      <c r="E232" s="535"/>
    </row>
    <row r="233" spans="1:5" s="724" customFormat="1" ht="33" customHeight="1" x14ac:dyDescent="0.25">
      <c r="A233" s="21">
        <v>10</v>
      </c>
      <c r="B233" s="45" t="s">
        <v>164</v>
      </c>
      <c r="C233" s="121" t="s">
        <v>150</v>
      </c>
      <c r="D233" s="729" t="s">
        <v>1551</v>
      </c>
      <c r="E233" s="535"/>
    </row>
    <row r="234" spans="1:5" s="724" customFormat="1" ht="33" customHeight="1" x14ac:dyDescent="0.25">
      <c r="A234" s="21">
        <v>11</v>
      </c>
      <c r="B234" s="45" t="s">
        <v>165</v>
      </c>
      <c r="C234" s="40" t="s">
        <v>151</v>
      </c>
      <c r="D234" s="729" t="s">
        <v>1552</v>
      </c>
      <c r="E234" s="535"/>
    </row>
    <row r="235" spans="1:5" s="4" customFormat="1" ht="33" customHeight="1" x14ac:dyDescent="0.25">
      <c r="A235" s="21">
        <v>12</v>
      </c>
      <c r="B235" s="45" t="s">
        <v>166</v>
      </c>
      <c r="C235" s="40" t="s">
        <v>152</v>
      </c>
      <c r="D235" s="729" t="s">
        <v>1551</v>
      </c>
      <c r="E235" s="535"/>
    </row>
    <row r="236" spans="1:5" s="4" customFormat="1" ht="33" customHeight="1" x14ac:dyDescent="0.25">
      <c r="A236" s="21">
        <v>13</v>
      </c>
      <c r="B236" s="45" t="s">
        <v>167</v>
      </c>
      <c r="C236" s="40" t="s">
        <v>145</v>
      </c>
      <c r="D236" s="729" t="s">
        <v>1551</v>
      </c>
      <c r="E236" s="535"/>
    </row>
    <row r="237" spans="1:5" s="724" customFormat="1" ht="33" customHeight="1" x14ac:dyDescent="0.25">
      <c r="A237" s="21">
        <v>14</v>
      </c>
      <c r="B237" s="45" t="s">
        <v>168</v>
      </c>
      <c r="C237" s="40" t="s">
        <v>153</v>
      </c>
      <c r="D237" s="729" t="s">
        <v>1551</v>
      </c>
      <c r="E237" s="535"/>
    </row>
    <row r="238" spans="1:5" s="724" customFormat="1" ht="33" customHeight="1" x14ac:dyDescent="0.25">
      <c r="A238" s="21">
        <v>15</v>
      </c>
      <c r="B238" s="45" t="s">
        <v>169</v>
      </c>
      <c r="C238" s="40" t="s">
        <v>154</v>
      </c>
      <c r="D238" s="729" t="s">
        <v>1552</v>
      </c>
      <c r="E238" s="535"/>
    </row>
    <row r="239" spans="1:5" s="5" customFormat="1" ht="33" customHeight="1" x14ac:dyDescent="0.25">
      <c r="A239" s="21">
        <v>16</v>
      </c>
      <c r="B239" s="45" t="s">
        <v>160</v>
      </c>
      <c r="C239" s="40" t="s">
        <v>155</v>
      </c>
      <c r="D239" s="729" t="s">
        <v>1552</v>
      </c>
      <c r="E239" s="535"/>
    </row>
    <row r="240" spans="1:5" s="5" customFormat="1" ht="24.75" customHeight="1" x14ac:dyDescent="0.25">
      <c r="A240" s="30" t="s">
        <v>461</v>
      </c>
      <c r="B240" s="57" t="s">
        <v>236</v>
      </c>
      <c r="C240" s="53"/>
      <c r="D240" s="490"/>
      <c r="E240" s="535"/>
    </row>
    <row r="241" spans="1:5" s="724" customFormat="1" ht="24.75" customHeight="1" x14ac:dyDescent="0.25">
      <c r="A241" s="74" t="s">
        <v>672</v>
      </c>
      <c r="B241" s="75" t="s">
        <v>23</v>
      </c>
      <c r="C241" s="76"/>
      <c r="D241" s="490"/>
      <c r="E241" s="535"/>
    </row>
    <row r="242" spans="1:5" s="724" customFormat="1" ht="33" customHeight="1" x14ac:dyDescent="0.25">
      <c r="A242" s="19">
        <v>1</v>
      </c>
      <c r="B242" s="59" t="s">
        <v>196</v>
      </c>
      <c r="C242" s="122" t="s">
        <v>197</v>
      </c>
      <c r="D242" s="729" t="s">
        <v>1551</v>
      </c>
      <c r="E242" s="734" t="s">
        <v>1237</v>
      </c>
    </row>
    <row r="243" spans="1:5" s="724" customFormat="1" ht="33" customHeight="1" x14ac:dyDescent="0.25">
      <c r="A243" s="19">
        <v>2</v>
      </c>
      <c r="B243" s="60" t="s">
        <v>198</v>
      </c>
      <c r="C243" s="123" t="s">
        <v>199</v>
      </c>
      <c r="D243" s="729" t="s">
        <v>1552</v>
      </c>
      <c r="E243" s="535"/>
    </row>
    <row r="244" spans="1:5" s="724" customFormat="1" ht="33" customHeight="1" x14ac:dyDescent="0.25">
      <c r="A244" s="19">
        <v>3</v>
      </c>
      <c r="B244" s="60" t="s">
        <v>28</v>
      </c>
      <c r="C244" s="123" t="s">
        <v>200</v>
      </c>
      <c r="D244" s="729" t="s">
        <v>1551</v>
      </c>
      <c r="E244" s="535"/>
    </row>
    <row r="245" spans="1:5" s="724" customFormat="1" ht="33" customHeight="1" x14ac:dyDescent="0.25">
      <c r="A245" s="19">
        <v>4</v>
      </c>
      <c r="B245" s="59" t="s">
        <v>201</v>
      </c>
      <c r="C245" s="122" t="s">
        <v>202</v>
      </c>
      <c r="D245" s="729" t="s">
        <v>1552</v>
      </c>
      <c r="E245" s="535"/>
    </row>
    <row r="246" spans="1:5" s="724" customFormat="1" ht="33" customHeight="1" x14ac:dyDescent="0.25">
      <c r="A246" s="19">
        <v>5</v>
      </c>
      <c r="B246" s="60" t="s">
        <v>28</v>
      </c>
      <c r="C246" s="123" t="s">
        <v>203</v>
      </c>
      <c r="D246" s="729" t="s">
        <v>1552</v>
      </c>
      <c r="E246" s="535" t="s">
        <v>1229</v>
      </c>
    </row>
    <row r="247" spans="1:5" s="62" customFormat="1" ht="33" customHeight="1" x14ac:dyDescent="0.25">
      <c r="A247" s="31">
        <v>6</v>
      </c>
      <c r="B247" s="500" t="s">
        <v>204</v>
      </c>
      <c r="C247" s="501" t="s">
        <v>148</v>
      </c>
      <c r="D247" s="729" t="s">
        <v>1552</v>
      </c>
      <c r="E247" s="535"/>
    </row>
    <row r="248" spans="1:5" s="62" customFormat="1" ht="33" customHeight="1" x14ac:dyDescent="0.25">
      <c r="A248" s="31">
        <v>7</v>
      </c>
      <c r="B248" s="500" t="s">
        <v>205</v>
      </c>
      <c r="C248" s="501" t="s">
        <v>148</v>
      </c>
      <c r="D248" s="729" t="s">
        <v>1552</v>
      </c>
      <c r="E248" s="535"/>
    </row>
    <row r="249" spans="1:5" s="62" customFormat="1" ht="33" customHeight="1" x14ac:dyDescent="0.25">
      <c r="A249" s="31">
        <v>8</v>
      </c>
      <c r="B249" s="500" t="s">
        <v>206</v>
      </c>
      <c r="C249" s="501" t="s">
        <v>207</v>
      </c>
      <c r="D249" s="729" t="s">
        <v>1551</v>
      </c>
      <c r="E249" s="535"/>
    </row>
    <row r="250" spans="1:5" s="62" customFormat="1" ht="33" customHeight="1" x14ac:dyDescent="0.25">
      <c r="A250" s="31">
        <v>9</v>
      </c>
      <c r="B250" s="500" t="s">
        <v>208</v>
      </c>
      <c r="C250" s="501" t="s">
        <v>209</v>
      </c>
      <c r="D250" s="729" t="s">
        <v>1552</v>
      </c>
      <c r="E250" s="535"/>
    </row>
    <row r="251" spans="1:5" s="62" customFormat="1" ht="33" customHeight="1" x14ac:dyDescent="0.25">
      <c r="A251" s="31">
        <v>10</v>
      </c>
      <c r="B251" s="500" t="s">
        <v>210</v>
      </c>
      <c r="C251" s="501" t="s">
        <v>211</v>
      </c>
      <c r="D251" s="729" t="s">
        <v>1551</v>
      </c>
      <c r="E251" s="535"/>
    </row>
    <row r="252" spans="1:5" s="724" customFormat="1" ht="33" customHeight="1" x14ac:dyDescent="0.25">
      <c r="A252" s="19">
        <v>11</v>
      </c>
      <c r="B252" s="60" t="s">
        <v>212</v>
      </c>
      <c r="C252" s="123" t="s">
        <v>213</v>
      </c>
      <c r="D252" s="729" t="s">
        <v>1552</v>
      </c>
      <c r="E252" s="535" t="s">
        <v>1229</v>
      </c>
    </row>
    <row r="253" spans="1:5" s="724" customFormat="1" ht="33" customHeight="1" x14ac:dyDescent="0.25">
      <c r="A253" s="19">
        <v>12</v>
      </c>
      <c r="B253" s="59" t="s">
        <v>214</v>
      </c>
      <c r="C253" s="122" t="s">
        <v>215</v>
      </c>
      <c r="D253" s="729" t="s">
        <v>1551</v>
      </c>
      <c r="E253" s="734" t="s">
        <v>1237</v>
      </c>
    </row>
    <row r="254" spans="1:5" s="724" customFormat="1" ht="33" customHeight="1" x14ac:dyDescent="0.25">
      <c r="A254" s="19">
        <v>13</v>
      </c>
      <c r="B254" s="60" t="s">
        <v>28</v>
      </c>
      <c r="C254" s="123" t="s">
        <v>153</v>
      </c>
      <c r="D254" s="729" t="s">
        <v>1551</v>
      </c>
      <c r="E254" s="535"/>
    </row>
    <row r="255" spans="1:5" s="724" customFormat="1" ht="33" customHeight="1" x14ac:dyDescent="0.25">
      <c r="A255" s="19">
        <v>14</v>
      </c>
      <c r="B255" s="60" t="s">
        <v>216</v>
      </c>
      <c r="C255" s="123" t="s">
        <v>217</v>
      </c>
      <c r="D255" s="729" t="s">
        <v>1551</v>
      </c>
      <c r="E255" s="535"/>
    </row>
    <row r="256" spans="1:5" s="724" customFormat="1" ht="33" customHeight="1" x14ac:dyDescent="0.25">
      <c r="A256" s="19">
        <v>15</v>
      </c>
      <c r="B256" s="60" t="s">
        <v>218</v>
      </c>
      <c r="C256" s="123" t="s">
        <v>219</v>
      </c>
      <c r="D256" s="729" t="s">
        <v>1552</v>
      </c>
      <c r="E256" s="736" t="s">
        <v>1233</v>
      </c>
    </row>
    <row r="257" spans="1:5" s="724" customFormat="1" ht="33" customHeight="1" x14ac:dyDescent="0.25">
      <c r="A257" s="19">
        <v>16</v>
      </c>
      <c r="B257" s="59" t="s">
        <v>220</v>
      </c>
      <c r="C257" s="122" t="s">
        <v>221</v>
      </c>
      <c r="D257" s="729" t="s">
        <v>1552</v>
      </c>
      <c r="E257" s="734" t="s">
        <v>1238</v>
      </c>
    </row>
    <row r="258" spans="1:5" s="724" customFormat="1" ht="33" customHeight="1" x14ac:dyDescent="0.25">
      <c r="A258" s="19">
        <v>17</v>
      </c>
      <c r="B258" s="59" t="s">
        <v>222</v>
      </c>
      <c r="C258" s="122" t="s">
        <v>223</v>
      </c>
      <c r="D258" s="729" t="s">
        <v>1552</v>
      </c>
      <c r="E258" s="734" t="s">
        <v>1237</v>
      </c>
    </row>
    <row r="259" spans="1:5" s="724" customFormat="1" ht="33" customHeight="1" x14ac:dyDescent="0.25">
      <c r="A259" s="19">
        <v>18</v>
      </c>
      <c r="B259" s="60" t="s">
        <v>224</v>
      </c>
      <c r="C259" s="123" t="s">
        <v>225</v>
      </c>
      <c r="D259" s="729" t="s">
        <v>1552</v>
      </c>
      <c r="E259" s="734" t="s">
        <v>1238</v>
      </c>
    </row>
    <row r="260" spans="1:5" s="724" customFormat="1" ht="33" customHeight="1" x14ac:dyDescent="0.25">
      <c r="A260" s="19">
        <v>19</v>
      </c>
      <c r="B260" s="60" t="s">
        <v>163</v>
      </c>
      <c r="C260" s="123" t="s">
        <v>104</v>
      </c>
      <c r="D260" s="729" t="s">
        <v>1552</v>
      </c>
      <c r="E260" s="535"/>
    </row>
    <row r="261" spans="1:5" s="724" customFormat="1" ht="33" customHeight="1" x14ac:dyDescent="0.25">
      <c r="A261" s="19">
        <v>20</v>
      </c>
      <c r="B261" s="60" t="s">
        <v>228</v>
      </c>
      <c r="C261" s="123" t="s">
        <v>229</v>
      </c>
      <c r="D261" s="729" t="s">
        <v>1552</v>
      </c>
      <c r="E261" s="535"/>
    </row>
    <row r="262" spans="1:5" s="724" customFormat="1" ht="33" customHeight="1" x14ac:dyDescent="0.25">
      <c r="A262" s="19">
        <v>21</v>
      </c>
      <c r="B262" s="60" t="s">
        <v>143</v>
      </c>
      <c r="C262" s="123" t="s">
        <v>230</v>
      </c>
      <c r="D262" s="729" t="s">
        <v>1551</v>
      </c>
      <c r="E262" s="734" t="s">
        <v>1236</v>
      </c>
    </row>
    <row r="263" spans="1:5" s="724" customFormat="1" ht="33" customHeight="1" x14ac:dyDescent="0.25">
      <c r="A263" s="19">
        <v>22</v>
      </c>
      <c r="B263" s="20" t="s">
        <v>444</v>
      </c>
      <c r="C263" s="39" t="s">
        <v>445</v>
      </c>
      <c r="D263" s="729" t="s">
        <v>1551</v>
      </c>
      <c r="E263" s="742"/>
    </row>
    <row r="264" spans="1:5" s="724" customFormat="1" ht="33" customHeight="1" x14ac:dyDescent="0.25">
      <c r="A264" s="19">
        <v>23</v>
      </c>
      <c r="B264" s="60" t="s">
        <v>231</v>
      </c>
      <c r="C264" s="123" t="s">
        <v>232</v>
      </c>
      <c r="D264" s="729" t="s">
        <v>1551</v>
      </c>
      <c r="E264" s="734" t="s">
        <v>1237</v>
      </c>
    </row>
    <row r="265" spans="1:5" s="724" customFormat="1" ht="33" customHeight="1" x14ac:dyDescent="0.25">
      <c r="A265" s="19">
        <v>24</v>
      </c>
      <c r="B265" s="60" t="s">
        <v>233</v>
      </c>
      <c r="C265" s="123" t="s">
        <v>234</v>
      </c>
      <c r="D265" s="729" t="s">
        <v>1551</v>
      </c>
      <c r="E265" s="535"/>
    </row>
    <row r="266" spans="1:5" s="62" customFormat="1" ht="33" customHeight="1" x14ac:dyDescent="0.25">
      <c r="A266" s="19">
        <v>25</v>
      </c>
      <c r="B266" s="500" t="s">
        <v>235</v>
      </c>
      <c r="C266" s="501" t="s">
        <v>180</v>
      </c>
      <c r="D266" s="729" t="s">
        <v>1552</v>
      </c>
      <c r="E266" s="535"/>
    </row>
    <row r="267" spans="1:5" s="147" customFormat="1" ht="23.25" customHeight="1" x14ac:dyDescent="0.25">
      <c r="A267" s="756" t="s">
        <v>462</v>
      </c>
      <c r="B267" s="57" t="s">
        <v>776</v>
      </c>
      <c r="C267" s="757"/>
      <c r="D267" s="758"/>
      <c r="E267" s="530"/>
    </row>
    <row r="268" spans="1:5" s="147" customFormat="1" ht="23.25" customHeight="1" x14ac:dyDescent="0.25">
      <c r="A268" s="74" t="s">
        <v>672</v>
      </c>
      <c r="B268" s="75" t="s">
        <v>23</v>
      </c>
      <c r="C268" s="759"/>
      <c r="D268" s="758"/>
      <c r="E268" s="530"/>
    </row>
    <row r="269" spans="1:5" s="62" customFormat="1" ht="33" customHeight="1" x14ac:dyDescent="0.25">
      <c r="A269" s="31">
        <v>1</v>
      </c>
      <c r="B269" s="126" t="s">
        <v>246</v>
      </c>
      <c r="C269" s="116" t="s">
        <v>150</v>
      </c>
      <c r="D269" s="729" t="s">
        <v>1551</v>
      </c>
      <c r="E269" s="535"/>
    </row>
    <row r="270" spans="1:5" s="63" customFormat="1" ht="33" customHeight="1" x14ac:dyDescent="0.25">
      <c r="A270" s="31">
        <v>2</v>
      </c>
      <c r="B270" s="126" t="s">
        <v>247</v>
      </c>
      <c r="C270" s="116" t="s">
        <v>580</v>
      </c>
      <c r="D270" s="729" t="s">
        <v>1552</v>
      </c>
      <c r="E270" s="535"/>
    </row>
    <row r="271" spans="1:5" s="63" customFormat="1" ht="33" customHeight="1" x14ac:dyDescent="0.25">
      <c r="A271" s="31">
        <v>3</v>
      </c>
      <c r="B271" s="126" t="s">
        <v>248</v>
      </c>
      <c r="C271" s="116" t="s">
        <v>581</v>
      </c>
      <c r="D271" s="729" t="s">
        <v>1552</v>
      </c>
      <c r="E271" s="535"/>
    </row>
    <row r="272" spans="1:5" s="63" customFormat="1" ht="33" customHeight="1" x14ac:dyDescent="0.25">
      <c r="A272" s="31">
        <v>4</v>
      </c>
      <c r="B272" s="126" t="s">
        <v>249</v>
      </c>
      <c r="C272" s="116" t="s">
        <v>229</v>
      </c>
      <c r="D272" s="729" t="s">
        <v>1551</v>
      </c>
      <c r="E272" s="535"/>
    </row>
    <row r="273" spans="1:5" s="63" customFormat="1" ht="33" customHeight="1" x14ac:dyDescent="0.25">
      <c r="A273" s="31">
        <v>5</v>
      </c>
      <c r="B273" s="126" t="s">
        <v>250</v>
      </c>
      <c r="C273" s="116" t="s">
        <v>582</v>
      </c>
      <c r="D273" s="729" t="s">
        <v>1552</v>
      </c>
      <c r="E273" s="535"/>
    </row>
    <row r="274" spans="1:5" s="63" customFormat="1" ht="33" customHeight="1" x14ac:dyDescent="0.25">
      <c r="A274" s="31">
        <v>6</v>
      </c>
      <c r="B274" s="126" t="s">
        <v>252</v>
      </c>
      <c r="C274" s="116" t="s">
        <v>430</v>
      </c>
      <c r="D274" s="729" t="s">
        <v>1552</v>
      </c>
      <c r="E274" s="535"/>
    </row>
    <row r="275" spans="1:5" s="63" customFormat="1" ht="33" customHeight="1" x14ac:dyDescent="0.25">
      <c r="A275" s="31">
        <v>7</v>
      </c>
      <c r="B275" s="126" t="s">
        <v>253</v>
      </c>
      <c r="C275" s="116" t="s">
        <v>580</v>
      </c>
      <c r="D275" s="729" t="s">
        <v>1552</v>
      </c>
      <c r="E275" s="535"/>
    </row>
    <row r="276" spans="1:5" s="63" customFormat="1" ht="33" customHeight="1" x14ac:dyDescent="0.25">
      <c r="A276" s="31">
        <v>8</v>
      </c>
      <c r="B276" s="64" t="s">
        <v>254</v>
      </c>
      <c r="C276" s="116" t="s">
        <v>584</v>
      </c>
      <c r="D276" s="729" t="s">
        <v>1551</v>
      </c>
      <c r="E276" s="535"/>
    </row>
    <row r="277" spans="1:5" s="63" customFormat="1" ht="33" customHeight="1" x14ac:dyDescent="0.25">
      <c r="A277" s="31">
        <v>9</v>
      </c>
      <c r="B277" s="64" t="s">
        <v>255</v>
      </c>
      <c r="C277" s="116" t="s">
        <v>209</v>
      </c>
      <c r="D277" s="729" t="s">
        <v>1551</v>
      </c>
      <c r="E277" s="535"/>
    </row>
    <row r="278" spans="1:5" s="63" customFormat="1" ht="33" customHeight="1" x14ac:dyDescent="0.25">
      <c r="A278" s="31">
        <v>10</v>
      </c>
      <c r="B278" s="126" t="s">
        <v>256</v>
      </c>
      <c r="C278" s="116" t="s">
        <v>565</v>
      </c>
      <c r="D278" s="729" t="s">
        <v>1552</v>
      </c>
      <c r="E278" s="535"/>
    </row>
    <row r="279" spans="1:5" s="63" customFormat="1" ht="33" customHeight="1" x14ac:dyDescent="0.25">
      <c r="A279" s="31">
        <v>11</v>
      </c>
      <c r="B279" s="64" t="s">
        <v>257</v>
      </c>
      <c r="C279" s="116" t="s">
        <v>145</v>
      </c>
      <c r="D279" s="729" t="s">
        <v>1552</v>
      </c>
      <c r="E279" s="535"/>
    </row>
    <row r="280" spans="1:5" s="4" customFormat="1" ht="33" customHeight="1" x14ac:dyDescent="0.25">
      <c r="A280" s="31">
        <v>12</v>
      </c>
      <c r="B280" s="64" t="s">
        <v>258</v>
      </c>
      <c r="C280" s="116" t="s">
        <v>423</v>
      </c>
      <c r="D280" s="729" t="s">
        <v>1552</v>
      </c>
      <c r="E280" s="535"/>
    </row>
    <row r="281" spans="1:5" s="4" customFormat="1" ht="33" customHeight="1" x14ac:dyDescent="0.25">
      <c r="A281" s="31">
        <v>13</v>
      </c>
      <c r="B281" s="126" t="s">
        <v>75</v>
      </c>
      <c r="C281" s="116" t="s">
        <v>423</v>
      </c>
      <c r="D281" s="729" t="s">
        <v>1552</v>
      </c>
      <c r="E281" s="535"/>
    </row>
    <row r="282" spans="1:5" s="4" customFormat="1" ht="33" customHeight="1" x14ac:dyDescent="0.25">
      <c r="A282" s="31">
        <v>14</v>
      </c>
      <c r="B282" s="126" t="s">
        <v>251</v>
      </c>
      <c r="C282" s="116" t="s">
        <v>148</v>
      </c>
      <c r="D282" s="729" t="s">
        <v>1552</v>
      </c>
      <c r="E282" s="535"/>
    </row>
    <row r="283" spans="1:5" s="4" customFormat="1" ht="33" customHeight="1" x14ac:dyDescent="0.25">
      <c r="A283" s="31">
        <v>15</v>
      </c>
      <c r="B283" s="126" t="s">
        <v>259</v>
      </c>
      <c r="C283" s="116" t="s">
        <v>557</v>
      </c>
      <c r="D283" s="729" t="s">
        <v>1536</v>
      </c>
      <c r="E283" s="535"/>
    </row>
    <row r="284" spans="1:5" s="4" customFormat="1" ht="33" customHeight="1" x14ac:dyDescent="0.25">
      <c r="A284" s="31">
        <v>16</v>
      </c>
      <c r="B284" s="126" t="s">
        <v>59</v>
      </c>
      <c r="C284" s="116" t="s">
        <v>142</v>
      </c>
      <c r="D284" s="729" t="s">
        <v>1552</v>
      </c>
      <c r="E284" s="535"/>
    </row>
    <row r="285" spans="1:5" s="4" customFormat="1" ht="33" customHeight="1" x14ac:dyDescent="0.25">
      <c r="A285" s="31">
        <v>17</v>
      </c>
      <c r="B285" s="126" t="s">
        <v>260</v>
      </c>
      <c r="C285" s="116" t="s">
        <v>585</v>
      </c>
      <c r="D285" s="729" t="s">
        <v>1552</v>
      </c>
      <c r="E285" s="535"/>
    </row>
    <row r="286" spans="1:5" s="63" customFormat="1" ht="33" customHeight="1" x14ac:dyDescent="0.25">
      <c r="A286" s="31">
        <v>18</v>
      </c>
      <c r="B286" s="64" t="s">
        <v>261</v>
      </c>
      <c r="C286" s="40" t="s">
        <v>568</v>
      </c>
      <c r="D286" s="729" t="s">
        <v>1552</v>
      </c>
      <c r="E286" s="535"/>
    </row>
    <row r="287" spans="1:5" s="4" customFormat="1" ht="33" customHeight="1" x14ac:dyDescent="0.25">
      <c r="A287" s="31">
        <v>19</v>
      </c>
      <c r="B287" s="126" t="s">
        <v>262</v>
      </c>
      <c r="C287" s="116" t="s">
        <v>537</v>
      </c>
      <c r="D287" s="729" t="s">
        <v>1552</v>
      </c>
      <c r="E287" s="535"/>
    </row>
    <row r="288" spans="1:5" s="4" customFormat="1" ht="33" customHeight="1" x14ac:dyDescent="0.25">
      <c r="A288" s="31">
        <v>20</v>
      </c>
      <c r="B288" s="126" t="s">
        <v>263</v>
      </c>
      <c r="C288" s="116" t="s">
        <v>566</v>
      </c>
      <c r="D288" s="729" t="s">
        <v>1552</v>
      </c>
      <c r="E288" s="535"/>
    </row>
    <row r="289" spans="1:5" s="724" customFormat="1" ht="33" customHeight="1" x14ac:dyDescent="0.25">
      <c r="A289" s="31">
        <v>21</v>
      </c>
      <c r="B289" s="64" t="s">
        <v>264</v>
      </c>
      <c r="C289" s="116" t="s">
        <v>209</v>
      </c>
      <c r="D289" s="729" t="s">
        <v>1552</v>
      </c>
      <c r="E289" s="535"/>
    </row>
    <row r="290" spans="1:5" s="5" customFormat="1" ht="33" customHeight="1" x14ac:dyDescent="0.25">
      <c r="A290" s="31">
        <v>22</v>
      </c>
      <c r="B290" s="126" t="s">
        <v>75</v>
      </c>
      <c r="C290" s="127" t="s">
        <v>207</v>
      </c>
      <c r="D290" s="729" t="s">
        <v>1552</v>
      </c>
      <c r="E290" s="535"/>
    </row>
    <row r="291" spans="1:5" s="65" customFormat="1" ht="33" customHeight="1" x14ac:dyDescent="0.25">
      <c r="A291" s="31">
        <v>23</v>
      </c>
      <c r="B291" s="64" t="s">
        <v>28</v>
      </c>
      <c r="C291" s="119" t="s">
        <v>351</v>
      </c>
      <c r="D291" s="729" t="s">
        <v>1552</v>
      </c>
      <c r="E291" s="535"/>
    </row>
    <row r="292" spans="1:5" s="5" customFormat="1" ht="33" customHeight="1" x14ac:dyDescent="0.25">
      <c r="A292" s="31">
        <v>24</v>
      </c>
      <c r="B292" s="64" t="s">
        <v>265</v>
      </c>
      <c r="C292" s="40" t="s">
        <v>537</v>
      </c>
      <c r="D292" s="729" t="s">
        <v>1551</v>
      </c>
      <c r="E292" s="747"/>
    </row>
    <row r="293" spans="1:5" s="5" customFormat="1" ht="33" customHeight="1" x14ac:dyDescent="0.25">
      <c r="A293" s="31">
        <v>25</v>
      </c>
      <c r="B293" s="64" t="s">
        <v>636</v>
      </c>
      <c r="C293" s="40" t="s">
        <v>637</v>
      </c>
      <c r="D293" s="729" t="s">
        <v>1551</v>
      </c>
      <c r="E293" s="747"/>
    </row>
    <row r="294" spans="1:5" s="5" customFormat="1" ht="24.75" customHeight="1" x14ac:dyDescent="0.25">
      <c r="A294" s="29" t="s">
        <v>463</v>
      </c>
      <c r="B294" s="55" t="s">
        <v>297</v>
      </c>
      <c r="C294" s="43"/>
      <c r="D294" s="43"/>
      <c r="E294" s="743"/>
    </row>
    <row r="295" spans="1:5" s="69" customFormat="1" ht="24.75" customHeight="1" x14ac:dyDescent="0.25">
      <c r="A295" s="74" t="s">
        <v>672</v>
      </c>
      <c r="B295" s="75" t="s">
        <v>23</v>
      </c>
      <c r="C295" s="76"/>
      <c r="D295" s="76"/>
      <c r="E295" s="543"/>
    </row>
    <row r="296" spans="1:5" s="69" customFormat="1" ht="33" customHeight="1" x14ac:dyDescent="0.25">
      <c r="A296" s="99">
        <v>1</v>
      </c>
      <c r="B296" s="20" t="s">
        <v>317</v>
      </c>
      <c r="C296" s="112" t="s">
        <v>199</v>
      </c>
      <c r="D296" s="729" t="s">
        <v>1551</v>
      </c>
      <c r="E296" s="746"/>
    </row>
    <row r="297" spans="1:5" s="69" customFormat="1" ht="33" customHeight="1" x14ac:dyDescent="0.25">
      <c r="A297" s="99">
        <v>2</v>
      </c>
      <c r="B297" s="20" t="s">
        <v>319</v>
      </c>
      <c r="C297" s="112" t="s">
        <v>101</v>
      </c>
      <c r="D297" s="729" t="s">
        <v>1551</v>
      </c>
      <c r="E297" s="748"/>
    </row>
    <row r="298" spans="1:5" s="4" customFormat="1" ht="33" customHeight="1" x14ac:dyDescent="0.25">
      <c r="A298" s="99">
        <v>3</v>
      </c>
      <c r="B298" s="20" t="s">
        <v>171</v>
      </c>
      <c r="C298" s="40" t="s">
        <v>267</v>
      </c>
      <c r="D298" s="729" t="s">
        <v>1552</v>
      </c>
      <c r="E298" s="736"/>
    </row>
    <row r="299" spans="1:5" s="69" customFormat="1" ht="33" customHeight="1" x14ac:dyDescent="0.25">
      <c r="A299" s="99">
        <v>4</v>
      </c>
      <c r="B299" s="20" t="s">
        <v>318</v>
      </c>
      <c r="C299" s="112" t="s">
        <v>199</v>
      </c>
      <c r="D299" s="729" t="s">
        <v>1551</v>
      </c>
      <c r="E299" s="748"/>
    </row>
    <row r="300" spans="1:5" s="69" customFormat="1" ht="33" customHeight="1" x14ac:dyDescent="0.25">
      <c r="A300" s="99">
        <v>5</v>
      </c>
      <c r="B300" s="20" t="s">
        <v>320</v>
      </c>
      <c r="C300" s="112" t="s">
        <v>299</v>
      </c>
      <c r="D300" s="729" t="s">
        <v>1551</v>
      </c>
      <c r="E300" s="748"/>
    </row>
    <row r="301" spans="1:5" s="69" customFormat="1" ht="33" customHeight="1" x14ac:dyDescent="0.25">
      <c r="A301" s="99">
        <v>6</v>
      </c>
      <c r="B301" s="20" t="s">
        <v>337</v>
      </c>
      <c r="C301" s="112" t="s">
        <v>133</v>
      </c>
      <c r="D301" s="729" t="s">
        <v>1552</v>
      </c>
      <c r="E301" s="734" t="s">
        <v>1237</v>
      </c>
    </row>
    <row r="302" spans="1:5" s="69" customFormat="1" ht="33" customHeight="1" x14ac:dyDescent="0.25">
      <c r="A302" s="99">
        <v>7</v>
      </c>
      <c r="B302" s="20" t="s">
        <v>321</v>
      </c>
      <c r="C302" s="112" t="s">
        <v>300</v>
      </c>
      <c r="D302" s="729" t="s">
        <v>1552</v>
      </c>
      <c r="E302" s="748"/>
    </row>
    <row r="303" spans="1:5" s="71" customFormat="1" ht="33" customHeight="1" x14ac:dyDescent="0.25">
      <c r="A303" s="99">
        <v>8</v>
      </c>
      <c r="B303" s="20" t="s">
        <v>338</v>
      </c>
      <c r="C303" s="124" t="s">
        <v>300</v>
      </c>
      <c r="D303" s="729" t="s">
        <v>1551</v>
      </c>
      <c r="E303" s="746"/>
    </row>
    <row r="304" spans="1:5" s="69" customFormat="1" ht="33" customHeight="1" x14ac:dyDescent="0.25">
      <c r="A304" s="99">
        <v>9</v>
      </c>
      <c r="B304" s="20" t="s">
        <v>322</v>
      </c>
      <c r="C304" s="112" t="s">
        <v>301</v>
      </c>
      <c r="D304" s="729" t="s">
        <v>1552</v>
      </c>
      <c r="E304" s="748"/>
    </row>
    <row r="305" spans="1:5" s="69" customFormat="1" ht="33" customHeight="1" x14ac:dyDescent="0.25">
      <c r="A305" s="99">
        <v>10</v>
      </c>
      <c r="B305" s="20" t="s">
        <v>323</v>
      </c>
      <c r="C305" s="112" t="s">
        <v>199</v>
      </c>
      <c r="D305" s="729" t="s">
        <v>1552</v>
      </c>
      <c r="E305" s="535"/>
    </row>
    <row r="306" spans="1:5" s="69" customFormat="1" ht="33" customHeight="1" x14ac:dyDescent="0.25">
      <c r="A306" s="99">
        <v>11</v>
      </c>
      <c r="B306" s="20" t="s">
        <v>324</v>
      </c>
      <c r="C306" s="112" t="s">
        <v>199</v>
      </c>
      <c r="D306" s="729" t="s">
        <v>1551</v>
      </c>
      <c r="E306" s="748"/>
    </row>
    <row r="307" spans="1:5" s="69" customFormat="1" ht="33" customHeight="1" x14ac:dyDescent="0.25">
      <c r="A307" s="99">
        <v>12</v>
      </c>
      <c r="B307" s="20" t="s">
        <v>290</v>
      </c>
      <c r="C307" s="112" t="s">
        <v>303</v>
      </c>
      <c r="D307" s="729" t="s">
        <v>1551</v>
      </c>
      <c r="E307" s="746"/>
    </row>
    <row r="308" spans="1:5" s="69" customFormat="1" ht="33" customHeight="1" x14ac:dyDescent="0.25">
      <c r="A308" s="99">
        <v>13</v>
      </c>
      <c r="B308" s="20" t="s">
        <v>265</v>
      </c>
      <c r="C308" s="112" t="s">
        <v>304</v>
      </c>
      <c r="D308" s="729" t="s">
        <v>1552</v>
      </c>
      <c r="E308" s="746"/>
    </row>
    <row r="309" spans="1:5" s="69" customFormat="1" ht="33" customHeight="1" x14ac:dyDescent="0.25">
      <c r="A309" s="99">
        <v>14</v>
      </c>
      <c r="B309" s="20" t="s">
        <v>326</v>
      </c>
      <c r="C309" s="112" t="s">
        <v>304</v>
      </c>
      <c r="D309" s="729" t="s">
        <v>1552</v>
      </c>
      <c r="E309" s="746"/>
    </row>
    <row r="310" spans="1:5" s="69" customFormat="1" ht="33" customHeight="1" x14ac:dyDescent="0.25">
      <c r="A310" s="99">
        <v>15</v>
      </c>
      <c r="B310" s="20" t="s">
        <v>172</v>
      </c>
      <c r="C310" s="112" t="s">
        <v>124</v>
      </c>
      <c r="D310" s="729" t="s">
        <v>1552</v>
      </c>
      <c r="E310" s="748"/>
    </row>
    <row r="311" spans="1:5" s="69" customFormat="1" ht="33" customHeight="1" x14ac:dyDescent="0.25">
      <c r="A311" s="99">
        <v>16</v>
      </c>
      <c r="B311" s="20" t="s">
        <v>327</v>
      </c>
      <c r="C311" s="112" t="s">
        <v>306</v>
      </c>
      <c r="D311" s="729" t="s">
        <v>1552</v>
      </c>
      <c r="E311" s="748"/>
    </row>
    <row r="312" spans="1:5" s="69" customFormat="1" ht="33" customHeight="1" x14ac:dyDescent="0.25">
      <c r="A312" s="99">
        <v>17</v>
      </c>
      <c r="B312" s="20" t="s">
        <v>328</v>
      </c>
      <c r="C312" s="112" t="s">
        <v>307</v>
      </c>
      <c r="D312" s="729" t="s">
        <v>1552</v>
      </c>
      <c r="E312" s="746"/>
    </row>
    <row r="313" spans="1:5" s="69" customFormat="1" ht="33" customHeight="1" x14ac:dyDescent="0.25">
      <c r="A313" s="99">
        <v>18</v>
      </c>
      <c r="B313" s="20" t="s">
        <v>329</v>
      </c>
      <c r="C313" s="112" t="s">
        <v>308</v>
      </c>
      <c r="D313" s="729" t="s">
        <v>1552</v>
      </c>
      <c r="E313" s="746"/>
    </row>
    <row r="314" spans="1:5" s="69" customFormat="1" ht="33" customHeight="1" x14ac:dyDescent="0.25">
      <c r="A314" s="99">
        <v>19</v>
      </c>
      <c r="B314" s="20" t="s">
        <v>330</v>
      </c>
      <c r="C314" s="112" t="s">
        <v>309</v>
      </c>
      <c r="D314" s="729" t="s">
        <v>1552</v>
      </c>
      <c r="E314" s="748"/>
    </row>
    <row r="315" spans="1:5" s="69" customFormat="1" ht="33" customHeight="1" x14ac:dyDescent="0.25">
      <c r="A315" s="99">
        <v>20</v>
      </c>
      <c r="B315" s="64" t="s">
        <v>325</v>
      </c>
      <c r="C315" s="112" t="s">
        <v>215</v>
      </c>
      <c r="D315" s="729" t="s">
        <v>1552</v>
      </c>
      <c r="E315" s="746"/>
    </row>
    <row r="316" spans="1:5" s="69" customFormat="1" ht="33" customHeight="1" x14ac:dyDescent="0.25">
      <c r="A316" s="99">
        <v>21</v>
      </c>
      <c r="B316" s="20" t="s">
        <v>331</v>
      </c>
      <c r="C316" s="112" t="s">
        <v>153</v>
      </c>
      <c r="D316" s="729" t="s">
        <v>1552</v>
      </c>
      <c r="E316" s="748"/>
    </row>
    <row r="317" spans="1:5" s="71" customFormat="1" ht="33" customHeight="1" x14ac:dyDescent="0.25">
      <c r="A317" s="99">
        <v>22</v>
      </c>
      <c r="B317" s="20" t="s">
        <v>340</v>
      </c>
      <c r="C317" s="124" t="s">
        <v>315</v>
      </c>
      <c r="D317" s="729" t="s">
        <v>1551</v>
      </c>
      <c r="E317" s="749"/>
    </row>
    <row r="318" spans="1:5" s="69" customFormat="1" ht="33" customHeight="1" x14ac:dyDescent="0.25">
      <c r="A318" s="99">
        <v>23</v>
      </c>
      <c r="B318" s="20" t="s">
        <v>332</v>
      </c>
      <c r="C318" s="112" t="s">
        <v>92</v>
      </c>
      <c r="D318" s="729" t="s">
        <v>1552</v>
      </c>
      <c r="E318" s="746"/>
    </row>
    <row r="319" spans="1:5" s="69" customFormat="1" ht="33" customHeight="1" x14ac:dyDescent="0.25">
      <c r="A319" s="99">
        <v>24</v>
      </c>
      <c r="B319" s="20" t="s">
        <v>333</v>
      </c>
      <c r="C319" s="112" t="s">
        <v>310</v>
      </c>
      <c r="D319" s="729" t="s">
        <v>1552</v>
      </c>
      <c r="E319" s="746"/>
    </row>
    <row r="320" spans="1:5" s="69" customFormat="1" ht="33" customHeight="1" x14ac:dyDescent="0.25">
      <c r="A320" s="99">
        <v>25</v>
      </c>
      <c r="B320" s="20" t="s">
        <v>334</v>
      </c>
      <c r="C320" s="112" t="s">
        <v>217</v>
      </c>
      <c r="D320" s="729" t="s">
        <v>1551</v>
      </c>
      <c r="E320" s="748"/>
    </row>
    <row r="321" spans="1:5" s="69" customFormat="1" ht="33" customHeight="1" x14ac:dyDescent="0.25">
      <c r="A321" s="99">
        <v>26</v>
      </c>
      <c r="B321" s="20" t="s">
        <v>169</v>
      </c>
      <c r="C321" s="112" t="s">
        <v>311</v>
      </c>
      <c r="D321" s="729" t="s">
        <v>1551</v>
      </c>
      <c r="E321" s="748"/>
    </row>
    <row r="322" spans="1:5" s="70" customFormat="1" ht="33" customHeight="1" x14ac:dyDescent="0.25">
      <c r="A322" s="99">
        <v>27</v>
      </c>
      <c r="B322" s="20" t="s">
        <v>335</v>
      </c>
      <c r="C322" s="112" t="s">
        <v>312</v>
      </c>
      <c r="D322" s="729" t="s">
        <v>1551</v>
      </c>
      <c r="E322" s="746"/>
    </row>
    <row r="323" spans="1:5" s="70" customFormat="1" ht="33" customHeight="1" x14ac:dyDescent="0.25">
      <c r="A323" s="99">
        <v>28</v>
      </c>
      <c r="B323" s="20" t="s">
        <v>336</v>
      </c>
      <c r="C323" s="112" t="s">
        <v>313</v>
      </c>
      <c r="D323" s="729" t="s">
        <v>1551</v>
      </c>
      <c r="E323" s="746"/>
    </row>
    <row r="324" spans="1:5" s="71" customFormat="1" ht="33" customHeight="1" x14ac:dyDescent="0.25">
      <c r="A324" s="99">
        <v>29</v>
      </c>
      <c r="B324" s="20" t="s">
        <v>339</v>
      </c>
      <c r="C324" s="124" t="s">
        <v>229</v>
      </c>
      <c r="D324" s="729" t="s">
        <v>1551</v>
      </c>
      <c r="E324" s="746"/>
    </row>
    <row r="325" spans="1:5" s="69" customFormat="1" ht="33" customHeight="1" x14ac:dyDescent="0.25">
      <c r="A325" s="99">
        <v>30</v>
      </c>
      <c r="B325" s="20" t="s">
        <v>28</v>
      </c>
      <c r="C325" s="112" t="s">
        <v>314</v>
      </c>
      <c r="D325" s="729" t="s">
        <v>1552</v>
      </c>
      <c r="E325" s="746"/>
    </row>
    <row r="326" spans="1:5" s="71" customFormat="1" ht="24.75" customHeight="1" x14ac:dyDescent="0.25">
      <c r="A326" s="47" t="s">
        <v>464</v>
      </c>
      <c r="B326" s="55" t="s">
        <v>364</v>
      </c>
      <c r="C326" s="43"/>
      <c r="D326" s="43"/>
      <c r="E326" s="743"/>
    </row>
    <row r="327" spans="1:5" s="724" customFormat="1" ht="24.75" customHeight="1" x14ac:dyDescent="0.25">
      <c r="A327" s="74" t="s">
        <v>672</v>
      </c>
      <c r="B327" s="75" t="s">
        <v>23</v>
      </c>
      <c r="C327" s="76"/>
      <c r="D327" s="76"/>
      <c r="E327" s="543"/>
    </row>
    <row r="328" spans="1:5" s="724" customFormat="1" ht="33" customHeight="1" x14ac:dyDescent="0.25">
      <c r="A328" s="19">
        <v>1</v>
      </c>
      <c r="B328" s="126" t="s">
        <v>341</v>
      </c>
      <c r="C328" s="127" t="s">
        <v>229</v>
      </c>
      <c r="D328" s="729" t="s">
        <v>1552</v>
      </c>
      <c r="E328" s="535" t="s">
        <v>1229</v>
      </c>
    </row>
    <row r="329" spans="1:5" s="4" customFormat="1" ht="33" customHeight="1" x14ac:dyDescent="0.25">
      <c r="A329" s="19">
        <v>2</v>
      </c>
      <c r="B329" s="126" t="s">
        <v>342</v>
      </c>
      <c r="C329" s="127" t="s">
        <v>182</v>
      </c>
      <c r="D329" s="729" t="s">
        <v>1551</v>
      </c>
      <c r="E329" s="535"/>
    </row>
    <row r="330" spans="1:5" s="4" customFormat="1" ht="33" customHeight="1" x14ac:dyDescent="0.25">
      <c r="A330" s="19">
        <v>3</v>
      </c>
      <c r="B330" s="126" t="s">
        <v>343</v>
      </c>
      <c r="C330" s="127" t="s">
        <v>344</v>
      </c>
      <c r="D330" s="729" t="s">
        <v>1551</v>
      </c>
      <c r="E330" s="736"/>
    </row>
    <row r="331" spans="1:5" s="724" customFormat="1" ht="33" customHeight="1" x14ac:dyDescent="0.25">
      <c r="A331" s="19">
        <v>4</v>
      </c>
      <c r="B331" s="126" t="s">
        <v>345</v>
      </c>
      <c r="C331" s="127" t="s">
        <v>346</v>
      </c>
      <c r="D331" s="729" t="s">
        <v>1551</v>
      </c>
      <c r="E331" s="736"/>
    </row>
    <row r="332" spans="1:5" s="724" customFormat="1" ht="33" customHeight="1" x14ac:dyDescent="0.25">
      <c r="A332" s="19">
        <v>5</v>
      </c>
      <c r="B332" s="126" t="s">
        <v>347</v>
      </c>
      <c r="C332" s="127" t="s">
        <v>298</v>
      </c>
      <c r="D332" s="729" t="s">
        <v>1552</v>
      </c>
      <c r="E332" s="535"/>
    </row>
    <row r="333" spans="1:5" s="724" customFormat="1" ht="33" customHeight="1" x14ac:dyDescent="0.25">
      <c r="A333" s="19">
        <v>6</v>
      </c>
      <c r="B333" s="126" t="s">
        <v>108</v>
      </c>
      <c r="C333" s="127" t="s">
        <v>95</v>
      </c>
      <c r="D333" s="729" t="s">
        <v>1552</v>
      </c>
      <c r="E333" s="535"/>
    </row>
    <row r="334" spans="1:5" s="724" customFormat="1" ht="33" customHeight="1" x14ac:dyDescent="0.25">
      <c r="A334" s="19">
        <v>7</v>
      </c>
      <c r="B334" s="126" t="s">
        <v>349</v>
      </c>
      <c r="C334" s="127" t="s">
        <v>304</v>
      </c>
      <c r="D334" s="729" t="s">
        <v>8</v>
      </c>
      <c r="E334" s="736" t="s">
        <v>1232</v>
      </c>
    </row>
    <row r="335" spans="1:5" s="724" customFormat="1" ht="33" customHeight="1" x14ac:dyDescent="0.25">
      <c r="A335" s="19">
        <v>8</v>
      </c>
      <c r="B335" s="126" t="s">
        <v>350</v>
      </c>
      <c r="C335" s="127" t="s">
        <v>351</v>
      </c>
      <c r="D335" s="729" t="s">
        <v>1551</v>
      </c>
      <c r="E335" s="535"/>
    </row>
    <row r="336" spans="1:5" s="724" customFormat="1" ht="33" customHeight="1" x14ac:dyDescent="0.25">
      <c r="A336" s="19">
        <v>9</v>
      </c>
      <c r="B336" s="126" t="s">
        <v>352</v>
      </c>
      <c r="C336" s="127" t="s">
        <v>154</v>
      </c>
      <c r="D336" s="729" t="s">
        <v>1552</v>
      </c>
      <c r="E336" s="535"/>
    </row>
    <row r="337" spans="1:5" s="724" customFormat="1" ht="33" customHeight="1" x14ac:dyDescent="0.25">
      <c r="A337" s="19">
        <v>10</v>
      </c>
      <c r="B337" s="126" t="s">
        <v>353</v>
      </c>
      <c r="C337" s="127" t="s">
        <v>354</v>
      </c>
      <c r="D337" s="729" t="s">
        <v>1552</v>
      </c>
      <c r="E337" s="535"/>
    </row>
    <row r="338" spans="1:5" s="724" customFormat="1" ht="33" customHeight="1" x14ac:dyDescent="0.25">
      <c r="A338" s="19">
        <v>11</v>
      </c>
      <c r="B338" s="126" t="s">
        <v>355</v>
      </c>
      <c r="C338" s="127" t="s">
        <v>223</v>
      </c>
      <c r="D338" s="729" t="s">
        <v>1551</v>
      </c>
      <c r="E338" s="535"/>
    </row>
    <row r="339" spans="1:5" s="724" customFormat="1" ht="33" customHeight="1" x14ac:dyDescent="0.25">
      <c r="A339" s="19">
        <v>12</v>
      </c>
      <c r="B339" s="126" t="s">
        <v>356</v>
      </c>
      <c r="C339" s="127" t="s">
        <v>298</v>
      </c>
      <c r="D339" s="729" t="s">
        <v>1552</v>
      </c>
      <c r="E339" s="535"/>
    </row>
    <row r="340" spans="1:5" s="724" customFormat="1" ht="33" customHeight="1" x14ac:dyDescent="0.25">
      <c r="A340" s="19">
        <v>13</v>
      </c>
      <c r="B340" s="126" t="s">
        <v>357</v>
      </c>
      <c r="C340" s="127" t="s">
        <v>358</v>
      </c>
      <c r="D340" s="729" t="s">
        <v>1552</v>
      </c>
      <c r="E340" s="535"/>
    </row>
    <row r="341" spans="1:5" s="724" customFormat="1" ht="33" customHeight="1" x14ac:dyDescent="0.25">
      <c r="A341" s="19">
        <v>14</v>
      </c>
      <c r="B341" s="126" t="s">
        <v>359</v>
      </c>
      <c r="C341" s="127" t="s">
        <v>360</v>
      </c>
      <c r="D341" s="729" t="s">
        <v>1552</v>
      </c>
      <c r="E341" s="734" t="s">
        <v>1237</v>
      </c>
    </row>
    <row r="342" spans="1:5" s="724" customFormat="1" ht="33" customHeight="1" x14ac:dyDescent="0.25">
      <c r="A342" s="19">
        <v>15</v>
      </c>
      <c r="B342" s="126" t="s">
        <v>361</v>
      </c>
      <c r="C342" s="127" t="s">
        <v>136</v>
      </c>
      <c r="D342" s="729" t="s">
        <v>1552</v>
      </c>
      <c r="E342" s="535"/>
    </row>
    <row r="343" spans="1:5" s="5" customFormat="1" ht="33" customHeight="1" x14ac:dyDescent="0.25">
      <c r="A343" s="19">
        <v>16</v>
      </c>
      <c r="B343" s="126" t="s">
        <v>362</v>
      </c>
      <c r="C343" s="282" t="s">
        <v>127</v>
      </c>
      <c r="D343" s="729" t="s">
        <v>1551</v>
      </c>
      <c r="E343" s="535"/>
    </row>
    <row r="344" spans="1:5" s="5" customFormat="1" ht="33" customHeight="1" x14ac:dyDescent="0.25">
      <c r="A344" s="19">
        <v>17</v>
      </c>
      <c r="B344" s="126" t="s">
        <v>363</v>
      </c>
      <c r="C344" s="282" t="s">
        <v>351</v>
      </c>
      <c r="D344" s="729" t="s">
        <v>1551</v>
      </c>
      <c r="E344" s="535"/>
    </row>
    <row r="345" spans="1:5" s="5" customFormat="1" ht="33" customHeight="1" x14ac:dyDescent="0.25">
      <c r="A345" s="19">
        <v>18</v>
      </c>
      <c r="B345" s="126" t="s">
        <v>62</v>
      </c>
      <c r="C345" s="127" t="s">
        <v>105</v>
      </c>
      <c r="D345" s="729" t="s">
        <v>1551</v>
      </c>
      <c r="E345" s="535"/>
    </row>
    <row r="346" spans="1:5" s="5" customFormat="1" ht="33" customHeight="1" x14ac:dyDescent="0.25">
      <c r="A346" s="19">
        <v>19</v>
      </c>
      <c r="B346" s="126" t="s">
        <v>691</v>
      </c>
      <c r="C346" s="127" t="s">
        <v>692</v>
      </c>
      <c r="D346" s="729" t="s">
        <v>1552</v>
      </c>
      <c r="E346" s="734" t="s">
        <v>1237</v>
      </c>
    </row>
    <row r="347" spans="1:5" s="5" customFormat="1" ht="24.75" customHeight="1" x14ac:dyDescent="0.25">
      <c r="A347" s="74" t="s">
        <v>673</v>
      </c>
      <c r="B347" s="280" t="s">
        <v>27</v>
      </c>
      <c r="C347" s="281"/>
      <c r="D347" s="281"/>
      <c r="E347" s="281"/>
    </row>
    <row r="348" spans="1:5" s="5" customFormat="1" ht="33" customHeight="1" x14ac:dyDescent="0.25">
      <c r="A348" s="19">
        <v>20</v>
      </c>
      <c r="B348" s="274" t="s">
        <v>790</v>
      </c>
      <c r="C348" s="767" t="s">
        <v>354</v>
      </c>
      <c r="D348" s="729" t="s">
        <v>1551</v>
      </c>
      <c r="E348" s="535"/>
    </row>
    <row r="349" spans="1:5" s="5" customFormat="1" ht="33" customHeight="1" x14ac:dyDescent="0.25">
      <c r="A349" s="19">
        <v>21</v>
      </c>
      <c r="B349" s="274" t="s">
        <v>791</v>
      </c>
      <c r="C349" s="767" t="s">
        <v>150</v>
      </c>
      <c r="D349" s="729" t="s">
        <v>1552</v>
      </c>
      <c r="E349" s="535"/>
    </row>
    <row r="350" spans="1:5" s="5" customFormat="1" ht="33" customHeight="1" x14ac:dyDescent="0.25">
      <c r="A350" s="19">
        <v>22</v>
      </c>
      <c r="B350" s="274" t="s">
        <v>1080</v>
      </c>
      <c r="C350" s="767" t="s">
        <v>120</v>
      </c>
      <c r="D350" s="729" t="s">
        <v>1552</v>
      </c>
      <c r="E350" s="535"/>
    </row>
    <row r="351" spans="1:5" s="724" customFormat="1" ht="24.75" customHeight="1" x14ac:dyDescent="0.25">
      <c r="A351" s="74" t="s">
        <v>675</v>
      </c>
      <c r="B351" s="75" t="s">
        <v>443</v>
      </c>
      <c r="C351" s="76"/>
      <c r="D351" s="76"/>
      <c r="E351" s="543"/>
    </row>
    <row r="352" spans="1:5" s="62" customFormat="1" ht="26.25" customHeight="1" x14ac:dyDescent="0.25">
      <c r="A352" s="102">
        <v>23</v>
      </c>
      <c r="B352" s="20" t="s">
        <v>636</v>
      </c>
      <c r="C352" s="73" t="s">
        <v>308</v>
      </c>
      <c r="D352" s="729" t="s">
        <v>1551</v>
      </c>
      <c r="E352" s="540"/>
    </row>
    <row r="353" spans="1:5" s="28" customFormat="1" ht="24.75" customHeight="1" x14ac:dyDescent="0.25">
      <c r="A353" s="754" t="s">
        <v>465</v>
      </c>
      <c r="B353" s="55" t="s">
        <v>89</v>
      </c>
      <c r="C353" s="43"/>
      <c r="D353" s="43"/>
      <c r="E353" s="743"/>
    </row>
    <row r="354" spans="1:5" s="28" customFormat="1" ht="24.75" customHeight="1" x14ac:dyDescent="0.25">
      <c r="A354" s="74" t="s">
        <v>672</v>
      </c>
      <c r="B354" s="75" t="s">
        <v>23</v>
      </c>
      <c r="C354" s="76"/>
      <c r="D354" s="76"/>
      <c r="E354" s="543"/>
    </row>
    <row r="355" spans="1:5" s="28" customFormat="1" ht="33" customHeight="1" x14ac:dyDescent="0.25">
      <c r="A355" s="19">
        <v>1</v>
      </c>
      <c r="B355" s="56" t="s">
        <v>81</v>
      </c>
      <c r="C355" s="39" t="s">
        <v>271</v>
      </c>
      <c r="D355" s="729" t="s">
        <v>1551</v>
      </c>
      <c r="E355" s="535"/>
    </row>
    <row r="356" spans="1:5" s="28" customFormat="1" ht="33" customHeight="1" x14ac:dyDescent="0.25">
      <c r="A356" s="19">
        <v>2</v>
      </c>
      <c r="B356" s="56" t="s">
        <v>82</v>
      </c>
      <c r="C356" s="39" t="s">
        <v>573</v>
      </c>
      <c r="D356" s="729" t="s">
        <v>1552</v>
      </c>
      <c r="E356" s="736" t="s">
        <v>1229</v>
      </c>
    </row>
    <row r="357" spans="1:5" s="28" customFormat="1" ht="33" customHeight="1" x14ac:dyDescent="0.25">
      <c r="A357" s="19">
        <v>3</v>
      </c>
      <c r="B357" s="56" t="s">
        <v>83</v>
      </c>
      <c r="C357" s="39" t="s">
        <v>308</v>
      </c>
      <c r="D357" s="729" t="s">
        <v>1551</v>
      </c>
      <c r="E357" s="535"/>
    </row>
    <row r="358" spans="1:5" s="28" customFormat="1" ht="33" customHeight="1" x14ac:dyDescent="0.25">
      <c r="A358" s="19">
        <v>4</v>
      </c>
      <c r="B358" s="56" t="s">
        <v>86</v>
      </c>
      <c r="C358" s="39" t="s">
        <v>575</v>
      </c>
      <c r="D358" s="729" t="s">
        <v>1551</v>
      </c>
      <c r="E358" s="535"/>
    </row>
    <row r="359" spans="1:5" s="28" customFormat="1" ht="33" customHeight="1" x14ac:dyDescent="0.25">
      <c r="A359" s="19">
        <v>5</v>
      </c>
      <c r="B359" s="56" t="s">
        <v>84</v>
      </c>
      <c r="C359" s="39" t="s">
        <v>574</v>
      </c>
      <c r="D359" s="729" t="s">
        <v>1552</v>
      </c>
      <c r="E359" s="750"/>
    </row>
    <row r="360" spans="1:5" s="28" customFormat="1" ht="33" customHeight="1" x14ac:dyDescent="0.25">
      <c r="A360" s="19">
        <v>6</v>
      </c>
      <c r="B360" s="56" t="s">
        <v>85</v>
      </c>
      <c r="C360" s="39" t="s">
        <v>190</v>
      </c>
      <c r="D360" s="729" t="s">
        <v>1551</v>
      </c>
      <c r="E360" s="535"/>
    </row>
    <row r="361" spans="1:5" s="28" customFormat="1" ht="33" customHeight="1" x14ac:dyDescent="0.25">
      <c r="A361" s="19">
        <v>7</v>
      </c>
      <c r="B361" s="56" t="s">
        <v>88</v>
      </c>
      <c r="C361" s="39" t="s">
        <v>213</v>
      </c>
      <c r="D361" s="729" t="s">
        <v>1551</v>
      </c>
      <c r="E361" s="535"/>
    </row>
    <row r="362" spans="1:5" s="28" customFormat="1" ht="33" customHeight="1" x14ac:dyDescent="0.25">
      <c r="A362" s="19">
        <v>8</v>
      </c>
      <c r="B362" s="56" t="s">
        <v>87</v>
      </c>
      <c r="C362" s="39" t="s">
        <v>576</v>
      </c>
      <c r="D362" s="729" t="s">
        <v>1552</v>
      </c>
      <c r="E362" s="535"/>
    </row>
    <row r="363" spans="1:5" s="701" customFormat="1" ht="33" customHeight="1" x14ac:dyDescent="0.25">
      <c r="A363" s="31">
        <v>9</v>
      </c>
      <c r="B363" s="56" t="s">
        <v>75</v>
      </c>
      <c r="C363" s="39" t="s">
        <v>148</v>
      </c>
      <c r="D363" s="729" t="s">
        <v>1552</v>
      </c>
      <c r="E363" s="535"/>
    </row>
    <row r="364" spans="1:5" s="8" customFormat="1" ht="27" customHeight="1" x14ac:dyDescent="0.25">
      <c r="A364" s="754" t="s">
        <v>466</v>
      </c>
      <c r="B364" s="55" t="s">
        <v>245</v>
      </c>
      <c r="C364" s="760"/>
      <c r="D364" s="760"/>
      <c r="E364" s="546"/>
    </row>
    <row r="365" spans="1:5" s="147" customFormat="1" ht="27" customHeight="1" x14ac:dyDescent="0.25">
      <c r="A365" s="74" t="s">
        <v>672</v>
      </c>
      <c r="B365" s="75" t="s">
        <v>23</v>
      </c>
      <c r="C365" s="761"/>
      <c r="D365" s="761"/>
      <c r="E365" s="532"/>
    </row>
    <row r="366" spans="1:5" s="724" customFormat="1" ht="33" customHeight="1" x14ac:dyDescent="0.25">
      <c r="A366" s="31">
        <v>1</v>
      </c>
      <c r="B366" s="20" t="s">
        <v>237</v>
      </c>
      <c r="C366" s="39" t="s">
        <v>577</v>
      </c>
      <c r="D366" s="729" t="s">
        <v>1552</v>
      </c>
      <c r="E366" s="742"/>
    </row>
    <row r="367" spans="1:5" s="4" customFormat="1" ht="33" customHeight="1" x14ac:dyDescent="0.25">
      <c r="A367" s="31">
        <v>2</v>
      </c>
      <c r="B367" s="20" t="s">
        <v>238</v>
      </c>
      <c r="C367" s="39" t="s">
        <v>269</v>
      </c>
      <c r="D367" s="729" t="s">
        <v>1551</v>
      </c>
      <c r="E367" s="736"/>
    </row>
    <row r="368" spans="1:5" s="4" customFormat="1" ht="33" customHeight="1" x14ac:dyDescent="0.25">
      <c r="A368" s="31">
        <v>3</v>
      </c>
      <c r="B368" s="20" t="s">
        <v>163</v>
      </c>
      <c r="C368" s="39" t="s">
        <v>124</v>
      </c>
      <c r="D368" s="729" t="s">
        <v>1552</v>
      </c>
      <c r="E368" s="736"/>
    </row>
    <row r="369" spans="1:5" s="724" customFormat="1" ht="33" customHeight="1" x14ac:dyDescent="0.25">
      <c r="A369" s="31">
        <v>4</v>
      </c>
      <c r="B369" s="20" t="s">
        <v>239</v>
      </c>
      <c r="C369" s="39" t="s">
        <v>578</v>
      </c>
      <c r="D369" s="729" t="s">
        <v>1551</v>
      </c>
      <c r="E369" s="535"/>
    </row>
    <row r="370" spans="1:5" s="724" customFormat="1" ht="33" customHeight="1" x14ac:dyDescent="0.25">
      <c r="A370" s="31">
        <v>5</v>
      </c>
      <c r="B370" s="20" t="s">
        <v>240</v>
      </c>
      <c r="C370" s="39" t="s">
        <v>275</v>
      </c>
      <c r="D370" s="729" t="s">
        <v>1552</v>
      </c>
      <c r="E370" s="742"/>
    </row>
    <row r="371" spans="1:5" s="724" customFormat="1" ht="33" customHeight="1" x14ac:dyDescent="0.25">
      <c r="A371" s="31">
        <v>6</v>
      </c>
      <c r="B371" s="20" t="s">
        <v>241</v>
      </c>
      <c r="C371" s="39" t="s">
        <v>275</v>
      </c>
      <c r="D371" s="729" t="s">
        <v>1551</v>
      </c>
      <c r="E371" s="742"/>
    </row>
    <row r="372" spans="1:5" s="724" customFormat="1" ht="33" customHeight="1" x14ac:dyDescent="0.25">
      <c r="A372" s="31">
        <v>7</v>
      </c>
      <c r="B372" s="20" t="s">
        <v>143</v>
      </c>
      <c r="C372" s="39" t="s">
        <v>579</v>
      </c>
      <c r="D372" s="729" t="s">
        <v>1551</v>
      </c>
      <c r="E372" s="736"/>
    </row>
    <row r="373" spans="1:5" s="724" customFormat="1" ht="33" customHeight="1" x14ac:dyDescent="0.25">
      <c r="A373" s="31">
        <v>8</v>
      </c>
      <c r="B373" s="20" t="s">
        <v>242</v>
      </c>
      <c r="C373" s="39" t="s">
        <v>420</v>
      </c>
      <c r="D373" s="729" t="s">
        <v>1551</v>
      </c>
      <c r="E373" s="742"/>
    </row>
    <row r="374" spans="1:5" s="724" customFormat="1" ht="33" customHeight="1" x14ac:dyDescent="0.25">
      <c r="A374" s="31">
        <v>9</v>
      </c>
      <c r="B374" s="20" t="s">
        <v>243</v>
      </c>
      <c r="C374" s="39" t="s">
        <v>279</v>
      </c>
      <c r="D374" s="729" t="s">
        <v>1551</v>
      </c>
      <c r="E374" s="742"/>
    </row>
    <row r="375" spans="1:5" s="5" customFormat="1" ht="33" customHeight="1" x14ac:dyDescent="0.25">
      <c r="A375" s="31">
        <v>10</v>
      </c>
      <c r="B375" s="20" t="s">
        <v>244</v>
      </c>
      <c r="C375" s="39" t="s">
        <v>145</v>
      </c>
      <c r="D375" s="729" t="s">
        <v>1552</v>
      </c>
      <c r="E375" s="736"/>
    </row>
    <row r="376" spans="1:5" s="28" customFormat="1" ht="24.75" customHeight="1" x14ac:dyDescent="0.25">
      <c r="A376" s="753" t="s">
        <v>1170</v>
      </c>
      <c r="B376" s="46" t="s">
        <v>286</v>
      </c>
      <c r="C376" s="43"/>
      <c r="D376" s="43"/>
      <c r="E376" s="743"/>
    </row>
    <row r="377" spans="1:5" s="724" customFormat="1" ht="24.75" customHeight="1" x14ac:dyDescent="0.25">
      <c r="A377" s="74" t="s">
        <v>672</v>
      </c>
      <c r="B377" s="75" t="s">
        <v>23</v>
      </c>
      <c r="C377" s="76"/>
      <c r="D377" s="76"/>
      <c r="E377" s="543"/>
    </row>
    <row r="378" spans="1:5" s="724" customFormat="1" ht="33" customHeight="1" x14ac:dyDescent="0.25">
      <c r="A378" s="19">
        <v>1</v>
      </c>
      <c r="B378" s="66" t="s">
        <v>266</v>
      </c>
      <c r="C378" s="125" t="s">
        <v>267</v>
      </c>
      <c r="D378" s="729" t="s">
        <v>1551</v>
      </c>
      <c r="E378" s="736"/>
    </row>
    <row r="379" spans="1:5" s="724" customFormat="1" ht="33" customHeight="1" x14ac:dyDescent="0.25">
      <c r="A379" s="19">
        <v>2</v>
      </c>
      <c r="B379" s="66" t="s">
        <v>272</v>
      </c>
      <c r="C379" s="125" t="s">
        <v>273</v>
      </c>
      <c r="D379" s="729" t="s">
        <v>1552</v>
      </c>
      <c r="E379" s="535"/>
    </row>
    <row r="380" spans="1:5" s="4" customFormat="1" ht="33" customHeight="1" x14ac:dyDescent="0.25">
      <c r="A380" s="19">
        <v>3</v>
      </c>
      <c r="B380" s="66" t="s">
        <v>282</v>
      </c>
      <c r="C380" s="125" t="s">
        <v>145</v>
      </c>
      <c r="D380" s="729" t="s">
        <v>1551</v>
      </c>
      <c r="E380" s="535"/>
    </row>
    <row r="381" spans="1:5" s="724" customFormat="1" ht="33" customHeight="1" x14ac:dyDescent="0.25">
      <c r="A381" s="19">
        <v>4</v>
      </c>
      <c r="B381" s="66" t="s">
        <v>268</v>
      </c>
      <c r="C381" s="125" t="s">
        <v>269</v>
      </c>
      <c r="D381" s="729" t="s">
        <v>1552</v>
      </c>
      <c r="E381" s="535"/>
    </row>
    <row r="382" spans="1:5" s="724" customFormat="1" ht="33" customHeight="1" x14ac:dyDescent="0.25">
      <c r="A382" s="19">
        <v>5</v>
      </c>
      <c r="B382" s="66" t="s">
        <v>274</v>
      </c>
      <c r="C382" s="125" t="s">
        <v>275</v>
      </c>
      <c r="D382" s="729" t="s">
        <v>1536</v>
      </c>
      <c r="E382" s="736" t="s">
        <v>1231</v>
      </c>
    </row>
    <row r="383" spans="1:5" s="724" customFormat="1" ht="33" customHeight="1" x14ac:dyDescent="0.25">
      <c r="A383" s="19">
        <v>6</v>
      </c>
      <c r="B383" s="66" t="s">
        <v>276</v>
      </c>
      <c r="C383" s="125" t="s">
        <v>277</v>
      </c>
      <c r="D383" s="729" t="s">
        <v>1552</v>
      </c>
      <c r="E383" s="535"/>
    </row>
    <row r="384" spans="1:5" s="724" customFormat="1" ht="45" customHeight="1" x14ac:dyDescent="0.25">
      <c r="A384" s="19">
        <v>7</v>
      </c>
      <c r="B384" s="66" t="s">
        <v>278</v>
      </c>
      <c r="C384" s="125" t="s">
        <v>279</v>
      </c>
      <c r="D384" s="729" t="s">
        <v>1552</v>
      </c>
      <c r="E384" s="736" t="s">
        <v>1230</v>
      </c>
    </row>
    <row r="385" spans="1:5" s="724" customFormat="1" ht="33" customHeight="1" x14ac:dyDescent="0.25">
      <c r="A385" s="19">
        <v>8</v>
      </c>
      <c r="B385" s="66" t="s">
        <v>280</v>
      </c>
      <c r="C385" s="125" t="s">
        <v>281</v>
      </c>
      <c r="D385" s="729" t="s">
        <v>1552</v>
      </c>
      <c r="E385" s="742"/>
    </row>
    <row r="386" spans="1:5" s="4" customFormat="1" ht="33" customHeight="1" x14ac:dyDescent="0.25">
      <c r="A386" s="19">
        <v>9</v>
      </c>
      <c r="B386" s="66" t="s">
        <v>283</v>
      </c>
      <c r="C386" s="125" t="s">
        <v>229</v>
      </c>
      <c r="D386" s="729" t="s">
        <v>1551</v>
      </c>
      <c r="E386" s="535"/>
    </row>
    <row r="387" spans="1:5" s="724" customFormat="1" ht="33" customHeight="1" x14ac:dyDescent="0.25">
      <c r="A387" s="19">
        <v>10</v>
      </c>
      <c r="B387" s="317" t="s">
        <v>284</v>
      </c>
      <c r="C387" s="768" t="s">
        <v>111</v>
      </c>
      <c r="D387" s="729" t="s">
        <v>666</v>
      </c>
      <c r="E387" s="751"/>
    </row>
    <row r="388" spans="1:5" s="5" customFormat="1" ht="33" customHeight="1" x14ac:dyDescent="0.25">
      <c r="A388" s="19">
        <v>11</v>
      </c>
      <c r="B388" s="66" t="s">
        <v>285</v>
      </c>
      <c r="C388" s="125" t="s">
        <v>207</v>
      </c>
      <c r="D388" s="729" t="s">
        <v>1552</v>
      </c>
      <c r="E388" s="535"/>
    </row>
    <row r="389" spans="1:5" s="5" customFormat="1" ht="33" customHeight="1" x14ac:dyDescent="0.25">
      <c r="A389" s="19">
        <v>11</v>
      </c>
      <c r="B389" s="278" t="s">
        <v>373</v>
      </c>
      <c r="C389" s="127" t="s">
        <v>420</v>
      </c>
      <c r="D389" s="729" t="s">
        <v>1551</v>
      </c>
      <c r="E389" s="535"/>
    </row>
    <row r="390" spans="1:5" s="5" customFormat="1" ht="24.75" customHeight="1" x14ac:dyDescent="0.25">
      <c r="A390" s="74" t="s">
        <v>673</v>
      </c>
      <c r="B390" s="75" t="s">
        <v>27</v>
      </c>
      <c r="C390" s="76"/>
      <c r="D390" s="76"/>
      <c r="E390" s="543"/>
    </row>
    <row r="391" spans="1:5" s="5" customFormat="1" ht="33" customHeight="1" x14ac:dyDescent="0.25">
      <c r="A391" s="19">
        <v>12</v>
      </c>
      <c r="B391" s="66" t="s">
        <v>824</v>
      </c>
      <c r="C391" s="377" t="s">
        <v>519</v>
      </c>
      <c r="D391" s="729" t="s">
        <v>1552</v>
      </c>
      <c r="E391" s="747"/>
    </row>
    <row r="392" spans="1:5" s="5" customFormat="1" ht="33" customHeight="1" x14ac:dyDescent="0.25">
      <c r="A392" s="19">
        <v>13</v>
      </c>
      <c r="B392" s="317" t="s">
        <v>800</v>
      </c>
      <c r="C392" s="377" t="s">
        <v>801</v>
      </c>
      <c r="D392" s="729" t="s">
        <v>1552</v>
      </c>
      <c r="E392" s="744"/>
    </row>
    <row r="393" spans="1:5" s="5" customFormat="1" ht="33" customHeight="1" x14ac:dyDescent="0.25">
      <c r="A393" s="19">
        <v>14</v>
      </c>
      <c r="B393" s="66" t="s">
        <v>810</v>
      </c>
      <c r="C393" s="377" t="s">
        <v>281</v>
      </c>
      <c r="D393" s="729" t="s">
        <v>1552</v>
      </c>
      <c r="E393" s="535"/>
    </row>
    <row r="394" spans="1:5" s="28" customFormat="1" ht="24.75" customHeight="1" x14ac:dyDescent="0.25">
      <c r="A394" s="754" t="s">
        <v>458</v>
      </c>
      <c r="B394" s="46" t="s">
        <v>629</v>
      </c>
      <c r="C394" s="43"/>
      <c r="D394" s="43"/>
      <c r="E394" s="743"/>
    </row>
    <row r="395" spans="1:5" s="724" customFormat="1" ht="24.75" customHeight="1" x14ac:dyDescent="0.25">
      <c r="A395" s="74" t="s">
        <v>672</v>
      </c>
      <c r="B395" s="75" t="s">
        <v>23</v>
      </c>
      <c r="C395" s="76"/>
      <c r="D395" s="76"/>
      <c r="E395" s="543"/>
    </row>
    <row r="396" spans="1:5" s="724" customFormat="1" ht="33" customHeight="1" x14ac:dyDescent="0.25">
      <c r="A396" s="13">
        <v>1</v>
      </c>
      <c r="B396" s="20" t="s">
        <v>422</v>
      </c>
      <c r="C396" s="40" t="s">
        <v>423</v>
      </c>
      <c r="D396" s="729" t="s">
        <v>1551</v>
      </c>
      <c r="E396" s="742"/>
    </row>
    <row r="397" spans="1:5" s="5" customFormat="1" ht="33" customHeight="1" x14ac:dyDescent="0.25">
      <c r="A397" s="19">
        <v>2</v>
      </c>
      <c r="B397" s="66" t="s">
        <v>266</v>
      </c>
      <c r="C397" s="125" t="s">
        <v>103</v>
      </c>
      <c r="D397" s="729" t="s">
        <v>1552</v>
      </c>
      <c r="E397" s="535"/>
    </row>
    <row r="398" spans="1:5" s="5" customFormat="1" ht="24.75" customHeight="1" x14ac:dyDescent="0.25">
      <c r="A398" s="74" t="s">
        <v>673</v>
      </c>
      <c r="B398" s="75" t="s">
        <v>27</v>
      </c>
      <c r="C398" s="76"/>
      <c r="D398" s="76"/>
      <c r="E398" s="543"/>
    </row>
    <row r="399" spans="1:5" s="5" customFormat="1" ht="33" customHeight="1" x14ac:dyDescent="0.25">
      <c r="A399" s="19">
        <v>3</v>
      </c>
      <c r="B399" s="66" t="s">
        <v>260</v>
      </c>
      <c r="C399" s="125" t="s">
        <v>217</v>
      </c>
      <c r="D399" s="729" t="s">
        <v>1551</v>
      </c>
      <c r="E399" s="736"/>
    </row>
    <row r="400" spans="1:5" s="5" customFormat="1" ht="33" customHeight="1" x14ac:dyDescent="0.25">
      <c r="A400" s="19">
        <v>4</v>
      </c>
      <c r="B400" s="274" t="s">
        <v>683</v>
      </c>
      <c r="C400" s="177" t="s">
        <v>566</v>
      </c>
      <c r="D400" s="729" t="s">
        <v>1552</v>
      </c>
      <c r="E400" s="744"/>
    </row>
    <row r="401" spans="1:5" s="12" customFormat="1" x14ac:dyDescent="0.25">
      <c r="A401" s="8"/>
      <c r="B401" s="7"/>
      <c r="C401" s="44"/>
      <c r="D401" s="8"/>
      <c r="E401" s="737"/>
    </row>
    <row r="402" spans="1:5" ht="40.5" customHeight="1" x14ac:dyDescent="0.25">
      <c r="B402" s="903" t="s">
        <v>12</v>
      </c>
      <c r="C402" s="903"/>
      <c r="D402" s="903"/>
      <c r="E402" s="903"/>
    </row>
    <row r="403" spans="1:5" ht="46.5" customHeight="1" x14ac:dyDescent="0.25">
      <c r="B403" s="907" t="s">
        <v>1553</v>
      </c>
      <c r="C403" s="908"/>
      <c r="D403" s="97" t="s">
        <v>669</v>
      </c>
      <c r="E403" s="769" t="s">
        <v>366</v>
      </c>
    </row>
    <row r="404" spans="1:5" ht="34.5" customHeight="1" x14ac:dyDescent="0.25">
      <c r="B404" s="905" t="s">
        <v>1</v>
      </c>
      <c r="C404" s="906"/>
      <c r="D404" s="99">
        <v>144</v>
      </c>
      <c r="E404" s="770">
        <f>D404/326*100</f>
        <v>44.171779141104295</v>
      </c>
    </row>
    <row r="405" spans="1:5" ht="42" customHeight="1" x14ac:dyDescent="0.25">
      <c r="B405" s="905" t="s">
        <v>5</v>
      </c>
      <c r="C405" s="906"/>
      <c r="D405" s="99">
        <v>172</v>
      </c>
      <c r="E405" s="770">
        <f t="shared" ref="E405:E408" si="1">D405/326*100</f>
        <v>52.760736196319016</v>
      </c>
    </row>
    <row r="406" spans="1:5" ht="62.25" customHeight="1" x14ac:dyDescent="0.25">
      <c r="B406" s="905" t="s">
        <v>2</v>
      </c>
      <c r="C406" s="906"/>
      <c r="D406" s="99">
        <v>2</v>
      </c>
      <c r="E406" s="770">
        <f t="shared" si="1"/>
        <v>0.61349693251533743</v>
      </c>
    </row>
    <row r="407" spans="1:5" ht="34.5" customHeight="1" x14ac:dyDescent="0.25">
      <c r="B407" s="905" t="s">
        <v>3</v>
      </c>
      <c r="C407" s="906"/>
      <c r="D407" s="99">
        <v>1</v>
      </c>
      <c r="E407" s="770">
        <f t="shared" si="1"/>
        <v>0.30674846625766872</v>
      </c>
    </row>
    <row r="408" spans="1:5" ht="35.25" customHeight="1" x14ac:dyDescent="0.25">
      <c r="B408" s="905" t="s">
        <v>666</v>
      </c>
      <c r="C408" s="906"/>
      <c r="D408" s="99">
        <v>7</v>
      </c>
      <c r="E408" s="770">
        <f t="shared" si="1"/>
        <v>2.147239263803681</v>
      </c>
    </row>
    <row r="411" spans="1:5" ht="16.5" x14ac:dyDescent="0.25">
      <c r="B411" s="321"/>
      <c r="C411" s="771"/>
      <c r="D411" s="904" t="s">
        <v>1556</v>
      </c>
      <c r="E411" s="904"/>
    </row>
    <row r="412" spans="1:5" ht="16.5" x14ac:dyDescent="0.25">
      <c r="B412" s="901" t="s">
        <v>1554</v>
      </c>
      <c r="C412" s="901"/>
      <c r="D412" s="901" t="s">
        <v>1555</v>
      </c>
      <c r="E412" s="901"/>
    </row>
    <row r="413" spans="1:5" ht="16.5" x14ac:dyDescent="0.25">
      <c r="B413" s="321"/>
      <c r="C413" s="771"/>
      <c r="D413" s="321"/>
      <c r="E413" s="772"/>
    </row>
    <row r="414" spans="1:5" ht="16.5" x14ac:dyDescent="0.25">
      <c r="B414" s="321"/>
      <c r="C414" s="771"/>
      <c r="D414" s="321"/>
      <c r="E414" s="772"/>
    </row>
    <row r="415" spans="1:5" ht="16.5" x14ac:dyDescent="0.25">
      <c r="B415" s="321"/>
      <c r="C415" s="771"/>
      <c r="D415" s="321"/>
      <c r="E415" s="772"/>
    </row>
    <row r="416" spans="1:5" ht="16.5" x14ac:dyDescent="0.25">
      <c r="B416" s="321"/>
      <c r="C416" s="771"/>
      <c r="D416" s="321"/>
      <c r="E416" s="772"/>
    </row>
    <row r="417" spans="2:5" ht="16.5" x14ac:dyDescent="0.25">
      <c r="B417" s="321"/>
      <c r="C417" s="771"/>
      <c r="D417" s="321"/>
      <c r="E417" s="772"/>
    </row>
    <row r="418" spans="2:5" ht="16.5" x14ac:dyDescent="0.25">
      <c r="B418" s="901" t="s">
        <v>1180</v>
      </c>
      <c r="C418" s="901"/>
      <c r="D418" s="901" t="s">
        <v>1247</v>
      </c>
      <c r="E418" s="901"/>
    </row>
  </sheetData>
  <autoFilter ref="A6:E400"/>
  <mergeCells count="17">
    <mergeCell ref="B5:C5"/>
    <mergeCell ref="B418:C418"/>
    <mergeCell ref="D418:E418"/>
    <mergeCell ref="D1:E1"/>
    <mergeCell ref="B402:E402"/>
    <mergeCell ref="D411:E411"/>
    <mergeCell ref="B412:C412"/>
    <mergeCell ref="D412:E412"/>
    <mergeCell ref="B408:C408"/>
    <mergeCell ref="B407:C407"/>
    <mergeCell ref="B406:C406"/>
    <mergeCell ref="B405:C405"/>
    <mergeCell ref="B404:C404"/>
    <mergeCell ref="B403:C403"/>
    <mergeCell ref="A1:C1"/>
    <mergeCell ref="A2:C2"/>
    <mergeCell ref="A3:E3"/>
  </mergeCells>
  <printOptions horizontalCentered="1"/>
  <pageMargins left="0.6692913385826772" right="0.31496062992125984" top="0.6692913385826772" bottom="0.55118110236220474" header="0.31496062992125984" footer="0.31496062992125984"/>
  <pageSetup paperSize="9" orientation="portrait"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5"/>
  <sheetViews>
    <sheetView workbookViewId="0">
      <selection activeCell="E10" sqref="E10"/>
    </sheetView>
  </sheetViews>
  <sheetFormatPr defaultColWidth="13" defaultRowHeight="15" x14ac:dyDescent="0.25"/>
  <cols>
    <col min="1" max="1" width="13" style="583"/>
    <col min="2" max="2" width="24.28515625" style="583" customWidth="1"/>
    <col min="3" max="3" width="20.5703125" style="583" customWidth="1"/>
    <col min="4" max="16384" width="13" style="583"/>
  </cols>
  <sheetData>
    <row r="2" spans="2:3" ht="25.5" customHeight="1" x14ac:dyDescent="0.3">
      <c r="B2" s="912" t="s">
        <v>840</v>
      </c>
      <c r="C2" s="912"/>
    </row>
    <row r="4" spans="2:3" ht="18.75" x14ac:dyDescent="0.25">
      <c r="B4" s="585" t="s">
        <v>831</v>
      </c>
      <c r="C4" s="585" t="s">
        <v>832</v>
      </c>
    </row>
    <row r="5" spans="2:3" ht="18.75" x14ac:dyDescent="0.25">
      <c r="B5" s="584" t="s">
        <v>833</v>
      </c>
      <c r="C5" s="584">
        <v>10</v>
      </c>
    </row>
    <row r="6" spans="2:3" ht="18.75" x14ac:dyDescent="0.25">
      <c r="B6" s="584" t="s">
        <v>835</v>
      </c>
      <c r="C6" s="584">
        <v>9</v>
      </c>
    </row>
    <row r="7" spans="2:3" ht="18.75" x14ac:dyDescent="0.25">
      <c r="B7" s="584" t="s">
        <v>838</v>
      </c>
      <c r="C7" s="584">
        <v>8</v>
      </c>
    </row>
    <row r="8" spans="2:3" ht="18.75" x14ac:dyDescent="0.25">
      <c r="B8" s="584" t="s">
        <v>839</v>
      </c>
      <c r="C8" s="584">
        <v>7</v>
      </c>
    </row>
    <row r="9" spans="2:3" ht="18.75" x14ac:dyDescent="0.25">
      <c r="B9" s="584" t="s">
        <v>834</v>
      </c>
      <c r="C9" s="584">
        <v>6</v>
      </c>
    </row>
    <row r="10" spans="2:3" ht="18.75" x14ac:dyDescent="0.25">
      <c r="B10" s="584" t="s">
        <v>836</v>
      </c>
      <c r="C10" s="584">
        <v>5</v>
      </c>
    </row>
    <row r="11" spans="2:3" ht="18.75" x14ac:dyDescent="0.25">
      <c r="B11" s="584" t="s">
        <v>828</v>
      </c>
      <c r="C11" s="584">
        <v>4</v>
      </c>
    </row>
    <row r="12" spans="2:3" ht="18.75" x14ac:dyDescent="0.25">
      <c r="B12" s="584" t="s">
        <v>829</v>
      </c>
      <c r="C12" s="584">
        <v>3</v>
      </c>
    </row>
    <row r="13" spans="2:3" ht="18.75" x14ac:dyDescent="0.25">
      <c r="B13" s="584" t="s">
        <v>830</v>
      </c>
      <c r="C13" s="584">
        <v>2</v>
      </c>
    </row>
    <row r="14" spans="2:3" ht="18.75" x14ac:dyDescent="0.25">
      <c r="B14" s="584" t="s">
        <v>837</v>
      </c>
      <c r="C14" s="584">
        <v>1</v>
      </c>
    </row>
    <row r="15" spans="2:3" ht="18.75" x14ac:dyDescent="0.25">
      <c r="B15" s="587" t="s">
        <v>841</v>
      </c>
      <c r="C15" s="584">
        <v>0</v>
      </c>
    </row>
  </sheetData>
  <mergeCells count="1">
    <mergeCell ref="B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392"/>
  <sheetViews>
    <sheetView topLeftCell="A7" zoomScale="85" zoomScaleNormal="85" workbookViewId="0">
      <pane xSplit="3" ySplit="1" topLeftCell="D178" activePane="bottomRight" state="frozen"/>
      <selection activeCell="A7" sqref="A7"/>
      <selection pane="topRight" activeCell="D7" sqref="D7"/>
      <selection pane="bottomLeft" activeCell="A8" sqref="A8"/>
      <selection pane="bottomRight" activeCell="D178" sqref="D178"/>
    </sheetView>
  </sheetViews>
  <sheetFormatPr defaultRowHeight="16.5" x14ac:dyDescent="0.25"/>
  <cols>
    <col min="1" max="1" width="6.42578125" style="1" customWidth="1"/>
    <col min="2" max="2" width="22" style="189" customWidth="1"/>
    <col min="3" max="3" width="12.5703125" style="189" customWidth="1"/>
    <col min="4" max="4" width="20.28515625" style="4" customWidth="1"/>
    <col min="5" max="6" width="7.85546875" style="1" customWidth="1"/>
    <col min="7" max="7" width="7.7109375" style="1" customWidth="1"/>
    <col min="8" max="8" width="8.140625" style="1" customWidth="1"/>
    <col min="9" max="9" width="8.85546875" style="1" customWidth="1"/>
    <col min="10" max="10" width="9.28515625" style="384" customWidth="1"/>
    <col min="11" max="11" width="8.28515625" style="1" customWidth="1"/>
    <col min="12" max="12" width="8.7109375" style="1" customWidth="1"/>
    <col min="13" max="13" width="7.5703125" style="1" customWidth="1"/>
    <col min="14" max="14" width="7.42578125" style="1" customWidth="1"/>
    <col min="15" max="15" width="7.7109375" style="1" customWidth="1"/>
    <col min="16" max="16" width="25.28515625" style="1" customWidth="1"/>
    <col min="17" max="17" width="9.140625" style="1"/>
    <col min="18" max="18" width="15.42578125" style="1" bestFit="1" customWidth="1"/>
    <col min="19" max="16384" width="9.140625" style="1"/>
  </cols>
  <sheetData>
    <row r="1" spans="1:16" ht="27" x14ac:dyDescent="0.25">
      <c r="N1" s="148" t="s">
        <v>17</v>
      </c>
    </row>
    <row r="2" spans="1:16" s="3" customFormat="1" ht="48.75" customHeight="1" x14ac:dyDescent="0.25">
      <c r="A2" s="842" t="s">
        <v>56</v>
      </c>
      <c r="B2" s="842"/>
      <c r="C2" s="842"/>
      <c r="D2" s="842"/>
      <c r="E2" s="842"/>
      <c r="H2" s="318"/>
      <c r="I2" s="842" t="s">
        <v>13</v>
      </c>
      <c r="J2" s="842"/>
      <c r="K2" s="842"/>
      <c r="L2" s="842"/>
      <c r="M2" s="842"/>
      <c r="N2" s="842"/>
    </row>
    <row r="3" spans="1:16" ht="9.1999999999999993" customHeight="1" x14ac:dyDescent="0.25"/>
    <row r="4" spans="1:16" ht="58.5" customHeight="1" x14ac:dyDescent="0.25">
      <c r="A4" s="845" t="s">
        <v>765</v>
      </c>
      <c r="B4" s="845"/>
      <c r="C4" s="845"/>
      <c r="D4" s="845"/>
      <c r="E4" s="845"/>
      <c r="F4" s="845"/>
      <c r="G4" s="845"/>
      <c r="H4" s="845"/>
      <c r="I4" s="845"/>
      <c r="J4" s="845"/>
      <c r="K4" s="845"/>
      <c r="L4" s="845"/>
      <c r="M4" s="845"/>
      <c r="N4" s="845"/>
    </row>
    <row r="5" spans="1:16" ht="7.5" customHeight="1" x14ac:dyDescent="0.25"/>
    <row r="6" spans="1:16" s="3" customFormat="1" ht="31.5" customHeight="1" x14ac:dyDescent="0.25">
      <c r="A6" s="857" t="s">
        <v>0</v>
      </c>
      <c r="B6" s="917" t="s">
        <v>6</v>
      </c>
      <c r="C6" s="917"/>
      <c r="D6" s="835" t="s">
        <v>24</v>
      </c>
      <c r="E6" s="857" t="s">
        <v>21</v>
      </c>
      <c r="F6" s="913" t="s">
        <v>22</v>
      </c>
      <c r="G6" s="914"/>
      <c r="H6" s="914"/>
      <c r="I6" s="914"/>
      <c r="J6" s="915"/>
      <c r="K6" s="913" t="s">
        <v>764</v>
      </c>
      <c r="L6" s="914"/>
      <c r="M6" s="914"/>
      <c r="N6" s="914"/>
      <c r="O6" s="914"/>
      <c r="P6" s="915"/>
    </row>
    <row r="7" spans="1:16" s="3" customFormat="1" ht="99.2" customHeight="1" x14ac:dyDescent="0.25">
      <c r="A7" s="916"/>
      <c r="B7" s="917"/>
      <c r="C7" s="917"/>
      <c r="D7" s="835"/>
      <c r="E7" s="916"/>
      <c r="F7" s="355" t="s">
        <v>29</v>
      </c>
      <c r="G7" s="355" t="s">
        <v>30</v>
      </c>
      <c r="H7" s="355" t="s">
        <v>32</v>
      </c>
      <c r="I7" s="355" t="s">
        <v>31</v>
      </c>
      <c r="J7" s="385" t="s">
        <v>51</v>
      </c>
      <c r="K7" s="351" t="s">
        <v>55</v>
      </c>
      <c r="L7" s="351" t="s">
        <v>7</v>
      </c>
      <c r="M7" s="351" t="s">
        <v>25</v>
      </c>
      <c r="N7" s="351" t="s">
        <v>8</v>
      </c>
      <c r="O7" s="351" t="s">
        <v>599</v>
      </c>
      <c r="P7" s="356" t="s">
        <v>14</v>
      </c>
    </row>
    <row r="8" spans="1:16" s="3" customFormat="1" ht="19.7" customHeight="1" x14ac:dyDescent="0.25">
      <c r="A8" s="149" t="s">
        <v>36</v>
      </c>
      <c r="B8" s="927" t="s">
        <v>37</v>
      </c>
      <c r="C8" s="928"/>
      <c r="D8" s="464" t="s">
        <v>38</v>
      </c>
      <c r="E8" s="150" t="s">
        <v>39</v>
      </c>
      <c r="F8" s="146" t="s">
        <v>40</v>
      </c>
      <c r="G8" s="146" t="s">
        <v>41</v>
      </c>
      <c r="H8" s="146" t="s">
        <v>42</v>
      </c>
      <c r="I8" s="146" t="s">
        <v>52</v>
      </c>
      <c r="J8" s="386" t="s">
        <v>53</v>
      </c>
      <c r="K8" s="151" t="s">
        <v>44</v>
      </c>
      <c r="L8" s="151" t="s">
        <v>45</v>
      </c>
      <c r="M8" s="151" t="s">
        <v>46</v>
      </c>
      <c r="N8" s="151" t="s">
        <v>54</v>
      </c>
      <c r="O8" s="9"/>
      <c r="P8" s="9"/>
    </row>
    <row r="9" spans="1:16" s="3" customFormat="1" ht="32.25" customHeight="1" x14ac:dyDescent="0.25">
      <c r="A9" s="435" t="s">
        <v>703</v>
      </c>
      <c r="B9" s="931" t="s">
        <v>596</v>
      </c>
      <c r="C9" s="932"/>
      <c r="D9" s="933"/>
      <c r="E9" s="438"/>
      <c r="F9" s="439"/>
      <c r="G9" s="439"/>
      <c r="H9" s="439"/>
      <c r="I9" s="439"/>
      <c r="J9" s="440"/>
      <c r="K9" s="441">
        <f>K10+K22+K25</f>
        <v>20</v>
      </c>
      <c r="L9" s="441">
        <f>L10+L22+L25</f>
        <v>5</v>
      </c>
      <c r="M9" s="441">
        <f>M10+M22+M25</f>
        <v>0</v>
      </c>
      <c r="N9" s="441">
        <f>N10+N22+N25</f>
        <v>0</v>
      </c>
      <c r="O9" s="441">
        <f>O10+O22+O25</f>
        <v>0</v>
      </c>
      <c r="P9" s="410"/>
    </row>
    <row r="10" spans="1:16" s="3" customFormat="1" ht="18.75" customHeight="1" x14ac:dyDescent="0.25">
      <c r="A10" s="167" t="s">
        <v>672</v>
      </c>
      <c r="B10" s="190" t="s">
        <v>23</v>
      </c>
      <c r="C10" s="360"/>
      <c r="D10" s="169"/>
      <c r="E10" s="169"/>
      <c r="F10" s="170"/>
      <c r="G10" s="170"/>
      <c r="H10" s="170"/>
      <c r="I10" s="170"/>
      <c r="J10" s="387"/>
      <c r="K10" s="171">
        <f>COUNTIF(K11:K21,"X")</f>
        <v>10</v>
      </c>
      <c r="L10" s="171">
        <f>COUNTIF(L11:L21,"X")</f>
        <v>1</v>
      </c>
      <c r="M10" s="171">
        <f>COUNTIF(M11:M21,"X")</f>
        <v>0</v>
      </c>
      <c r="N10" s="171">
        <f>COUNTIF(N11:N21,"X")</f>
        <v>0</v>
      </c>
      <c r="O10" s="171">
        <f>COUNTIF(O11:O21,"X")</f>
        <v>0</v>
      </c>
      <c r="P10" s="169"/>
    </row>
    <row r="11" spans="1:16" s="3" customFormat="1" ht="18.75" customHeight="1" x14ac:dyDescent="0.25">
      <c r="A11" s="172">
        <v>1</v>
      </c>
      <c r="B11" s="191" t="s">
        <v>505</v>
      </c>
      <c r="C11" s="192" t="s">
        <v>148</v>
      </c>
      <c r="D11" s="173" t="s">
        <v>651</v>
      </c>
      <c r="E11" s="197">
        <v>98</v>
      </c>
      <c r="F11" s="197">
        <v>38</v>
      </c>
      <c r="G11" s="197">
        <v>60</v>
      </c>
      <c r="H11" s="197">
        <f>IFERROR((VLOOKUP($D11,'[8]Mẫu 4A'!$D$11:$P$37,5,0)),0)</f>
        <v>0</v>
      </c>
      <c r="I11" s="197">
        <f>IFERROR((VLOOKUP($D11,'[8]Mẫu 4A'!$D$11:$P$37,6,0)),0)</f>
        <v>0</v>
      </c>
      <c r="J11" s="388">
        <f>ROUND(F11+G11+H11-I11,1)</f>
        <v>98</v>
      </c>
      <c r="K11" s="176" t="str">
        <f>IF(AND($J11&gt;=90,$J11&lt;=100),"X",IF($J11&lt;90,"",""))</f>
        <v>X</v>
      </c>
      <c r="L11" s="176" t="str">
        <f>IF(AND($J11&gt;=75,$J11&lt;90),"X",IF($J11&lt;75,"",""))</f>
        <v/>
      </c>
      <c r="M11" s="176" t="str">
        <f>IF(AND($J11&gt;=50,$J11&lt;75),"X",IF($J11&lt;50,"",""))</f>
        <v/>
      </c>
      <c r="N11" s="176" t="str">
        <f>IF($J11&lt;50,"X","")</f>
        <v/>
      </c>
      <c r="O11" s="176"/>
      <c r="P11" s="169"/>
    </row>
    <row r="12" spans="1:16" s="3" customFormat="1" ht="18.75" customHeight="1" x14ac:dyDescent="0.25">
      <c r="A12" s="172">
        <f>A11+1</f>
        <v>2</v>
      </c>
      <c r="B12" s="191" t="s">
        <v>163</v>
      </c>
      <c r="C12" s="192" t="s">
        <v>506</v>
      </c>
      <c r="D12" s="173" t="s">
        <v>649</v>
      </c>
      <c r="E12" s="197">
        <v>89</v>
      </c>
      <c r="F12" s="197">
        <v>32</v>
      </c>
      <c r="G12" s="197">
        <v>60</v>
      </c>
      <c r="H12" s="197">
        <f>IFERROR((VLOOKUP($D12,'[8]Mẫu 4A'!$D$11:$P$37,5,0)),0)</f>
        <v>0</v>
      </c>
      <c r="I12" s="197">
        <f>IFERROR((VLOOKUP($D12,'[8]Mẫu 4A'!$D$11:$P$37,6,0)),0)</f>
        <v>0</v>
      </c>
      <c r="J12" s="388">
        <f>ROUND(F12+G12+H12-I12,1)</f>
        <v>92</v>
      </c>
      <c r="K12" s="176" t="str">
        <f>IF(AND($J12&gt;=90,$J12&lt;=100),"X",IF($J12&lt;90,"",""))</f>
        <v>X</v>
      </c>
      <c r="L12" s="176" t="str">
        <f>IF(AND($J12&gt;=75,$J12&lt;90),"X",IF($J12&lt;75,"",""))</f>
        <v/>
      </c>
      <c r="M12" s="176" t="str">
        <f t="shared" ref="M12:M21" si="0">IF(AND($J12&gt;=50,$J12&lt;75),"X",IF($J12&lt;50,"",""))</f>
        <v/>
      </c>
      <c r="N12" s="176" t="str">
        <f t="shared" ref="N12:N19" si="1">IF($J12&lt;50,"X","")</f>
        <v/>
      </c>
      <c r="O12" s="176"/>
      <c r="P12" s="482" t="s">
        <v>814</v>
      </c>
    </row>
    <row r="13" spans="1:16" s="3" customFormat="1" ht="18.75" customHeight="1" x14ac:dyDescent="0.25">
      <c r="A13" s="172">
        <f t="shared" ref="A13:A21" si="2">A12+1</f>
        <v>3</v>
      </c>
      <c r="B13" s="191" t="s">
        <v>507</v>
      </c>
      <c r="C13" s="192" t="s">
        <v>508</v>
      </c>
      <c r="D13" s="173" t="s">
        <v>509</v>
      </c>
      <c r="E13" s="197">
        <v>90</v>
      </c>
      <c r="F13" s="197">
        <v>32</v>
      </c>
      <c r="G13" s="197">
        <v>60</v>
      </c>
      <c r="H13" s="197">
        <f>IFERROR((VLOOKUP($D13,'[8]Mẫu 4A'!$D$11:$P$37,5,0)),0)</f>
        <v>0</v>
      </c>
      <c r="I13" s="197">
        <f>IFERROR((VLOOKUP($D13,'[8]Mẫu 4A'!$D$11:$P$37,6,0)),0)</f>
        <v>0</v>
      </c>
      <c r="J13" s="388">
        <f>ROUND(F13+G13+H13-I13,1)</f>
        <v>92</v>
      </c>
      <c r="K13" s="176" t="str">
        <f>IF(AND($J13&gt;=90,$J13&lt;=100),"X",IF($J13&lt;90,"",""))</f>
        <v>X</v>
      </c>
      <c r="L13" s="176" t="str">
        <f>IF(AND($J13&gt;=75,$J13&lt;90),"X",IF($J13&lt;75,"",""))</f>
        <v/>
      </c>
      <c r="M13" s="176" t="str">
        <f t="shared" si="0"/>
        <v/>
      </c>
      <c r="N13" s="176" t="str">
        <f t="shared" si="1"/>
        <v/>
      </c>
      <c r="O13" s="176"/>
      <c r="P13" s="169"/>
    </row>
    <row r="14" spans="1:16" s="3" customFormat="1" ht="18.75" customHeight="1" x14ac:dyDescent="0.25">
      <c r="A14" s="172">
        <f t="shared" si="2"/>
        <v>4</v>
      </c>
      <c r="B14" s="191" t="s">
        <v>510</v>
      </c>
      <c r="C14" s="192" t="s">
        <v>142</v>
      </c>
      <c r="D14" s="173" t="s">
        <v>511</v>
      </c>
      <c r="E14" s="197">
        <v>90</v>
      </c>
      <c r="F14" s="197">
        <v>31</v>
      </c>
      <c r="G14" s="197">
        <v>60</v>
      </c>
      <c r="H14" s="197">
        <f>IFERROR((VLOOKUP($D14,'[8]Mẫu 4A'!$D$11:$P$37,5,0)),0)</f>
        <v>0</v>
      </c>
      <c r="I14" s="197">
        <f>IFERROR((VLOOKUP($D14,'[8]Mẫu 4A'!$D$11:$P$37,6,0)),0)</f>
        <v>0</v>
      </c>
      <c r="J14" s="388">
        <f>ROUND(F14+G14+H14-I14,1)</f>
        <v>91</v>
      </c>
      <c r="K14" s="176" t="str">
        <f t="shared" ref="K14:K21" si="3">IF(AND($J14&gt;=90,$J14&lt;=100),"X",IF($J14&lt;90,"",""))</f>
        <v>X</v>
      </c>
      <c r="L14" s="176" t="str">
        <f t="shared" ref="L14:L21" si="4">IF(AND($J14&gt;=75,$J14&lt;90),"X",IF($J14&lt;75,"",""))</f>
        <v/>
      </c>
      <c r="M14" s="176" t="str">
        <f t="shared" si="0"/>
        <v/>
      </c>
      <c r="N14" s="176" t="str">
        <f t="shared" si="1"/>
        <v/>
      </c>
      <c r="O14" s="176"/>
      <c r="P14" s="169"/>
    </row>
    <row r="15" spans="1:16" s="3" customFormat="1" ht="23.45" customHeight="1" x14ac:dyDescent="0.25">
      <c r="A15" s="172">
        <f t="shared" si="2"/>
        <v>5</v>
      </c>
      <c r="B15" s="193" t="s">
        <v>512</v>
      </c>
      <c r="C15" s="177" t="s">
        <v>508</v>
      </c>
      <c r="D15" s="173" t="s">
        <v>513</v>
      </c>
      <c r="E15" s="197">
        <v>90</v>
      </c>
      <c r="F15" s="197">
        <v>30</v>
      </c>
      <c r="G15" s="197">
        <v>60</v>
      </c>
      <c r="H15" s="197">
        <f>IFERROR((VLOOKUP($D15,'[8]Mẫu 4A'!$D$11:$P$37,5,0)),0)</f>
        <v>0</v>
      </c>
      <c r="I15" s="197">
        <f>IFERROR((VLOOKUP($D15,'[8]Mẫu 4A'!$D$11:$P$37,6,0)),0)</f>
        <v>0</v>
      </c>
      <c r="J15" s="388">
        <f t="shared" ref="J15:J21" si="5">ROUND(F15+G15+H15-I15,1)</f>
        <v>90</v>
      </c>
      <c r="K15" s="176" t="str">
        <f t="shared" si="3"/>
        <v>X</v>
      </c>
      <c r="L15" s="176" t="str">
        <f t="shared" si="4"/>
        <v/>
      </c>
      <c r="M15" s="176" t="str">
        <f t="shared" si="0"/>
        <v/>
      </c>
      <c r="N15" s="176" t="str">
        <f t="shared" si="1"/>
        <v/>
      </c>
      <c r="O15" s="176"/>
      <c r="P15" s="169"/>
    </row>
    <row r="16" spans="1:16" s="3" customFormat="1" ht="23.45" customHeight="1" x14ac:dyDescent="0.25">
      <c r="A16" s="172">
        <f t="shared" si="2"/>
        <v>6</v>
      </c>
      <c r="B16" s="193" t="s">
        <v>514</v>
      </c>
      <c r="C16" s="177" t="s">
        <v>90</v>
      </c>
      <c r="D16" s="173" t="s">
        <v>515</v>
      </c>
      <c r="E16" s="197">
        <v>89</v>
      </c>
      <c r="F16" s="197">
        <v>30</v>
      </c>
      <c r="G16" s="197">
        <v>60</v>
      </c>
      <c r="H16" s="197">
        <f>IFERROR((VLOOKUP($D16,'[8]Mẫu 4A'!$D$11:$P$37,5,0)),0)</f>
        <v>0</v>
      </c>
      <c r="I16" s="197">
        <f>IFERROR((VLOOKUP($D16,'[8]Mẫu 4A'!$D$11:$P$37,6,0)),0)</f>
        <v>0</v>
      </c>
      <c r="J16" s="388">
        <f t="shared" si="5"/>
        <v>90</v>
      </c>
      <c r="K16" s="176" t="str">
        <f t="shared" si="3"/>
        <v>X</v>
      </c>
      <c r="L16" s="176" t="str">
        <f t="shared" si="4"/>
        <v/>
      </c>
      <c r="M16" s="176" t="str">
        <f t="shared" si="0"/>
        <v/>
      </c>
      <c r="N16" s="176" t="str">
        <f t="shared" si="1"/>
        <v/>
      </c>
      <c r="O16" s="176"/>
      <c r="P16" s="169"/>
    </row>
    <row r="17" spans="1:16" s="3" customFormat="1" ht="23.45" customHeight="1" x14ac:dyDescent="0.25">
      <c r="A17" s="172">
        <f t="shared" si="2"/>
        <v>7</v>
      </c>
      <c r="B17" s="193" t="s">
        <v>518</v>
      </c>
      <c r="C17" s="177" t="s">
        <v>519</v>
      </c>
      <c r="D17" s="173" t="s">
        <v>520</v>
      </c>
      <c r="E17" s="197">
        <v>88</v>
      </c>
      <c r="F17" s="197">
        <v>30</v>
      </c>
      <c r="G17" s="197">
        <v>60</v>
      </c>
      <c r="H17" s="197">
        <f>IFERROR((VLOOKUP($D17,'[8]Mẫu 4A'!$D$11:$P$37,5,0)),0)</f>
        <v>0</v>
      </c>
      <c r="I17" s="197">
        <f>IFERROR((VLOOKUP($D17,'[8]Mẫu 4A'!$D$11:$P$37,6,0)),0)</f>
        <v>0</v>
      </c>
      <c r="J17" s="388">
        <f t="shared" si="5"/>
        <v>90</v>
      </c>
      <c r="K17" s="176" t="str">
        <f t="shared" si="3"/>
        <v>X</v>
      </c>
      <c r="L17" s="176" t="str">
        <f t="shared" si="4"/>
        <v/>
      </c>
      <c r="M17" s="176" t="str">
        <f t="shared" si="0"/>
        <v/>
      </c>
      <c r="N17" s="176" t="str">
        <f t="shared" si="1"/>
        <v/>
      </c>
      <c r="O17" s="176"/>
      <c r="P17" s="169"/>
    </row>
    <row r="18" spans="1:16" s="3" customFormat="1" ht="21.75" customHeight="1" x14ac:dyDescent="0.25">
      <c r="A18" s="172">
        <f t="shared" si="2"/>
        <v>8</v>
      </c>
      <c r="B18" s="193" t="s">
        <v>522</v>
      </c>
      <c r="C18" s="177" t="s">
        <v>180</v>
      </c>
      <c r="D18" s="173" t="s">
        <v>523</v>
      </c>
      <c r="E18" s="197">
        <v>90</v>
      </c>
      <c r="F18" s="197">
        <v>30</v>
      </c>
      <c r="G18" s="197">
        <v>60</v>
      </c>
      <c r="H18" s="197">
        <f>IFERROR((VLOOKUP($D18,'[8]Mẫu 4A'!$D$11:$P$37,5,0)),0)</f>
        <v>0</v>
      </c>
      <c r="I18" s="197">
        <f>IFERROR((VLOOKUP($D18,'[8]Mẫu 4A'!$D$11:$P$37,6,0)),0)</f>
        <v>0</v>
      </c>
      <c r="J18" s="388">
        <f t="shared" si="5"/>
        <v>90</v>
      </c>
      <c r="K18" s="176"/>
      <c r="L18" s="176" t="s">
        <v>296</v>
      </c>
      <c r="M18" s="176" t="str">
        <f t="shared" si="0"/>
        <v/>
      </c>
      <c r="N18" s="176" t="str">
        <f t="shared" si="1"/>
        <v/>
      </c>
      <c r="O18" s="176"/>
      <c r="P18" s="482" t="s">
        <v>804</v>
      </c>
    </row>
    <row r="19" spans="1:16" s="4" customFormat="1" ht="23.45" customHeight="1" x14ac:dyDescent="0.25">
      <c r="A19" s="172">
        <f t="shared" si="2"/>
        <v>9</v>
      </c>
      <c r="B19" s="193" t="s">
        <v>28</v>
      </c>
      <c r="C19" s="177" t="s">
        <v>525</v>
      </c>
      <c r="D19" s="173" t="s">
        <v>526</v>
      </c>
      <c r="E19" s="197">
        <v>87</v>
      </c>
      <c r="F19" s="197">
        <v>30</v>
      </c>
      <c r="G19" s="197">
        <v>60</v>
      </c>
      <c r="H19" s="197">
        <f>IFERROR((VLOOKUP($D19,'[8]Mẫu 4A'!$D$11:$P$37,5,0)),0)</f>
        <v>0</v>
      </c>
      <c r="I19" s="197">
        <f>IFERROR((VLOOKUP($D19,'[8]Mẫu 4A'!$D$11:$P$37,6,0)),0)</f>
        <v>0</v>
      </c>
      <c r="J19" s="388">
        <f t="shared" si="5"/>
        <v>90</v>
      </c>
      <c r="K19" s="176" t="str">
        <f t="shared" si="3"/>
        <v>X</v>
      </c>
      <c r="L19" s="176" t="str">
        <f t="shared" si="4"/>
        <v/>
      </c>
      <c r="M19" s="176" t="str">
        <f t="shared" si="0"/>
        <v/>
      </c>
      <c r="N19" s="176" t="str">
        <f t="shared" si="1"/>
        <v/>
      </c>
      <c r="O19" s="176"/>
      <c r="P19" s="169"/>
    </row>
    <row r="20" spans="1:16" s="4" customFormat="1" ht="23.45" customHeight="1" x14ac:dyDescent="0.25">
      <c r="A20" s="172">
        <f t="shared" si="2"/>
        <v>10</v>
      </c>
      <c r="B20" s="193" t="s">
        <v>389</v>
      </c>
      <c r="C20" s="177" t="s">
        <v>527</v>
      </c>
      <c r="D20" s="173" t="s">
        <v>528</v>
      </c>
      <c r="E20" s="197">
        <v>90</v>
      </c>
      <c r="F20" s="197">
        <v>31</v>
      </c>
      <c r="G20" s="197">
        <v>60</v>
      </c>
      <c r="H20" s="197">
        <f>IFERROR((VLOOKUP($D20,'[8]Mẫu 4A'!$D$11:$P$37,5,0)),0)</f>
        <v>0</v>
      </c>
      <c r="I20" s="197">
        <f>IFERROR((VLOOKUP($D20,'[8]Mẫu 4A'!$D$11:$P$37,6,0)),0)</f>
        <v>0</v>
      </c>
      <c r="J20" s="388">
        <f t="shared" si="5"/>
        <v>91</v>
      </c>
      <c r="K20" s="176" t="str">
        <f t="shared" si="3"/>
        <v>X</v>
      </c>
      <c r="L20" s="176" t="str">
        <f t="shared" si="4"/>
        <v/>
      </c>
      <c r="M20" s="176" t="str">
        <f t="shared" si="0"/>
        <v/>
      </c>
      <c r="N20" s="180" t="str">
        <f>IF($J20&lt;50,"X","")</f>
        <v/>
      </c>
      <c r="O20" s="176"/>
      <c r="P20" s="169"/>
    </row>
    <row r="21" spans="1:16" s="3" customFormat="1" ht="23.45" customHeight="1" x14ac:dyDescent="0.25">
      <c r="A21" s="172">
        <f t="shared" si="2"/>
        <v>11</v>
      </c>
      <c r="B21" s="194" t="s">
        <v>163</v>
      </c>
      <c r="C21" s="177" t="s">
        <v>144</v>
      </c>
      <c r="D21" s="173" t="s">
        <v>531</v>
      </c>
      <c r="E21" s="197">
        <v>89</v>
      </c>
      <c r="F21" s="197">
        <v>30</v>
      </c>
      <c r="G21" s="197">
        <v>60</v>
      </c>
      <c r="H21" s="197">
        <f>IFERROR((VLOOKUP($D21,'[8]Mẫu 4A'!$D$11:$P$37,5,0)),0)</f>
        <v>0</v>
      </c>
      <c r="I21" s="197">
        <f>IFERROR((VLOOKUP($D21,'[8]Mẫu 4A'!$D$11:$P$37,6,0)),0)</f>
        <v>0</v>
      </c>
      <c r="J21" s="388">
        <f t="shared" si="5"/>
        <v>90</v>
      </c>
      <c r="K21" s="176" t="str">
        <f t="shared" si="3"/>
        <v>X</v>
      </c>
      <c r="L21" s="176" t="str">
        <f t="shared" si="4"/>
        <v/>
      </c>
      <c r="M21" s="176" t="str">
        <f t="shared" si="0"/>
        <v/>
      </c>
      <c r="N21" s="180" t="str">
        <f>IF($J21&lt;50,"X","")</f>
        <v/>
      </c>
      <c r="O21" s="176"/>
      <c r="P21" s="178"/>
    </row>
    <row r="22" spans="1:16" s="3" customFormat="1" ht="23.45" customHeight="1" x14ac:dyDescent="0.25">
      <c r="A22" s="181" t="s">
        <v>674</v>
      </c>
      <c r="B22" s="195" t="s">
        <v>650</v>
      </c>
      <c r="C22" s="381"/>
      <c r="D22" s="465"/>
      <c r="E22" s="179"/>
      <c r="F22" s="183"/>
      <c r="G22" s="183"/>
      <c r="H22" s="183"/>
      <c r="I22" s="183"/>
      <c r="J22" s="389"/>
      <c r="K22" s="171">
        <f>COUNTIF(K23:K24,"X")</f>
        <v>2</v>
      </c>
      <c r="L22" s="171">
        <f>COUNTIF(L23:L24,"X")</f>
        <v>0</v>
      </c>
      <c r="M22" s="171">
        <f>COUNTIF(M23:M24,"X")</f>
        <v>0</v>
      </c>
      <c r="N22" s="171">
        <f>COUNTIF(N23:N24,"X")</f>
        <v>0</v>
      </c>
      <c r="O22" s="171">
        <f>COUNTIF(O23:O24,"X")</f>
        <v>0</v>
      </c>
      <c r="P22" s="184"/>
    </row>
    <row r="23" spans="1:16" s="5" customFormat="1" ht="23.45" customHeight="1" x14ac:dyDescent="0.25">
      <c r="A23" s="185">
        <f>A21+1</f>
        <v>12</v>
      </c>
      <c r="B23" s="193" t="s">
        <v>516</v>
      </c>
      <c r="C23" s="177" t="s">
        <v>101</v>
      </c>
      <c r="D23" s="173" t="s">
        <v>517</v>
      </c>
      <c r="E23" s="197">
        <f>IFERROR((VLOOKUP($D23,'[8]Mẫu 4A'!$D$11:$P$37,2,0)),0)</f>
        <v>89</v>
      </c>
      <c r="F23" s="197">
        <f>IFERROR((VLOOKUP($D23,'[8]Mẫu 4A'!$D$11:$P$37,3,0)),0)</f>
        <v>30</v>
      </c>
      <c r="G23" s="197">
        <v>60</v>
      </c>
      <c r="H23" s="197">
        <f>IFERROR((VLOOKUP($D23,'[8]Mẫu 4A'!$D$11:$P$37,5,0)),0)</f>
        <v>0</v>
      </c>
      <c r="I23" s="197">
        <f>IFERROR((VLOOKUP($D23,'[8]Mẫu 4A'!$D$11:$P$37,6,0)),0)</f>
        <v>0</v>
      </c>
      <c r="J23" s="388">
        <f>ROUND(F23+G23+H23-I23,1)</f>
        <v>90</v>
      </c>
      <c r="K23" s="176" t="str">
        <f>IF(AND($J23&gt;=90,$J23&lt;=100),"X",IF($J23&lt;90,"",""))</f>
        <v>X</v>
      </c>
      <c r="L23" s="176" t="str">
        <f>IF(AND($J23&gt;=75,$J23&lt;90),"X",IF($J23&lt;75,"",""))</f>
        <v/>
      </c>
      <c r="M23" s="176" t="str">
        <f>IF(AND($J23&gt;=50,$J23&lt;75),"X",IF($J23&lt;50,"",""))</f>
        <v/>
      </c>
      <c r="N23" s="180" t="str">
        <f>IF($J23&lt;50,"X","")</f>
        <v/>
      </c>
      <c r="O23" s="186"/>
      <c r="P23" s="184"/>
    </row>
    <row r="24" spans="1:16" s="5" customFormat="1" ht="23.45" customHeight="1" x14ac:dyDescent="0.25">
      <c r="A24" s="185">
        <f>A23+1</f>
        <v>13</v>
      </c>
      <c r="B24" s="193" t="s">
        <v>529</v>
      </c>
      <c r="C24" s="177" t="s">
        <v>300</v>
      </c>
      <c r="D24" s="173" t="s">
        <v>530</v>
      </c>
      <c r="E24" s="197">
        <f>IFERROR((VLOOKUP($D24,'[8]Mẫu 4A'!$D$11:$P$37,2,0)),0)</f>
        <v>88</v>
      </c>
      <c r="F24" s="197">
        <f>IFERROR((VLOOKUP($D24,'[8]Mẫu 4A'!$D$11:$P$37,3,0)),0)</f>
        <v>30</v>
      </c>
      <c r="G24" s="197">
        <v>60</v>
      </c>
      <c r="H24" s="197">
        <f>IFERROR((VLOOKUP($D24,'[8]Mẫu 4A'!$D$11:$P$37,5,0)),0)</f>
        <v>0</v>
      </c>
      <c r="I24" s="197">
        <f>IFERROR((VLOOKUP($D24,'[8]Mẫu 4A'!$D$11:$P$37,6,0)),0)</f>
        <v>0</v>
      </c>
      <c r="J24" s="388">
        <f>ROUND(F24+G24+H24-I24,1)</f>
        <v>90</v>
      </c>
      <c r="K24" s="176" t="str">
        <f t="shared" ref="K24:K37" si="6">IF(AND($J24&gt;=90,$J24&lt;=100),"X",IF($J24&lt;90,"",""))</f>
        <v>X</v>
      </c>
      <c r="L24" s="199" t="str">
        <f t="shared" ref="L24:L37" si="7">IF(AND($J24&gt;=75,$J24&lt;90),"X",IF($J24&lt;75,"",""))</f>
        <v/>
      </c>
      <c r="M24" s="176" t="str">
        <f t="shared" ref="M24:M37" si="8">IF(AND($J24&gt;=50,$J24&lt;75),"X",IF($J24&lt;50,"",""))</f>
        <v/>
      </c>
      <c r="N24" s="180" t="str">
        <f>IF($J24&lt;50,"X","")</f>
        <v/>
      </c>
      <c r="O24" s="186"/>
      <c r="P24" s="184"/>
    </row>
    <row r="25" spans="1:16" s="5" customFormat="1" ht="23.45" customHeight="1" x14ac:dyDescent="0.25">
      <c r="A25" s="181" t="s">
        <v>675</v>
      </c>
      <c r="B25" s="922" t="s">
        <v>26</v>
      </c>
      <c r="C25" s="923"/>
      <c r="D25" s="179"/>
      <c r="E25" s="179"/>
      <c r="F25" s="183"/>
      <c r="G25" s="183"/>
      <c r="H25" s="183"/>
      <c r="I25" s="183"/>
      <c r="J25" s="389"/>
      <c r="K25" s="171">
        <f>COUNTIF(K26:K37,"X")</f>
        <v>8</v>
      </c>
      <c r="L25" s="171">
        <f>COUNTIF(L26:L37,"X")</f>
        <v>4</v>
      </c>
      <c r="M25" s="171">
        <f>COUNTIF(M26:M37,"X")</f>
        <v>0</v>
      </c>
      <c r="N25" s="171">
        <f>COUNTIF(N26:N37,"X")</f>
        <v>0</v>
      </c>
      <c r="O25" s="171">
        <f>COUNTIF(O26:O37,"X")</f>
        <v>0</v>
      </c>
      <c r="P25" s="184"/>
    </row>
    <row r="26" spans="1:16" s="5" customFormat="1" ht="23.45" customHeight="1" x14ac:dyDescent="0.25">
      <c r="A26" s="185">
        <f>A24+1</f>
        <v>14</v>
      </c>
      <c r="B26" s="64" t="s">
        <v>541</v>
      </c>
      <c r="C26" s="196" t="s">
        <v>412</v>
      </c>
      <c r="D26" s="103" t="s">
        <v>542</v>
      </c>
      <c r="E26" s="197">
        <v>90</v>
      </c>
      <c r="F26" s="197">
        <f>IFERROR((VLOOKUP($D26,'[8]Mẫu 4A'!$D$11:$P$37,3,0)),0)</f>
        <v>30</v>
      </c>
      <c r="G26" s="197">
        <v>60</v>
      </c>
      <c r="H26" s="197">
        <f>IFERROR((VLOOKUP($D26,'[8]Mẫu 4A'!$D$11:$P$37,5,0)),0)</f>
        <v>0</v>
      </c>
      <c r="I26" s="197">
        <f>IFERROR((VLOOKUP($D26,'[8]Mẫu 4A'!$D$11:$P$37,6,0)),0)</f>
        <v>0</v>
      </c>
      <c r="J26" s="388">
        <f>ROUND(F26+G26+H26-I26,1)</f>
        <v>90</v>
      </c>
      <c r="K26" s="176" t="str">
        <f t="shared" si="6"/>
        <v>X</v>
      </c>
      <c r="L26" s="199" t="str">
        <f t="shared" si="7"/>
        <v/>
      </c>
      <c r="M26" s="176" t="str">
        <f t="shared" si="8"/>
        <v/>
      </c>
      <c r="N26" s="180" t="str">
        <f t="shared" ref="N26:N37" si="9">IF($J26&lt;50,"X","")</f>
        <v/>
      </c>
      <c r="O26" s="186"/>
      <c r="P26" s="184"/>
    </row>
    <row r="27" spans="1:16" s="5" customFormat="1" ht="23.45" customHeight="1" x14ac:dyDescent="0.25">
      <c r="A27" s="185">
        <f>A26+1</f>
        <v>15</v>
      </c>
      <c r="B27" s="20" t="s">
        <v>811</v>
      </c>
      <c r="C27" s="73" t="s">
        <v>127</v>
      </c>
      <c r="D27" s="103"/>
      <c r="E27" s="197">
        <v>88</v>
      </c>
      <c r="F27" s="197">
        <v>30</v>
      </c>
      <c r="G27" s="197">
        <v>60</v>
      </c>
      <c r="H27" s="197"/>
      <c r="I27" s="197"/>
      <c r="J27" s="388">
        <f>ROUND(F27+G27+H27-I27,1)</f>
        <v>90</v>
      </c>
      <c r="K27" s="176" t="str">
        <f t="shared" si="6"/>
        <v>X</v>
      </c>
      <c r="L27" s="199" t="str">
        <f t="shared" si="7"/>
        <v/>
      </c>
      <c r="M27" s="176" t="str">
        <f t="shared" si="8"/>
        <v/>
      </c>
      <c r="N27" s="180" t="str">
        <f t="shared" si="9"/>
        <v/>
      </c>
      <c r="O27" s="186"/>
      <c r="P27" s="184"/>
    </row>
    <row r="28" spans="1:16" s="5" customFormat="1" ht="23.45" customHeight="1" x14ac:dyDescent="0.25">
      <c r="A28" s="185">
        <f>A27+1</f>
        <v>16</v>
      </c>
      <c r="B28" s="20" t="s">
        <v>319</v>
      </c>
      <c r="C28" s="73" t="s">
        <v>812</v>
      </c>
      <c r="D28" s="103"/>
      <c r="E28" s="197">
        <v>87</v>
      </c>
      <c r="F28" s="197">
        <v>30</v>
      </c>
      <c r="G28" s="197">
        <v>60</v>
      </c>
      <c r="H28" s="197"/>
      <c r="I28" s="197"/>
      <c r="J28" s="388">
        <f>ROUND(F28+G28+H28-I28,1)</f>
        <v>90</v>
      </c>
      <c r="K28" s="176" t="str">
        <f t="shared" si="6"/>
        <v>X</v>
      </c>
      <c r="L28" s="199" t="str">
        <f t="shared" si="7"/>
        <v/>
      </c>
      <c r="M28" s="176" t="str">
        <f t="shared" si="8"/>
        <v/>
      </c>
      <c r="N28" s="180" t="str">
        <f t="shared" si="9"/>
        <v/>
      </c>
      <c r="O28" s="186"/>
      <c r="P28" s="184"/>
    </row>
    <row r="29" spans="1:16" s="5" customFormat="1" ht="23.45" customHeight="1" x14ac:dyDescent="0.25">
      <c r="A29" s="185">
        <f>A28+1</f>
        <v>17</v>
      </c>
      <c r="B29" s="64" t="s">
        <v>532</v>
      </c>
      <c r="C29" s="196" t="s">
        <v>310</v>
      </c>
      <c r="D29" s="103" t="s">
        <v>533</v>
      </c>
      <c r="E29" s="197">
        <v>90</v>
      </c>
      <c r="F29" s="197">
        <f>IFERROR((VLOOKUP($D29,'[8]Mẫu 4A'!$D$11:$P$37,3,0)),0)</f>
        <v>31</v>
      </c>
      <c r="G29" s="197">
        <v>60</v>
      </c>
      <c r="H29" s="197">
        <f>IFERROR((VLOOKUP($D29,'[8]Mẫu 4A'!$D$11:$P$37,5,0)),0)</f>
        <v>0</v>
      </c>
      <c r="I29" s="197">
        <f>IFERROR((VLOOKUP($D29,'[8]Mẫu 4A'!$D$11:$P$37,6,0)),0)</f>
        <v>0</v>
      </c>
      <c r="J29" s="388">
        <f t="shared" ref="J29:J37" si="10">ROUND(F29+G29+H29-I29,1)</f>
        <v>91</v>
      </c>
      <c r="K29" s="176" t="str">
        <f t="shared" si="6"/>
        <v>X</v>
      </c>
      <c r="L29" s="199" t="str">
        <f t="shared" si="7"/>
        <v/>
      </c>
      <c r="M29" s="176" t="str">
        <f t="shared" si="8"/>
        <v/>
      </c>
      <c r="N29" s="180" t="str">
        <f t="shared" si="9"/>
        <v/>
      </c>
      <c r="O29" s="186"/>
      <c r="P29" s="184"/>
    </row>
    <row r="30" spans="1:16" s="5" customFormat="1" ht="23.45" customHeight="1" x14ac:dyDescent="0.25">
      <c r="A30" s="185">
        <f t="shared" ref="A30:A37" si="11">A29+1</f>
        <v>18</v>
      </c>
      <c r="B30" s="64" t="s">
        <v>534</v>
      </c>
      <c r="C30" s="196" t="s">
        <v>535</v>
      </c>
      <c r="D30" s="103" t="s">
        <v>536</v>
      </c>
      <c r="E30" s="197">
        <v>90</v>
      </c>
      <c r="F30" s="197">
        <f>IFERROR((VLOOKUP($D30,'[8]Mẫu 4A'!$D$11:$P$37,3,0)),0)</f>
        <v>30</v>
      </c>
      <c r="G30" s="197">
        <v>60</v>
      </c>
      <c r="H30" s="197">
        <f>IFERROR((VLOOKUP($D30,'[8]Mẫu 4A'!$D$11:$P$37,5,0)),0)</f>
        <v>0</v>
      </c>
      <c r="I30" s="197">
        <f>IFERROR((VLOOKUP($D30,'[8]Mẫu 4A'!$D$11:$P$37,6,0)),0)</f>
        <v>0</v>
      </c>
      <c r="J30" s="388">
        <f t="shared" si="10"/>
        <v>90</v>
      </c>
      <c r="K30" s="176" t="str">
        <f t="shared" si="6"/>
        <v>X</v>
      </c>
      <c r="L30" s="199" t="str">
        <f t="shared" si="7"/>
        <v/>
      </c>
      <c r="M30" s="176" t="str">
        <f t="shared" si="8"/>
        <v/>
      </c>
      <c r="N30" s="180" t="str">
        <f t="shared" si="9"/>
        <v/>
      </c>
      <c r="O30" s="186"/>
      <c r="P30" s="184"/>
    </row>
    <row r="31" spans="1:16" s="5" customFormat="1" ht="23.45" customHeight="1" x14ac:dyDescent="0.25">
      <c r="A31" s="185">
        <f t="shared" si="11"/>
        <v>19</v>
      </c>
      <c r="B31" s="64" t="s">
        <v>222</v>
      </c>
      <c r="C31" s="196" t="s">
        <v>537</v>
      </c>
      <c r="D31" s="103" t="s">
        <v>538</v>
      </c>
      <c r="E31" s="197">
        <f>IFERROR((VLOOKUP($D31,'[8]Mẫu 4A'!$D$11:$P$37,2,0)),0)</f>
        <v>87</v>
      </c>
      <c r="F31" s="197">
        <v>30</v>
      </c>
      <c r="G31" s="197">
        <v>60</v>
      </c>
      <c r="H31" s="197">
        <f>IFERROR((VLOOKUP($D31,'[8]Mẫu 4A'!$D$11:$P$37,5,0)),0)</f>
        <v>0</v>
      </c>
      <c r="I31" s="197">
        <f>IFERROR((VLOOKUP($D31,'[8]Mẫu 4A'!$D$11:$P$37,6,0)),0)</f>
        <v>0</v>
      </c>
      <c r="J31" s="388">
        <f t="shared" si="10"/>
        <v>90</v>
      </c>
      <c r="K31" s="176" t="str">
        <f t="shared" si="6"/>
        <v>X</v>
      </c>
      <c r="L31" s="199" t="str">
        <f t="shared" si="7"/>
        <v/>
      </c>
      <c r="M31" s="176" t="str">
        <f t="shared" si="8"/>
        <v/>
      </c>
      <c r="N31" s="180" t="str">
        <f t="shared" si="9"/>
        <v/>
      </c>
      <c r="O31" s="186"/>
      <c r="P31" s="316"/>
    </row>
    <row r="32" spans="1:16" s="5" customFormat="1" ht="25.5" customHeight="1" x14ac:dyDescent="0.25">
      <c r="A32" s="185">
        <f t="shared" si="11"/>
        <v>20</v>
      </c>
      <c r="B32" s="64" t="s">
        <v>539</v>
      </c>
      <c r="C32" s="196" t="s">
        <v>423</v>
      </c>
      <c r="D32" s="103" t="s">
        <v>540</v>
      </c>
      <c r="E32" s="197">
        <f>IFERROR((VLOOKUP($D32,'[8]Mẫu 4A'!$D$11:$P$37,2,0)),0)</f>
        <v>88</v>
      </c>
      <c r="F32" s="197">
        <v>31</v>
      </c>
      <c r="G32" s="197">
        <v>60</v>
      </c>
      <c r="H32" s="197">
        <f>IFERROR((VLOOKUP($D32,'[8]Mẫu 4A'!$D$11:$P$37,5,0)),0)</f>
        <v>0</v>
      </c>
      <c r="I32" s="197">
        <f>IFERROR((VLOOKUP($D32,'[8]Mẫu 4A'!$D$11:$P$37,6,0)),0)</f>
        <v>0</v>
      </c>
      <c r="J32" s="388">
        <f t="shared" si="10"/>
        <v>91</v>
      </c>
      <c r="K32" s="176" t="str">
        <f t="shared" si="6"/>
        <v>X</v>
      </c>
      <c r="L32" s="199" t="str">
        <f t="shared" si="7"/>
        <v/>
      </c>
      <c r="M32" s="176" t="str">
        <f t="shared" si="8"/>
        <v/>
      </c>
      <c r="N32" s="180" t="str">
        <f t="shared" si="9"/>
        <v/>
      </c>
      <c r="O32" s="186"/>
      <c r="P32" s="316"/>
    </row>
    <row r="33" spans="1:16" s="5" customFormat="1" ht="23.45" customHeight="1" x14ac:dyDescent="0.25">
      <c r="A33" s="185">
        <f t="shared" si="11"/>
        <v>21</v>
      </c>
      <c r="B33" s="64" t="s">
        <v>544</v>
      </c>
      <c r="C33" s="196" t="s">
        <v>229</v>
      </c>
      <c r="D33" s="103" t="s">
        <v>545</v>
      </c>
      <c r="E33" s="197">
        <f>IFERROR((VLOOKUP($D33,'[8]Mẫu 4A'!$D$11:$P$37,2,0)),0)</f>
        <v>87</v>
      </c>
      <c r="F33" s="197">
        <f>IFERROR((VLOOKUP($D33,'[8]Mẫu 4A'!$D$11:$P$37,3,0)),0)</f>
        <v>28</v>
      </c>
      <c r="G33" s="197">
        <v>60</v>
      </c>
      <c r="H33" s="197">
        <f>IFERROR((VLOOKUP($D33,'[8]Mẫu 4A'!$D$11:$P$37,5,0)),0)</f>
        <v>0</v>
      </c>
      <c r="I33" s="197">
        <f>IFERROR((VLOOKUP($D33,'[8]Mẫu 4A'!$D$11:$P$37,6,0)),0)</f>
        <v>0</v>
      </c>
      <c r="J33" s="388">
        <f>ROUND(F33+G33+H33-I33,1)</f>
        <v>88</v>
      </c>
      <c r="K33" s="176" t="str">
        <f t="shared" si="6"/>
        <v/>
      </c>
      <c r="L33" s="199" t="str">
        <f t="shared" si="7"/>
        <v>X</v>
      </c>
      <c r="M33" s="176" t="str">
        <f t="shared" si="8"/>
        <v/>
      </c>
      <c r="N33" s="180" t="str">
        <f t="shared" si="9"/>
        <v/>
      </c>
      <c r="O33" s="186"/>
      <c r="P33" s="184"/>
    </row>
    <row r="34" spans="1:16" s="5" customFormat="1" ht="23.45" customHeight="1" x14ac:dyDescent="0.25">
      <c r="A34" s="185">
        <f t="shared" si="11"/>
        <v>22</v>
      </c>
      <c r="B34" s="64" t="s">
        <v>406</v>
      </c>
      <c r="C34" s="196" t="s">
        <v>118</v>
      </c>
      <c r="D34" s="103" t="s">
        <v>546</v>
      </c>
      <c r="E34" s="197">
        <f>IFERROR((VLOOKUP($D34,'[8]Mẫu 4A'!$D$11:$P$37,2,0)),0)</f>
        <v>86</v>
      </c>
      <c r="F34" s="197">
        <f>IFERROR((VLOOKUP($D34,'[8]Mẫu 4A'!$D$11:$P$37,3,0)),0)</f>
        <v>29</v>
      </c>
      <c r="G34" s="197">
        <v>60</v>
      </c>
      <c r="H34" s="197">
        <f>IFERROR((VLOOKUP($D34,'[8]Mẫu 4A'!$D$11:$P$37,5,0)),0)</f>
        <v>0</v>
      </c>
      <c r="I34" s="197">
        <f>IFERROR((VLOOKUP($D34,'[8]Mẫu 4A'!$D$11:$P$37,6,0)),0)</f>
        <v>0</v>
      </c>
      <c r="J34" s="388">
        <f>ROUND(F34+G34+H34-I34,1)</f>
        <v>89</v>
      </c>
      <c r="K34" s="176" t="str">
        <f t="shared" si="6"/>
        <v/>
      </c>
      <c r="L34" s="199" t="str">
        <f t="shared" si="7"/>
        <v>X</v>
      </c>
      <c r="M34" s="176" t="str">
        <f t="shared" si="8"/>
        <v/>
      </c>
      <c r="N34" s="180" t="str">
        <f t="shared" si="9"/>
        <v/>
      </c>
      <c r="O34" s="186"/>
      <c r="P34" s="184"/>
    </row>
    <row r="35" spans="1:16" s="5" customFormat="1" ht="23.45" customHeight="1" x14ac:dyDescent="0.25">
      <c r="A35" s="185">
        <f t="shared" si="11"/>
        <v>23</v>
      </c>
      <c r="B35" s="64" t="s">
        <v>75</v>
      </c>
      <c r="C35" s="196" t="s">
        <v>124</v>
      </c>
      <c r="D35" s="103" t="s">
        <v>547</v>
      </c>
      <c r="E35" s="197">
        <f>IFERROR((VLOOKUP($D35,'[8]Mẫu 4A'!$D$11:$P$37,2,0)),0)</f>
        <v>86</v>
      </c>
      <c r="F35" s="197">
        <f>IFERROR((VLOOKUP($D35,'[8]Mẫu 4A'!$D$11:$P$37,3,0)),0)</f>
        <v>27</v>
      </c>
      <c r="G35" s="197">
        <v>60</v>
      </c>
      <c r="H35" s="197">
        <f>IFERROR((VLOOKUP($D35,'[8]Mẫu 4A'!$D$11:$P$37,5,0)),0)</f>
        <v>0</v>
      </c>
      <c r="I35" s="197">
        <f>IFERROR((VLOOKUP($D35,'[8]Mẫu 4A'!$D$11:$P$37,6,0)),0)</f>
        <v>0</v>
      </c>
      <c r="J35" s="388">
        <f>ROUND(F35+G35+H35-I35,1)</f>
        <v>87</v>
      </c>
      <c r="K35" s="176" t="str">
        <f t="shared" si="6"/>
        <v/>
      </c>
      <c r="L35" s="199" t="str">
        <f t="shared" si="7"/>
        <v>X</v>
      </c>
      <c r="M35" s="176" t="str">
        <f t="shared" si="8"/>
        <v/>
      </c>
      <c r="N35" s="180" t="str">
        <f t="shared" si="9"/>
        <v/>
      </c>
      <c r="O35" s="186"/>
      <c r="P35" s="316"/>
    </row>
    <row r="36" spans="1:16" s="5" customFormat="1" ht="23.45" customHeight="1" x14ac:dyDescent="0.25">
      <c r="A36" s="185">
        <f t="shared" si="11"/>
        <v>24</v>
      </c>
      <c r="B36" s="64" t="s">
        <v>222</v>
      </c>
      <c r="C36" s="196" t="s">
        <v>351</v>
      </c>
      <c r="D36" s="103" t="s">
        <v>548</v>
      </c>
      <c r="E36" s="197">
        <f>IFERROR((VLOOKUP($D36,'[8]Mẫu 4A'!$D$11:$P$37,2,0)),0)</f>
        <v>87</v>
      </c>
      <c r="F36" s="197">
        <f>IFERROR((VLOOKUP($D36,'[8]Mẫu 4A'!$D$11:$P$37,3,0)),0)</f>
        <v>30</v>
      </c>
      <c r="G36" s="197">
        <v>60</v>
      </c>
      <c r="H36" s="197">
        <f>IFERROR((VLOOKUP($D36,'[8]Mẫu 4A'!$D$11:$P$37,5,0)),0)</f>
        <v>0</v>
      </c>
      <c r="I36" s="197">
        <f>IFERROR((VLOOKUP($D36,'[8]Mẫu 4A'!$D$11:$P$37,6,0)),0)</f>
        <v>0</v>
      </c>
      <c r="J36" s="388">
        <f>ROUND(F36+G36+H36-I36,1)</f>
        <v>90</v>
      </c>
      <c r="K36" s="176" t="str">
        <f t="shared" si="6"/>
        <v>X</v>
      </c>
      <c r="L36" s="199" t="str">
        <f t="shared" si="7"/>
        <v/>
      </c>
      <c r="M36" s="176" t="str">
        <f t="shared" si="8"/>
        <v/>
      </c>
      <c r="N36" s="180" t="str">
        <f t="shared" si="9"/>
        <v/>
      </c>
      <c r="O36" s="186"/>
      <c r="P36" s="316"/>
    </row>
    <row r="37" spans="1:16" s="5" customFormat="1" ht="23.45" customHeight="1" x14ac:dyDescent="0.25">
      <c r="A37" s="185">
        <f t="shared" si="11"/>
        <v>25</v>
      </c>
      <c r="B37" s="64" t="s">
        <v>648</v>
      </c>
      <c r="C37" s="196" t="s">
        <v>815</v>
      </c>
      <c r="D37" s="103"/>
      <c r="E37" s="197">
        <f>IFERROR((VLOOKUP($D37,'[8]Mẫu 4A'!$D$11:$P$37,2,0)),0)</f>
        <v>0</v>
      </c>
      <c r="F37" s="197">
        <v>26</v>
      </c>
      <c r="G37" s="197">
        <v>60</v>
      </c>
      <c r="H37" s="197">
        <f>IFERROR((VLOOKUP($D37,'[8]Mẫu 4A'!$D$11:$P$37,5,0)),0)</f>
        <v>0</v>
      </c>
      <c r="I37" s="197">
        <f>IFERROR((VLOOKUP($D37,'[8]Mẫu 4A'!$D$11:$P$37,6,0)),0)</f>
        <v>0</v>
      </c>
      <c r="J37" s="388">
        <f t="shared" si="10"/>
        <v>86</v>
      </c>
      <c r="K37" s="176" t="str">
        <f t="shared" si="6"/>
        <v/>
      </c>
      <c r="L37" s="199" t="str">
        <f t="shared" si="7"/>
        <v>X</v>
      </c>
      <c r="M37" s="176" t="str">
        <f t="shared" si="8"/>
        <v/>
      </c>
      <c r="N37" s="180" t="str">
        <f t="shared" si="9"/>
        <v/>
      </c>
      <c r="O37" s="186"/>
      <c r="P37" s="316"/>
    </row>
    <row r="38" spans="1:16" s="65" customFormat="1" ht="33" customHeight="1" x14ac:dyDescent="0.25">
      <c r="A38" s="416" t="s">
        <v>704</v>
      </c>
      <c r="B38" s="924" t="s">
        <v>702</v>
      </c>
      <c r="C38" s="925"/>
      <c r="D38" s="925"/>
      <c r="E38" s="926"/>
      <c r="F38" s="436"/>
      <c r="G38" s="437"/>
      <c r="H38" s="413"/>
      <c r="I38" s="413"/>
      <c r="J38" s="426"/>
      <c r="K38" s="431">
        <f>K39+K49+K51</f>
        <v>9</v>
      </c>
      <c r="L38" s="431">
        <f>L39+L49+L51</f>
        <v>5</v>
      </c>
      <c r="M38" s="431">
        <f>M39+M49+M51</f>
        <v>0</v>
      </c>
      <c r="N38" s="431">
        <f>N39+N49+N51</f>
        <v>1</v>
      </c>
      <c r="O38" s="431">
        <f>O39+O49+O51</f>
        <v>0</v>
      </c>
      <c r="P38" s="415"/>
    </row>
    <row r="39" spans="1:16" s="3" customFormat="1" ht="21" customHeight="1" x14ac:dyDescent="0.25">
      <c r="A39" s="167" t="s">
        <v>672</v>
      </c>
      <c r="B39" s="168" t="s">
        <v>23</v>
      </c>
      <c r="C39" s="354"/>
      <c r="D39" s="169"/>
      <c r="E39" s="170"/>
      <c r="F39" s="170"/>
      <c r="G39" s="170"/>
      <c r="H39" s="170"/>
      <c r="I39" s="170"/>
      <c r="J39" s="387"/>
      <c r="K39" s="171">
        <f>COUNTIF(K40:K48,"X")</f>
        <v>6</v>
      </c>
      <c r="L39" s="171">
        <f>COUNTIF(L40:L48,"X")</f>
        <v>3</v>
      </c>
      <c r="M39" s="171">
        <f>COUNTIF(M40:M48,"X")</f>
        <v>0</v>
      </c>
      <c r="N39" s="171">
        <f>COUNTIF(N40:N48,"X")</f>
        <v>0</v>
      </c>
      <c r="O39" s="171">
        <f>COUNTIF(O40:O48,"X")</f>
        <v>0</v>
      </c>
      <c r="P39" s="169"/>
    </row>
    <row r="40" spans="1:16" s="3" customFormat="1" ht="25.5" customHeight="1" x14ac:dyDescent="0.25">
      <c r="A40" s="176">
        <v>1</v>
      </c>
      <c r="B40" s="298" t="s">
        <v>677</v>
      </c>
      <c r="C40" s="296" t="s">
        <v>185</v>
      </c>
      <c r="D40" s="129">
        <v>11100000742</v>
      </c>
      <c r="E40" s="197">
        <v>87</v>
      </c>
      <c r="F40" s="175">
        <v>27</v>
      </c>
      <c r="G40" s="175">
        <v>60</v>
      </c>
      <c r="H40" s="175">
        <f>'[9]TỔNG ĐIỂM CỘNG-TRỪ'!D38</f>
        <v>0</v>
      </c>
      <c r="I40" s="175">
        <f>'[9]TỔNG ĐIỂM CỘNG-TRỪ'!F38</f>
        <v>0</v>
      </c>
      <c r="J40" s="390">
        <f>ROUND(F40+G40+H40-I40,1)</f>
        <v>87</v>
      </c>
      <c r="K40" s="198" t="str">
        <f>IF(AND($J40&gt;=90,$J40&lt;=100),"X",IF($J40&lt;90,"",""))</f>
        <v/>
      </c>
      <c r="L40" s="198" t="str">
        <f>IF(AND($J40&gt;=75,$J40&lt;90),"X",IF($J40&lt;75,"",""))</f>
        <v>X</v>
      </c>
      <c r="M40" s="180" t="str">
        <f>IF(AND($J40&gt;=50,$J40&lt;75),"X",IF($J40&lt;50,"",""))</f>
        <v/>
      </c>
      <c r="N40" s="180" t="str">
        <f>IF($J40&lt;50,"X","")</f>
        <v/>
      </c>
      <c r="O40" s="176"/>
      <c r="P40" s="169"/>
    </row>
    <row r="41" spans="1:16" s="3" customFormat="1" ht="25.5" customHeight="1" x14ac:dyDescent="0.25">
      <c r="A41" s="176">
        <v>2</v>
      </c>
      <c r="B41" s="298" t="s">
        <v>58</v>
      </c>
      <c r="C41" s="296" t="s">
        <v>556</v>
      </c>
      <c r="D41" s="129">
        <v>11100000704</v>
      </c>
      <c r="E41" s="197">
        <v>89</v>
      </c>
      <c r="F41" s="197">
        <v>30</v>
      </c>
      <c r="G41" s="175">
        <v>60</v>
      </c>
      <c r="H41" s="175">
        <f>'[9]TỔNG ĐIỂM CỘNG-TRỪ'!D39</f>
        <v>0</v>
      </c>
      <c r="I41" s="175">
        <f>'[9]TỔNG ĐIỂM CỘNG-TRỪ'!F39</f>
        <v>0</v>
      </c>
      <c r="J41" s="390">
        <f t="shared" ref="J41:J56" si="12">ROUND(F41+G41+H41-I41,1)</f>
        <v>90</v>
      </c>
      <c r="K41" s="198" t="str">
        <f t="shared" ref="K41:K56" si="13">IF(AND($J41&gt;=90,$J41&lt;=100),"X",IF($J41&lt;90,"",""))</f>
        <v>X</v>
      </c>
      <c r="L41" s="198" t="str">
        <f t="shared" ref="L41:L56" si="14">IF(AND($J41&gt;=75,$J41&lt;90),"X",IF($J41&lt;75,"",""))</f>
        <v/>
      </c>
      <c r="M41" s="180" t="str">
        <f t="shared" ref="M41:M56" si="15">IF(AND($J41&gt;=50,$J41&lt;75),"X",IF($J41&lt;50,"",""))</f>
        <v/>
      </c>
      <c r="N41" s="180" t="str">
        <f t="shared" ref="N41:N56" si="16">IF($J41&lt;50,"X","")</f>
        <v/>
      </c>
      <c r="O41" s="176"/>
      <c r="P41" s="169"/>
    </row>
    <row r="42" spans="1:16" s="3" customFormat="1" ht="25.5" customHeight="1" x14ac:dyDescent="0.25">
      <c r="A42" s="176">
        <v>3</v>
      </c>
      <c r="B42" s="298" t="s">
        <v>143</v>
      </c>
      <c r="C42" s="303" t="s">
        <v>271</v>
      </c>
      <c r="D42" s="129">
        <v>11100000751</v>
      </c>
      <c r="E42" s="197">
        <v>89</v>
      </c>
      <c r="F42" s="197">
        <v>30</v>
      </c>
      <c r="G42" s="175">
        <v>60</v>
      </c>
      <c r="H42" s="175">
        <f>'[9]TỔNG ĐIỂM CỘNG-TRỪ'!D40</f>
        <v>0</v>
      </c>
      <c r="I42" s="175">
        <f>'[9]TỔNG ĐIỂM CỘNG-TRỪ'!F40</f>
        <v>0</v>
      </c>
      <c r="J42" s="390">
        <f t="shared" si="12"/>
        <v>90</v>
      </c>
      <c r="K42" s="198" t="str">
        <f t="shared" si="13"/>
        <v>X</v>
      </c>
      <c r="L42" s="198" t="str">
        <f t="shared" si="14"/>
        <v/>
      </c>
      <c r="M42" s="180" t="str">
        <f t="shared" si="15"/>
        <v/>
      </c>
      <c r="N42" s="180" t="str">
        <f t="shared" si="16"/>
        <v/>
      </c>
      <c r="O42" s="176"/>
      <c r="P42" s="169"/>
    </row>
    <row r="43" spans="1:16" s="3" customFormat="1" ht="25.5" customHeight="1" x14ac:dyDescent="0.25">
      <c r="A43" s="176">
        <v>4</v>
      </c>
      <c r="B43" s="298" t="s">
        <v>659</v>
      </c>
      <c r="C43" s="303" t="s">
        <v>300</v>
      </c>
      <c r="D43" s="129">
        <v>11100115721</v>
      </c>
      <c r="E43" s="197">
        <v>80</v>
      </c>
      <c r="F43" s="197">
        <v>30</v>
      </c>
      <c r="G43" s="175">
        <v>60</v>
      </c>
      <c r="H43" s="175">
        <f>'[9]TỔNG ĐIỂM CỘNG-TRỪ'!D41</f>
        <v>0</v>
      </c>
      <c r="I43" s="175">
        <f>'[9]TỔNG ĐIỂM CỘNG-TRỪ'!F41</f>
        <v>0</v>
      </c>
      <c r="J43" s="390">
        <f t="shared" si="12"/>
        <v>90</v>
      </c>
      <c r="K43" s="180" t="str">
        <f t="shared" si="13"/>
        <v>X</v>
      </c>
      <c r="L43" s="180" t="str">
        <f t="shared" si="14"/>
        <v/>
      </c>
      <c r="M43" s="180" t="str">
        <f t="shared" si="15"/>
        <v/>
      </c>
      <c r="N43" s="180" t="str">
        <f t="shared" si="16"/>
        <v/>
      </c>
      <c r="O43" s="176"/>
      <c r="P43" s="169"/>
    </row>
    <row r="44" spans="1:16" s="26" customFormat="1" ht="25.5" customHeight="1" x14ac:dyDescent="0.25">
      <c r="A44" s="176">
        <v>5</v>
      </c>
      <c r="B44" s="298" t="s">
        <v>678</v>
      </c>
      <c r="C44" s="296" t="s">
        <v>197</v>
      </c>
      <c r="D44" s="129">
        <v>11100110014</v>
      </c>
      <c r="E44" s="197">
        <v>77</v>
      </c>
      <c r="F44" s="197">
        <v>28</v>
      </c>
      <c r="G44" s="175">
        <v>60</v>
      </c>
      <c r="H44" s="175">
        <f>'[9]TỔNG ĐIỂM CỘNG-TRỪ'!D42</f>
        <v>0</v>
      </c>
      <c r="I44" s="175">
        <f>'[9]TỔNG ĐIỂM CỘNG-TRỪ'!F42</f>
        <v>0</v>
      </c>
      <c r="J44" s="390">
        <f t="shared" si="12"/>
        <v>88</v>
      </c>
      <c r="K44" s="180" t="str">
        <f t="shared" si="13"/>
        <v/>
      </c>
      <c r="L44" s="180" t="str">
        <f t="shared" si="14"/>
        <v>X</v>
      </c>
      <c r="M44" s="180" t="str">
        <f t="shared" si="15"/>
        <v/>
      </c>
      <c r="N44" s="180" t="str">
        <f t="shared" si="16"/>
        <v/>
      </c>
      <c r="O44" s="176"/>
      <c r="P44" s="297"/>
    </row>
    <row r="45" spans="1:16" s="26" customFormat="1" ht="25.5" customHeight="1" x14ac:dyDescent="0.25">
      <c r="A45" s="176">
        <v>6</v>
      </c>
      <c r="B45" s="298" t="s">
        <v>681</v>
      </c>
      <c r="C45" s="296" t="s">
        <v>114</v>
      </c>
      <c r="D45" s="129">
        <v>11100071600</v>
      </c>
      <c r="E45" s="175">
        <v>91</v>
      </c>
      <c r="F45" s="175">
        <v>31</v>
      </c>
      <c r="G45" s="175">
        <v>60</v>
      </c>
      <c r="H45" s="175">
        <f>'[9]TỔNG ĐIỂM CỘNG-TRỪ'!D43</f>
        <v>0</v>
      </c>
      <c r="I45" s="175">
        <f>'[9]TỔNG ĐIỂM CỘNG-TRỪ'!F43</f>
        <v>0</v>
      </c>
      <c r="J45" s="390">
        <f t="shared" si="12"/>
        <v>91</v>
      </c>
      <c r="K45" s="180" t="str">
        <f t="shared" si="13"/>
        <v>X</v>
      </c>
      <c r="L45" s="180" t="str">
        <f t="shared" si="14"/>
        <v/>
      </c>
      <c r="M45" s="180" t="str">
        <f t="shared" si="15"/>
        <v/>
      </c>
      <c r="N45" s="180" t="str">
        <f t="shared" si="16"/>
        <v/>
      </c>
      <c r="O45" s="176"/>
      <c r="P45" s="169"/>
    </row>
    <row r="46" spans="1:16" s="26" customFormat="1" ht="25.5" customHeight="1" x14ac:dyDescent="0.25">
      <c r="A46" s="176">
        <v>7</v>
      </c>
      <c r="B46" s="298" t="s">
        <v>64</v>
      </c>
      <c r="C46" s="303" t="s">
        <v>122</v>
      </c>
      <c r="D46" s="129">
        <v>11100000772</v>
      </c>
      <c r="E46" s="175">
        <v>80</v>
      </c>
      <c r="F46" s="175">
        <v>30</v>
      </c>
      <c r="G46" s="175">
        <v>60</v>
      </c>
      <c r="H46" s="175">
        <f>'[9]TỔNG ĐIỂM CỘNG-TRỪ'!D44</f>
        <v>0</v>
      </c>
      <c r="I46" s="175">
        <f>'[9]TỔNG ĐIỂM CỘNG-TRỪ'!F44</f>
        <v>0</v>
      </c>
      <c r="J46" s="390">
        <f>ROUND(F46+G46+H46-I46,1)</f>
        <v>90</v>
      </c>
      <c r="K46" s="180" t="str">
        <f>IF(AND($J46&gt;=90,$J46&lt;=100),"X",IF($J46&lt;90,"",""))</f>
        <v>X</v>
      </c>
      <c r="L46" s="180" t="str">
        <f>IF(AND($J46&gt;=75,$J46&lt;90),"X",IF($J46&lt;75,"",""))</f>
        <v/>
      </c>
      <c r="M46" s="180" t="str">
        <f>IF(AND($J46&gt;=50,$J46&lt;75),"X",IF($J46&lt;50,"",""))</f>
        <v/>
      </c>
      <c r="N46" s="180" t="str">
        <f>IF($J46&lt;50,"X","")</f>
        <v/>
      </c>
      <c r="O46" s="176"/>
      <c r="P46" s="169"/>
    </row>
    <row r="47" spans="1:16" s="204" customFormat="1" ht="31.5" customHeight="1" x14ac:dyDescent="0.25">
      <c r="A47" s="176">
        <v>8</v>
      </c>
      <c r="B47" s="343" t="s">
        <v>631</v>
      </c>
      <c r="C47" s="177" t="s">
        <v>300</v>
      </c>
      <c r="D47" s="466">
        <v>50700000360</v>
      </c>
      <c r="E47" s="197">
        <v>77</v>
      </c>
      <c r="F47" s="197">
        <v>30</v>
      </c>
      <c r="G47" s="175">
        <v>60</v>
      </c>
      <c r="H47" s="175">
        <f>'[9]TỔNG ĐIỂM CỘNG-TRỪ'!D45</f>
        <v>0</v>
      </c>
      <c r="I47" s="175">
        <f>'[9]TỔNG ĐIỂM CỘNG-TRỪ'!F45</f>
        <v>0</v>
      </c>
      <c r="J47" s="390">
        <f>ROUND(F47+G47+H47-I47,1)</f>
        <v>90</v>
      </c>
      <c r="K47" s="180" t="str">
        <f>IF(AND($J47&gt;=90,$J47&lt;=100),"X",IF($J47&lt;90,"",""))</f>
        <v>X</v>
      </c>
      <c r="L47" s="180" t="str">
        <f>IF(AND($J47&gt;=75,$J47&lt;90),"X",IF($J47&lt;75,"",""))</f>
        <v/>
      </c>
      <c r="M47" s="180" t="str">
        <f>IF(AND($J47&gt;=50,$J47&lt;75),"X",IF($J47&lt;50,"",""))</f>
        <v/>
      </c>
      <c r="N47" s="180" t="str">
        <f>IF($J47&lt;50,"X","")</f>
        <v/>
      </c>
      <c r="O47" s="176"/>
      <c r="P47" s="178"/>
    </row>
    <row r="48" spans="1:16" s="203" customFormat="1" ht="23.45" customHeight="1" x14ac:dyDescent="0.25">
      <c r="A48" s="176">
        <v>9</v>
      </c>
      <c r="B48" s="344" t="s">
        <v>387</v>
      </c>
      <c r="C48" s="267" t="s">
        <v>618</v>
      </c>
      <c r="D48" s="358">
        <v>50700000433</v>
      </c>
      <c r="E48" s="175">
        <v>75</v>
      </c>
      <c r="F48" s="197">
        <v>27</v>
      </c>
      <c r="G48" s="175">
        <v>60</v>
      </c>
      <c r="H48" s="175">
        <f>'[9]TỔNG ĐIỂM CỘNG-TRỪ'!D46</f>
        <v>0</v>
      </c>
      <c r="I48" s="175">
        <f>'[9]TỔNG ĐIỂM CỘNG-TRỪ'!F46</f>
        <v>0</v>
      </c>
      <c r="J48" s="388">
        <f>ROUND(F48+G48+H48-I48,1)</f>
        <v>87</v>
      </c>
      <c r="K48" s="180" t="str">
        <f>IF(AND($J48&gt;=90,$J48&lt;=100),"X",IF($J48&lt;90,"",""))</f>
        <v/>
      </c>
      <c r="L48" s="180" t="str">
        <f>IF(AND($J48&gt;=75,$J48&lt;90),"X",IF($J48&lt;75,"",""))</f>
        <v>X</v>
      </c>
      <c r="M48" s="180" t="str">
        <f>IF(AND($J48&gt;=50,$J48&lt;75),"X",IF($J48&lt;50,"",""))</f>
        <v/>
      </c>
      <c r="N48" s="180" t="str">
        <f>IF($J48&lt;50,"X","")</f>
        <v/>
      </c>
      <c r="O48" s="176"/>
      <c r="P48" s="169"/>
    </row>
    <row r="49" spans="1:16" s="26" customFormat="1" ht="25.5" customHeight="1" x14ac:dyDescent="0.25">
      <c r="A49" s="181" t="s">
        <v>675</v>
      </c>
      <c r="B49" s="182" t="s">
        <v>650</v>
      </c>
      <c r="C49" s="361"/>
      <c r="D49" s="467"/>
      <c r="E49" s="175"/>
      <c r="F49" s="175"/>
      <c r="G49" s="175"/>
      <c r="H49" s="175"/>
      <c r="I49" s="175"/>
      <c r="J49" s="390"/>
      <c r="K49" s="171">
        <f>COUNTIF(K50:K50,"X")</f>
        <v>1</v>
      </c>
      <c r="L49" s="171">
        <f>COUNTIF(L50:L50,"X")</f>
        <v>0</v>
      </c>
      <c r="M49" s="171">
        <f>COUNTIF(M50:M50,"X")</f>
        <v>0</v>
      </c>
      <c r="N49" s="171">
        <f>COUNTIF(N50:N50,"X")</f>
        <v>0</v>
      </c>
      <c r="O49" s="171">
        <f>COUNTIF(O50:O50,"X")</f>
        <v>0</v>
      </c>
      <c r="P49" s="169"/>
    </row>
    <row r="50" spans="1:16" s="26" customFormat="1" ht="25.5" customHeight="1" x14ac:dyDescent="0.25">
      <c r="A50" s="176">
        <f>A48+1</f>
        <v>10</v>
      </c>
      <c r="B50" s="298" t="s">
        <v>401</v>
      </c>
      <c r="C50" s="296" t="s">
        <v>559</v>
      </c>
      <c r="D50" s="129">
        <v>11100071602</v>
      </c>
      <c r="E50" s="175">
        <v>76</v>
      </c>
      <c r="F50" s="510">
        <v>30</v>
      </c>
      <c r="G50" s="175">
        <v>60</v>
      </c>
      <c r="H50" s="197">
        <f>IFERROR((VLOOKUP($D50,'[10]Mẫu 4A'!$D$11:$P$26,5,0)),0)</f>
        <v>0</v>
      </c>
      <c r="I50" s="197">
        <f>IFERROR((VLOOKUP($D50,'[10]Mẫu 4A'!$D$11:$P$26,6,0)),0)</f>
        <v>0</v>
      </c>
      <c r="J50" s="390">
        <f t="shared" si="12"/>
        <v>90</v>
      </c>
      <c r="K50" s="180" t="str">
        <f t="shared" si="13"/>
        <v>X</v>
      </c>
      <c r="L50" s="180" t="str">
        <f t="shared" si="14"/>
        <v/>
      </c>
      <c r="M50" s="180" t="str">
        <f t="shared" si="15"/>
        <v/>
      </c>
      <c r="N50" s="180" t="str">
        <f t="shared" si="16"/>
        <v/>
      </c>
      <c r="O50" s="176"/>
      <c r="P50" s="169"/>
    </row>
    <row r="51" spans="1:16" s="26" customFormat="1" ht="25.5" customHeight="1" x14ac:dyDescent="0.25">
      <c r="A51" s="181" t="s">
        <v>675</v>
      </c>
      <c r="B51" s="920" t="s">
        <v>26</v>
      </c>
      <c r="C51" s="921"/>
      <c r="D51" s="179"/>
      <c r="E51" s="183"/>
      <c r="F51" s="183"/>
      <c r="G51" s="183"/>
      <c r="H51" s="183"/>
      <c r="I51" s="183"/>
      <c r="J51" s="389"/>
      <c r="K51" s="171">
        <f>COUNTIF(K52:K56,"X")</f>
        <v>2</v>
      </c>
      <c r="L51" s="171">
        <f>COUNTIF(L52:L56,"X")</f>
        <v>2</v>
      </c>
      <c r="M51" s="171">
        <f>COUNTIF(M52:M56,"X")</f>
        <v>0</v>
      </c>
      <c r="N51" s="171">
        <f>COUNTIF(N52:N56,"X")</f>
        <v>1</v>
      </c>
      <c r="O51" s="171">
        <f>COUNTIF(O52:O56,"X")</f>
        <v>0</v>
      </c>
      <c r="P51" s="184"/>
    </row>
    <row r="52" spans="1:16" s="27" customFormat="1" ht="25.5" customHeight="1" x14ac:dyDescent="0.25">
      <c r="A52" s="176">
        <f>A50+1</f>
        <v>11</v>
      </c>
      <c r="B52" s="298" t="s">
        <v>163</v>
      </c>
      <c r="C52" s="296" t="s">
        <v>527</v>
      </c>
      <c r="D52" s="129" t="s">
        <v>66</v>
      </c>
      <c r="E52" s="197">
        <f>IFERROR((VLOOKUP($D52,'[10]Mẫu 4A'!$D$11:$P$26,2,0)),0)</f>
        <v>77</v>
      </c>
      <c r="F52" s="197">
        <f>IFERROR((VLOOKUP($D52,'[10]Mẫu 4A'!$D$11:$P$26,3,0)),0)</f>
        <v>28</v>
      </c>
      <c r="G52" s="197">
        <f>IFERROR((VLOOKUP($D52,'[10]Mẫu 4A'!$D$11:$P$26,4,0)),0)</f>
        <v>60</v>
      </c>
      <c r="H52" s="197">
        <f>IFERROR((VLOOKUP($D52,'[10]Mẫu 4A'!$D$11:$P$26,5,0)),0)</f>
        <v>0</v>
      </c>
      <c r="I52" s="197">
        <f>IFERROR((VLOOKUP($D52,'[10]Mẫu 4A'!$D$11:$P$26,6,0)),0)</f>
        <v>0</v>
      </c>
      <c r="J52" s="390">
        <f t="shared" si="12"/>
        <v>88</v>
      </c>
      <c r="K52" s="180" t="str">
        <f t="shared" si="13"/>
        <v/>
      </c>
      <c r="L52" s="180" t="str">
        <f t="shared" si="14"/>
        <v>X</v>
      </c>
      <c r="M52" s="180" t="str">
        <f t="shared" si="15"/>
        <v/>
      </c>
      <c r="N52" s="180" t="str">
        <f t="shared" si="16"/>
        <v/>
      </c>
      <c r="O52" s="176"/>
      <c r="P52" s="169"/>
    </row>
    <row r="53" spans="1:16" s="27" customFormat="1" ht="23.45" customHeight="1" x14ac:dyDescent="0.25">
      <c r="A53" s="176">
        <f>A52+1</f>
        <v>12</v>
      </c>
      <c r="B53" s="298" t="s">
        <v>682</v>
      </c>
      <c r="C53" s="296" t="s">
        <v>207</v>
      </c>
      <c r="D53" s="129" t="s">
        <v>69</v>
      </c>
      <c r="E53" s="197">
        <f>IFERROR((VLOOKUP($D53,'[10]Mẫu 4A'!$D$11:$P$26,2,0)),0)</f>
        <v>77</v>
      </c>
      <c r="F53" s="197">
        <f>IFERROR((VLOOKUP($D53,'[10]Mẫu 4A'!$D$11:$P$26,3,0)),0)</f>
        <v>30</v>
      </c>
      <c r="G53" s="197">
        <f>IFERROR((VLOOKUP($D53,'[10]Mẫu 4A'!$D$11:$P$26,4,0)),0)</f>
        <v>60</v>
      </c>
      <c r="H53" s="197">
        <f>IFERROR((VLOOKUP($D53,'[10]Mẫu 4A'!$D$11:$P$26,5,0)),0)</f>
        <v>0</v>
      </c>
      <c r="I53" s="197">
        <f>IFERROR((VLOOKUP($D53,'[10]Mẫu 4A'!$D$11:$P$26,6,0)),0)</f>
        <v>0</v>
      </c>
      <c r="J53" s="390">
        <f t="shared" si="12"/>
        <v>90</v>
      </c>
      <c r="K53" s="180" t="str">
        <f t="shared" si="13"/>
        <v>X</v>
      </c>
      <c r="L53" s="180" t="str">
        <f t="shared" si="14"/>
        <v/>
      </c>
      <c r="M53" s="180" t="str">
        <f t="shared" si="15"/>
        <v/>
      </c>
      <c r="N53" s="180" t="str">
        <f t="shared" si="16"/>
        <v/>
      </c>
      <c r="O53" s="176"/>
      <c r="P53" s="169"/>
    </row>
    <row r="54" spans="1:16" s="27" customFormat="1" ht="23.45" customHeight="1" x14ac:dyDescent="0.25">
      <c r="A54" s="176">
        <f>A53+1</f>
        <v>13</v>
      </c>
      <c r="B54" s="301" t="s">
        <v>683</v>
      </c>
      <c r="C54" s="362" t="s">
        <v>306</v>
      </c>
      <c r="D54" s="128" t="s">
        <v>70</v>
      </c>
      <c r="E54" s="197">
        <f>IFERROR((VLOOKUP($D54,'[10]Mẫu 4A'!$D$11:$P$26,2,0)),0)</f>
        <v>75</v>
      </c>
      <c r="F54" s="197">
        <f>IFERROR((VLOOKUP($D54,'[10]Mẫu 4A'!$D$11:$P$26,3,0)),0)</f>
        <v>30</v>
      </c>
      <c r="G54" s="197">
        <f>IFERROR((VLOOKUP($D54,'[10]Mẫu 4A'!$D$11:$P$26,4,0)),0)</f>
        <v>60</v>
      </c>
      <c r="H54" s="197">
        <f>IFERROR((VLOOKUP($D54,'[10]Mẫu 4A'!$D$11:$P$26,5,0)),0)</f>
        <v>0</v>
      </c>
      <c r="I54" s="197">
        <f>IFERROR((VLOOKUP($D54,'[10]Mẫu 4A'!$D$11:$P$26,6,0)),0)</f>
        <v>0</v>
      </c>
      <c r="J54" s="390">
        <f t="shared" si="12"/>
        <v>90</v>
      </c>
      <c r="K54" s="180" t="str">
        <f t="shared" si="13"/>
        <v>X</v>
      </c>
      <c r="L54" s="180" t="str">
        <f t="shared" si="14"/>
        <v/>
      </c>
      <c r="M54" s="180" t="str">
        <f t="shared" si="15"/>
        <v/>
      </c>
      <c r="N54" s="180" t="str">
        <f t="shared" si="16"/>
        <v/>
      </c>
      <c r="O54" s="176"/>
      <c r="P54" s="169"/>
    </row>
    <row r="55" spans="1:16" s="27" customFormat="1" ht="23.45" customHeight="1" x14ac:dyDescent="0.25">
      <c r="A55" s="176">
        <f>A53+1</f>
        <v>13</v>
      </c>
      <c r="B55" s="301" t="s">
        <v>813</v>
      </c>
      <c r="C55" s="362" t="s">
        <v>781</v>
      </c>
      <c r="D55" s="457" t="s">
        <v>782</v>
      </c>
      <c r="E55" s="197">
        <f>IFERROR((VLOOKUP($D55,'[10]Mẫu 4A'!$D$11:$P$26,2,0)),0)</f>
        <v>82</v>
      </c>
      <c r="F55" s="197">
        <f>IFERROR((VLOOKUP($D55,'[10]Mẫu 4A'!$D$11:$P$26,3,0)),0)</f>
        <v>25</v>
      </c>
      <c r="G55" s="197">
        <f>IFERROR((VLOOKUP($D55,'[10]Mẫu 4A'!$D$11:$P$26,4,0)),0)</f>
        <v>50</v>
      </c>
      <c r="H55" s="197">
        <f>IFERROR((VLOOKUP($D55,'[10]Mẫu 4A'!$D$11:$P$26,5,0)),0)</f>
        <v>0</v>
      </c>
      <c r="I55" s="197">
        <f>IFERROR((VLOOKUP($D55,'[10]Mẫu 4A'!$D$11:$P$26,6,0)),0)</f>
        <v>0</v>
      </c>
      <c r="J55" s="390">
        <f>ROUND(F55+G55+H55-I55,1)</f>
        <v>75</v>
      </c>
      <c r="K55" s="180" t="str">
        <f t="shared" si="13"/>
        <v/>
      </c>
      <c r="L55" s="180" t="str">
        <f t="shared" si="14"/>
        <v>X</v>
      </c>
      <c r="M55" s="180" t="str">
        <f t="shared" si="15"/>
        <v/>
      </c>
      <c r="N55" s="180" t="str">
        <f t="shared" si="16"/>
        <v/>
      </c>
      <c r="O55" s="176"/>
      <c r="P55" s="169"/>
    </row>
    <row r="56" spans="1:16" s="27" customFormat="1" ht="23.45" customHeight="1" x14ac:dyDescent="0.25">
      <c r="A56" s="176">
        <f>A54+1</f>
        <v>14</v>
      </c>
      <c r="B56" s="301" t="s">
        <v>816</v>
      </c>
      <c r="C56" s="362" t="s">
        <v>817</v>
      </c>
      <c r="D56" s="457" t="s">
        <v>818</v>
      </c>
      <c r="E56" s="197">
        <f>IFERROR((VLOOKUP($D56,'[10]Mẫu 4A'!$D$11:$P$26,2,0)),0)</f>
        <v>0</v>
      </c>
      <c r="F56" s="197">
        <f>IFERROR((VLOOKUP($D56,'[10]Mẫu 4A'!$D$11:$P$26,3,0)),0)</f>
        <v>0</v>
      </c>
      <c r="G56" s="197">
        <f>IFERROR((VLOOKUP($D56,'[10]Mẫu 4A'!$D$11:$P$26,4,0)),0)</f>
        <v>0</v>
      </c>
      <c r="H56" s="197">
        <f>IFERROR((VLOOKUP($D56,'[10]Mẫu 4A'!$D$11:$P$26,5,0)),0)</f>
        <v>0</v>
      </c>
      <c r="I56" s="197">
        <f>IFERROR((VLOOKUP($D56,'[10]Mẫu 4A'!$D$11:$P$26,6,0)),0)</f>
        <v>0</v>
      </c>
      <c r="J56" s="390">
        <f t="shared" si="12"/>
        <v>0</v>
      </c>
      <c r="K56" s="180" t="str">
        <f t="shared" si="13"/>
        <v/>
      </c>
      <c r="L56" s="180" t="str">
        <f t="shared" si="14"/>
        <v/>
      </c>
      <c r="M56" s="180" t="str">
        <f t="shared" si="15"/>
        <v/>
      </c>
      <c r="N56" s="180" t="str">
        <f t="shared" si="16"/>
        <v>X</v>
      </c>
      <c r="O56" s="176"/>
      <c r="P56" s="169"/>
    </row>
    <row r="57" spans="1:16" s="5" customFormat="1" ht="31.5" customHeight="1" x14ac:dyDescent="0.25">
      <c r="A57" s="414" t="s">
        <v>705</v>
      </c>
      <c r="B57" s="934" t="s">
        <v>467</v>
      </c>
      <c r="C57" s="935"/>
      <c r="D57" s="936"/>
      <c r="E57" s="413"/>
      <c r="F57" s="413"/>
      <c r="G57" s="413"/>
      <c r="H57" s="413"/>
      <c r="I57" s="413"/>
      <c r="J57" s="426"/>
      <c r="K57" s="431">
        <f>K58+K65</f>
        <v>3</v>
      </c>
      <c r="L57" s="431">
        <f>L58+L65</f>
        <v>4</v>
      </c>
      <c r="M57" s="431">
        <f>M58+M65</f>
        <v>0</v>
      </c>
      <c r="N57" s="431">
        <f>N58+N65</f>
        <v>0</v>
      </c>
      <c r="O57" s="431">
        <f>O58+O65</f>
        <v>0</v>
      </c>
      <c r="P57" s="434"/>
    </row>
    <row r="58" spans="1:16" s="3" customFormat="1" ht="24.75" customHeight="1" x14ac:dyDescent="0.25">
      <c r="A58" s="17" t="s">
        <v>672</v>
      </c>
      <c r="B58" s="18" t="s">
        <v>23</v>
      </c>
      <c r="C58" s="363"/>
      <c r="D58" s="9"/>
      <c r="E58" s="16"/>
      <c r="F58" s="16"/>
      <c r="G58" s="16"/>
      <c r="H58" s="16"/>
      <c r="I58" s="16"/>
      <c r="J58" s="391"/>
      <c r="K58" s="171">
        <f>COUNTIF(K59:K64,"X")</f>
        <v>2</v>
      </c>
      <c r="L58" s="171">
        <f>COUNTIF(L59:L64,"X")</f>
        <v>4</v>
      </c>
      <c r="M58" s="171">
        <f>COUNTIF(M59:M64,"X")</f>
        <v>0</v>
      </c>
      <c r="N58" s="171">
        <f>COUNTIF(N59:N64,"X")</f>
        <v>0</v>
      </c>
      <c r="O58" s="171">
        <f>COUNTIF(O59:O64,"X")</f>
        <v>0</v>
      </c>
      <c r="P58" s="169"/>
    </row>
    <row r="59" spans="1:16" s="3" customFormat="1" ht="31.5" customHeight="1" x14ac:dyDescent="0.25">
      <c r="A59" s="19">
        <v>1</v>
      </c>
      <c r="B59" s="20" t="s">
        <v>73</v>
      </c>
      <c r="C59" s="196" t="s">
        <v>606</v>
      </c>
      <c r="D59" s="312">
        <v>11100066861</v>
      </c>
      <c r="E59" s="24">
        <f>IFERROR((VLOOKUP($D59,'[11]Mẫu 4A'!$D$11:$P$18,2,0)),0)</f>
        <v>76</v>
      </c>
      <c r="F59" s="24">
        <f>IFERROR((VLOOKUP($D59,'[11]Mẫu 4A'!$D$11:$P$18,3,0)),0)</f>
        <v>29</v>
      </c>
      <c r="G59" s="24">
        <f>IFERROR((VLOOKUP($D59,'[11]Mẫu 4A'!$D$11:$P$18,4,0)),0)</f>
        <v>50</v>
      </c>
      <c r="H59" s="24">
        <f>IFERROR((VLOOKUP($D59,'[11]Mẫu 4A'!$D$11:$P$18,5,0)),0)</f>
        <v>0</v>
      </c>
      <c r="I59" s="24">
        <f>IFERROR((VLOOKUP($D59,'[11]Mẫu 4A'!$D$11:$P$18,6,0)),0)</f>
        <v>0</v>
      </c>
      <c r="J59" s="390">
        <f>ROUND(F59+G59+H59-I59,1)</f>
        <v>79</v>
      </c>
      <c r="K59" s="198" t="str">
        <f>IF(AND($J59&gt;=90,$J59&lt;=100),"X",IF($J59&lt;90,"",""))</f>
        <v/>
      </c>
      <c r="L59" s="198" t="str">
        <f>IF(AND($J59&gt;=75,$J59&lt;90),"X",IF($J59&lt;75,"",""))</f>
        <v>X</v>
      </c>
      <c r="M59" s="180" t="str">
        <f>IF(AND($J59&gt;=50,$J59&lt;75),"X",IF($J59&lt;50,"",""))</f>
        <v/>
      </c>
      <c r="N59" s="180" t="str">
        <f>IF($J59&lt;50,"X","")</f>
        <v/>
      </c>
      <c r="O59" s="176"/>
      <c r="P59" s="169"/>
    </row>
    <row r="60" spans="1:16" s="4" customFormat="1" ht="31.5" customHeight="1" x14ac:dyDescent="0.25">
      <c r="A60" s="19">
        <f>A59+1</f>
        <v>2</v>
      </c>
      <c r="B60" s="20" t="s">
        <v>74</v>
      </c>
      <c r="C60" s="196" t="s">
        <v>607</v>
      </c>
      <c r="D60" s="312">
        <v>11100000701</v>
      </c>
      <c r="E60" s="24">
        <f>IFERROR((VLOOKUP($D60,'[11]Mẫu 4A'!$D$11:$P$18,2,0)),0)</f>
        <v>85</v>
      </c>
      <c r="F60" s="24">
        <f>IFERROR((VLOOKUP($D60,'[11]Mẫu 4A'!$D$11:$P$18,3,0)),0)</f>
        <v>32</v>
      </c>
      <c r="G60" s="24">
        <f>IFERROR((VLOOKUP($D60,'[11]Mẫu 4A'!$D$11:$P$18,4,0)),0)</f>
        <v>60</v>
      </c>
      <c r="H60" s="24">
        <f>IFERROR((VLOOKUP($D60,'[11]Mẫu 4A'!$D$11:$P$18,5,0)),0)</f>
        <v>0</v>
      </c>
      <c r="I60" s="24">
        <f>IFERROR((VLOOKUP($D60,'[11]Mẫu 4A'!$D$11:$P$18,6,0)),0)</f>
        <v>0</v>
      </c>
      <c r="J60" s="390">
        <f t="shared" ref="J60:J66" si="17">ROUND(F60+G60+H60-I60,1)</f>
        <v>92</v>
      </c>
      <c r="K60" s="198" t="str">
        <f t="shared" ref="K60:K66" si="18">IF(AND($J60&gt;=90,$J60&lt;=100),"X",IF($J60&lt;90,"",""))</f>
        <v>X</v>
      </c>
      <c r="L60" s="198" t="str">
        <f t="shared" ref="L60:L66" si="19">IF(AND($J60&gt;=75,$J60&lt;90),"X",IF($J60&lt;75,"",""))</f>
        <v/>
      </c>
      <c r="M60" s="180" t="str">
        <f t="shared" ref="M60:M66" si="20">IF(AND($J60&gt;=50,$J60&lt;75),"X",IF($J60&lt;50,"",""))</f>
        <v/>
      </c>
      <c r="N60" s="180" t="str">
        <f t="shared" ref="N60:N66" si="21">IF($J60&lt;50,"X","")</f>
        <v/>
      </c>
      <c r="O60" s="176"/>
      <c r="P60" s="169"/>
    </row>
    <row r="61" spans="1:16" s="4" customFormat="1" ht="31.5" customHeight="1" x14ac:dyDescent="0.25">
      <c r="A61" s="19">
        <f>A60+1</f>
        <v>3</v>
      </c>
      <c r="B61" s="20" t="s">
        <v>75</v>
      </c>
      <c r="C61" s="196" t="s">
        <v>608</v>
      </c>
      <c r="D61" s="312">
        <v>11100122989</v>
      </c>
      <c r="E61" s="24">
        <f>IFERROR((VLOOKUP($D61,'[11]Mẫu 4A'!$D$11:$P$18,2,0)),0)</f>
        <v>75</v>
      </c>
      <c r="F61" s="24">
        <f>IFERROR((VLOOKUP($D61,'[11]Mẫu 4A'!$D$11:$P$18,3,0)),0)</f>
        <v>27</v>
      </c>
      <c r="G61" s="24">
        <f>IFERROR((VLOOKUP($D61,'[11]Mẫu 4A'!$D$11:$P$18,4,0)),0)</f>
        <v>50</v>
      </c>
      <c r="H61" s="24">
        <f>IFERROR((VLOOKUP($D61,'[11]Mẫu 4A'!$D$11:$P$18,5,0)),0)</f>
        <v>0</v>
      </c>
      <c r="I61" s="24">
        <f>IFERROR((VLOOKUP($D61,'[11]Mẫu 4A'!$D$11:$P$18,6,0)),0)</f>
        <v>0</v>
      </c>
      <c r="J61" s="390">
        <f t="shared" si="17"/>
        <v>77</v>
      </c>
      <c r="K61" s="198" t="str">
        <f t="shared" si="18"/>
        <v/>
      </c>
      <c r="L61" s="198" t="str">
        <f t="shared" si="19"/>
        <v>X</v>
      </c>
      <c r="M61" s="180" t="str">
        <f t="shared" si="20"/>
        <v/>
      </c>
      <c r="N61" s="180" t="str">
        <f t="shared" si="21"/>
        <v/>
      </c>
      <c r="O61" s="176"/>
      <c r="P61" s="169"/>
    </row>
    <row r="62" spans="1:16" s="3" customFormat="1" ht="31.5" customHeight="1" x14ac:dyDescent="0.25">
      <c r="A62" s="19">
        <f>A61+1</f>
        <v>4</v>
      </c>
      <c r="B62" s="20" t="s">
        <v>76</v>
      </c>
      <c r="C62" s="196" t="s">
        <v>604</v>
      </c>
      <c r="D62" s="312">
        <v>40800000245</v>
      </c>
      <c r="E62" s="24">
        <f>IFERROR((VLOOKUP($D62,'[11]Mẫu 4A'!$D$11:$P$18,2,0)),0)</f>
        <v>78</v>
      </c>
      <c r="F62" s="24">
        <f>IFERROR((VLOOKUP($D62,'[11]Mẫu 4A'!$D$11:$P$18,3,0)),0)</f>
        <v>31</v>
      </c>
      <c r="G62" s="24">
        <f>IFERROR((VLOOKUP($D62,'[11]Mẫu 4A'!$D$11:$P$18,4,0)),0)</f>
        <v>60</v>
      </c>
      <c r="H62" s="24">
        <f>IFERROR((VLOOKUP($D62,'[11]Mẫu 4A'!$D$11:$P$18,5,0)),0)</f>
        <v>0</v>
      </c>
      <c r="I62" s="24">
        <f>IFERROR((VLOOKUP($D62,'[11]Mẫu 4A'!$D$11:$P$18,6,0)),0)</f>
        <v>0</v>
      </c>
      <c r="J62" s="390">
        <f t="shared" si="17"/>
        <v>91</v>
      </c>
      <c r="K62" s="198" t="str">
        <f t="shared" si="18"/>
        <v>X</v>
      </c>
      <c r="L62" s="198" t="str">
        <f t="shared" si="19"/>
        <v/>
      </c>
      <c r="M62" s="180" t="str">
        <f t="shared" si="20"/>
        <v/>
      </c>
      <c r="N62" s="180" t="str">
        <f t="shared" si="21"/>
        <v/>
      </c>
      <c r="O62" s="176"/>
      <c r="P62" s="169"/>
    </row>
    <row r="63" spans="1:16" s="3" customFormat="1" ht="31.5" customHeight="1" x14ac:dyDescent="0.25">
      <c r="A63" s="19">
        <f>A62+1</f>
        <v>5</v>
      </c>
      <c r="B63" s="20" t="s">
        <v>163</v>
      </c>
      <c r="C63" s="196" t="s">
        <v>605</v>
      </c>
      <c r="D63" s="312">
        <v>50700000482</v>
      </c>
      <c r="E63" s="24">
        <f>IFERROR((VLOOKUP($D63,'[11]Mẫu 4A'!$D$11:$P$18,2,0)),0)</f>
        <v>76</v>
      </c>
      <c r="F63" s="24">
        <f>IFERROR((VLOOKUP($D63,'[11]Mẫu 4A'!$D$11:$P$18,3,0)),0)</f>
        <v>28</v>
      </c>
      <c r="G63" s="24">
        <f>IFERROR((VLOOKUP($D63,'[11]Mẫu 4A'!$D$11:$P$18,4,0)),0)</f>
        <v>60</v>
      </c>
      <c r="H63" s="24">
        <f>IFERROR((VLOOKUP($D63,'[11]Mẫu 4A'!$D$11:$P$18,5,0)),0)</f>
        <v>0</v>
      </c>
      <c r="I63" s="24">
        <f>IFERROR((VLOOKUP($D63,'[11]Mẫu 4A'!$D$11:$P$18,6,0)),0)</f>
        <v>0</v>
      </c>
      <c r="J63" s="390">
        <f t="shared" si="17"/>
        <v>88</v>
      </c>
      <c r="K63" s="198" t="str">
        <f t="shared" si="18"/>
        <v/>
      </c>
      <c r="L63" s="198" t="str">
        <f t="shared" si="19"/>
        <v>X</v>
      </c>
      <c r="M63" s="180" t="str">
        <f t="shared" si="20"/>
        <v/>
      </c>
      <c r="N63" s="180" t="str">
        <f t="shared" si="21"/>
        <v/>
      </c>
      <c r="O63" s="176"/>
      <c r="P63" s="169"/>
    </row>
    <row r="64" spans="1:16" s="5" customFormat="1" ht="31.5" customHeight="1" x14ac:dyDescent="0.25">
      <c r="A64" s="19">
        <f>A63+1</f>
        <v>6</v>
      </c>
      <c r="B64" s="20" t="s">
        <v>77</v>
      </c>
      <c r="C64" s="196" t="s">
        <v>621</v>
      </c>
      <c r="D64" s="312">
        <v>11100115710</v>
      </c>
      <c r="E64" s="24">
        <f>IFERROR((VLOOKUP($D64,'[11]Mẫu 4A'!$D$11:$P$18,2,0)),0)</f>
        <v>75</v>
      </c>
      <c r="F64" s="24">
        <f>IFERROR((VLOOKUP($D64,'[11]Mẫu 4A'!$D$11:$P$18,3,0)),0)</f>
        <v>26</v>
      </c>
      <c r="G64" s="24">
        <f>IFERROR((VLOOKUP($D64,'[11]Mẫu 4A'!$D$11:$P$18,4,0)),0)</f>
        <v>60</v>
      </c>
      <c r="H64" s="24">
        <f>IFERROR((VLOOKUP($D64,'[11]Mẫu 4A'!$D$11:$P$18,5,0)),0)</f>
        <v>0</v>
      </c>
      <c r="I64" s="24">
        <f>IFERROR((VLOOKUP($D64,'[11]Mẫu 4A'!$D$11:$P$18,6,0)),0)</f>
        <v>0</v>
      </c>
      <c r="J64" s="390">
        <f t="shared" si="17"/>
        <v>86</v>
      </c>
      <c r="K64" s="198" t="str">
        <f t="shared" si="18"/>
        <v/>
      </c>
      <c r="L64" s="198" t="str">
        <f t="shared" si="19"/>
        <v>X</v>
      </c>
      <c r="M64" s="180" t="str">
        <f t="shared" si="20"/>
        <v/>
      </c>
      <c r="N64" s="180" t="str">
        <f t="shared" si="21"/>
        <v/>
      </c>
      <c r="O64" s="176"/>
      <c r="P64" s="169"/>
    </row>
    <row r="65" spans="1:16" s="5" customFormat="1" ht="31.5" customHeight="1" x14ac:dyDescent="0.25">
      <c r="A65" s="22" t="s">
        <v>675</v>
      </c>
      <c r="B65" s="929" t="s">
        <v>26</v>
      </c>
      <c r="C65" s="930"/>
      <c r="D65" s="128"/>
      <c r="E65" s="50"/>
      <c r="F65" s="50"/>
      <c r="G65" s="24"/>
      <c r="H65" s="50"/>
      <c r="I65" s="183"/>
      <c r="J65" s="390"/>
      <c r="K65" s="171">
        <f>COUNTIF(K66:K66,"X")</f>
        <v>1</v>
      </c>
      <c r="L65" s="171">
        <f>COUNTIF(L66:L66,"X")</f>
        <v>0</v>
      </c>
      <c r="M65" s="171">
        <f>COUNTIF(M66:M66,"X")</f>
        <v>0</v>
      </c>
      <c r="N65" s="171">
        <f>COUNTIF(N66:N66,"X")</f>
        <v>0</v>
      </c>
      <c r="O65" s="171">
        <f>COUNTIF(O66:O66,"X")</f>
        <v>0</v>
      </c>
      <c r="P65" s="169"/>
    </row>
    <row r="66" spans="1:16" s="5" customFormat="1" ht="31.5" customHeight="1" x14ac:dyDescent="0.25">
      <c r="A66" s="19">
        <f>A64+1</f>
        <v>7</v>
      </c>
      <c r="B66" s="52" t="s">
        <v>78</v>
      </c>
      <c r="C66" s="364" t="s">
        <v>609</v>
      </c>
      <c r="D66" s="128" t="s">
        <v>79</v>
      </c>
      <c r="E66" s="24">
        <f>IFERROR((VLOOKUP($D66,'[11]Mẫu 4A'!$D$11:$P$18,2,0)),0)</f>
        <v>81</v>
      </c>
      <c r="F66" s="24">
        <f>IFERROR((VLOOKUP($D66,'[11]Mẫu 4A'!$D$11:$P$18,3,0)),0)</f>
        <v>31</v>
      </c>
      <c r="G66" s="24">
        <f>IFERROR((VLOOKUP($D66,'[11]Mẫu 4A'!$D$11:$P$18,4,0)),0)</f>
        <v>60</v>
      </c>
      <c r="H66" s="24">
        <f>IFERROR((VLOOKUP($D66,'[11]Mẫu 4A'!$D$11:$P$18,5,0)),0)</f>
        <v>0</v>
      </c>
      <c r="I66" s="24">
        <f>IFERROR((VLOOKUP($D66,'[11]Mẫu 4A'!$D$11:$P$18,6,0)),0)</f>
        <v>0</v>
      </c>
      <c r="J66" s="390">
        <f t="shared" si="17"/>
        <v>91</v>
      </c>
      <c r="K66" s="198" t="str">
        <f t="shared" si="18"/>
        <v>X</v>
      </c>
      <c r="L66" s="198" t="str">
        <f t="shared" si="19"/>
        <v/>
      </c>
      <c r="M66" s="180" t="str">
        <f t="shared" si="20"/>
        <v/>
      </c>
      <c r="N66" s="180" t="str">
        <f t="shared" si="21"/>
        <v/>
      </c>
      <c r="O66" s="176"/>
      <c r="P66" s="169"/>
    </row>
    <row r="67" spans="1:16" s="5" customFormat="1" ht="23.45" customHeight="1" x14ac:dyDescent="0.25">
      <c r="A67" s="435" t="s">
        <v>706</v>
      </c>
      <c r="B67" s="924" t="s">
        <v>468</v>
      </c>
      <c r="C67" s="925"/>
      <c r="D67" s="926"/>
      <c r="E67" s="426"/>
      <c r="F67" s="426"/>
      <c r="G67" s="426"/>
      <c r="H67" s="426"/>
      <c r="I67" s="426"/>
      <c r="J67" s="426"/>
      <c r="K67" s="431">
        <f>K68+K77</f>
        <v>5</v>
      </c>
      <c r="L67" s="431">
        <f>L68+L77</f>
        <v>4</v>
      </c>
      <c r="M67" s="431">
        <f>M68+M77</f>
        <v>0</v>
      </c>
      <c r="N67" s="431">
        <f>N68+N77</f>
        <v>0</v>
      </c>
      <c r="O67" s="431">
        <f>O68+O77</f>
        <v>0</v>
      </c>
      <c r="P67" s="434"/>
    </row>
    <row r="68" spans="1:16" s="203" customFormat="1" ht="24" customHeight="1" x14ac:dyDescent="0.25">
      <c r="A68" s="345" t="s">
        <v>672</v>
      </c>
      <c r="B68" s="168" t="s">
        <v>23</v>
      </c>
      <c r="C68" s="365"/>
      <c r="D68" s="468"/>
      <c r="E68" s="221"/>
      <c r="F68" s="221"/>
      <c r="G68" s="221"/>
      <c r="H68" s="221"/>
      <c r="I68" s="221"/>
      <c r="J68" s="392"/>
      <c r="K68" s="171">
        <f>COUNTIF(K69:K76,"X")</f>
        <v>5</v>
      </c>
      <c r="L68" s="171">
        <f>COUNTIF(L69:L76,"X")</f>
        <v>3</v>
      </c>
      <c r="M68" s="171">
        <f>COUNTIF(M69:M76,"X")</f>
        <v>0</v>
      </c>
      <c r="N68" s="171">
        <f>COUNTIF(N69:N76,"X")</f>
        <v>0</v>
      </c>
      <c r="O68" s="171">
        <f>COUNTIF(O69:O76,"X")</f>
        <v>0</v>
      </c>
      <c r="P68" s="169"/>
    </row>
    <row r="69" spans="1:16" s="203" customFormat="1" ht="26.25" customHeight="1" x14ac:dyDescent="0.25">
      <c r="A69" s="275">
        <v>1</v>
      </c>
      <c r="B69" s="276" t="s">
        <v>367</v>
      </c>
      <c r="C69" s="366" t="s">
        <v>642</v>
      </c>
      <c r="D69" s="179">
        <v>50800000800</v>
      </c>
      <c r="E69" s="277">
        <f>IFERROR((VLOOKUP($D69,'[12]Mẫu 4A'!$D$10:$P$19,2,0)),0)</f>
        <v>98</v>
      </c>
      <c r="F69" s="277">
        <f>IFERROR((VLOOKUP($D69,'[12]Mẫu 4A'!$D$10:$P$19,3,0)),0)</f>
        <v>38</v>
      </c>
      <c r="G69" s="277">
        <f>IFERROR((VLOOKUP($D69,'[12]Mẫu 4A'!$D$10:$P$19,4,0)),0)</f>
        <v>60</v>
      </c>
      <c r="H69" s="277">
        <f>IFERROR((VLOOKUP($D69,'[12]Mẫu 4A'!$D$10:$P$19,5,0)),0)</f>
        <v>0</v>
      </c>
      <c r="I69" s="277">
        <f>IFERROR((VLOOKUP($D69,'[12]Mẫu 4A'!$D$10:$P$19,6,0)),0)</f>
        <v>0</v>
      </c>
      <c r="J69" s="388">
        <f t="shared" ref="J69:J76" si="22">ROUND(F69+G69+H69-I69,1)</f>
        <v>98</v>
      </c>
      <c r="K69" s="209" t="str">
        <f t="shared" ref="K69:K76" si="23">IF(AND($J69&gt;=90,$J69&lt;=100),"X",IF($J69&lt;90,"",""))</f>
        <v>X</v>
      </c>
      <c r="L69" s="198" t="str">
        <f t="shared" ref="L69:L76" si="24">IF(AND($J69&gt;=75,$J69&lt;90),"X",IF($J69&lt;75,"",""))</f>
        <v/>
      </c>
      <c r="M69" s="180" t="str">
        <f t="shared" ref="M69:M76" si="25">IF(AND($J69&gt;=50,$J69&lt;75),"X",IF($J69&lt;50,"",""))</f>
        <v/>
      </c>
      <c r="N69" s="180" t="str">
        <f t="shared" ref="N69:N76" si="26">IF($J69&lt;50,"X","")</f>
        <v/>
      </c>
      <c r="O69" s="176"/>
      <c r="P69" s="169"/>
    </row>
    <row r="70" spans="1:16" s="203" customFormat="1" ht="26.25" customHeight="1" x14ac:dyDescent="0.25">
      <c r="A70" s="275">
        <v>2</v>
      </c>
      <c r="B70" s="276" t="s">
        <v>659</v>
      </c>
      <c r="C70" s="366" t="s">
        <v>639</v>
      </c>
      <c r="D70" s="179">
        <v>11100071598</v>
      </c>
      <c r="E70" s="277">
        <f>IFERROR((VLOOKUP($D70,'[12]Mẫu 4A'!$D$10:$P$19,2,0)),0)</f>
        <v>97</v>
      </c>
      <c r="F70" s="277">
        <f>IFERROR((VLOOKUP($D70,'[12]Mẫu 4A'!$D$10:$P$19,3,0)),0)</f>
        <v>36</v>
      </c>
      <c r="G70" s="277">
        <f>IFERROR((VLOOKUP($D70,'[12]Mẫu 4A'!$D$10:$P$19,4,0)),0)</f>
        <v>50</v>
      </c>
      <c r="H70" s="277">
        <f>IFERROR((VLOOKUP($D70,'[12]Mẫu 4A'!$D$10:$P$19,5,0)),0)</f>
        <v>0</v>
      </c>
      <c r="I70" s="277">
        <f>IFERROR((VLOOKUP($D70,'[12]Mẫu 4A'!$D$10:$P$19,6,0)),0)</f>
        <v>0</v>
      </c>
      <c r="J70" s="388">
        <f t="shared" si="22"/>
        <v>86</v>
      </c>
      <c r="K70" s="209" t="str">
        <f t="shared" si="23"/>
        <v/>
      </c>
      <c r="L70" s="198" t="str">
        <f t="shared" si="24"/>
        <v>X</v>
      </c>
      <c r="M70" s="180" t="str">
        <f t="shared" si="25"/>
        <v/>
      </c>
      <c r="N70" s="180" t="str">
        <f t="shared" si="26"/>
        <v/>
      </c>
      <c r="O70" s="176"/>
      <c r="P70" s="169"/>
    </row>
    <row r="71" spans="1:16" s="203" customFormat="1" ht="26.25" customHeight="1" x14ac:dyDescent="0.25">
      <c r="A71" s="275">
        <v>3</v>
      </c>
      <c r="B71" s="276" t="s">
        <v>368</v>
      </c>
      <c r="C71" s="366" t="s">
        <v>639</v>
      </c>
      <c r="D71" s="179">
        <v>11100115722</v>
      </c>
      <c r="E71" s="277">
        <f>IFERROR((VLOOKUP($D71,'[12]Mẫu 4A'!$D$10:$P$19,2,0)),0)</f>
        <v>96</v>
      </c>
      <c r="F71" s="277">
        <f>IFERROR((VLOOKUP($D71,'[12]Mẫu 4A'!$D$10:$P$19,3,0)),0)</f>
        <v>37</v>
      </c>
      <c r="G71" s="277">
        <f>IFERROR((VLOOKUP($D71,'[12]Mẫu 4A'!$D$10:$P$19,4,0)),0)</f>
        <v>60</v>
      </c>
      <c r="H71" s="277">
        <f>IFERROR((VLOOKUP($D71,'[12]Mẫu 4A'!$D$10:$P$19,5,0)),0)</f>
        <v>0</v>
      </c>
      <c r="I71" s="277">
        <f>IFERROR((VLOOKUP($D71,'[12]Mẫu 4A'!$D$10:$P$19,6,0)),0)</f>
        <v>0</v>
      </c>
      <c r="J71" s="388">
        <f t="shared" si="22"/>
        <v>97</v>
      </c>
      <c r="K71" s="209" t="str">
        <f t="shared" si="23"/>
        <v>X</v>
      </c>
      <c r="L71" s="198" t="str">
        <f t="shared" si="24"/>
        <v/>
      </c>
      <c r="M71" s="180" t="str">
        <f t="shared" si="25"/>
        <v/>
      </c>
      <c r="N71" s="180" t="str">
        <f t="shared" si="26"/>
        <v/>
      </c>
      <c r="O71" s="176"/>
      <c r="P71" s="169"/>
    </row>
    <row r="72" spans="1:16" s="203" customFormat="1" ht="26.25" customHeight="1" x14ac:dyDescent="0.25">
      <c r="A72" s="275">
        <v>4</v>
      </c>
      <c r="B72" s="276" t="s">
        <v>291</v>
      </c>
      <c r="C72" s="366" t="s">
        <v>643</v>
      </c>
      <c r="D72" s="179">
        <v>50800001163</v>
      </c>
      <c r="E72" s="277">
        <f>IFERROR((VLOOKUP($D72,'[12]Mẫu 4A'!$D$10:$P$19,2,0)),0)</f>
        <v>95</v>
      </c>
      <c r="F72" s="277">
        <f>IFERROR((VLOOKUP($D72,'[12]Mẫu 4A'!$D$10:$P$19,3,0)),0)</f>
        <v>35</v>
      </c>
      <c r="G72" s="277">
        <f>IFERROR((VLOOKUP($D72,'[12]Mẫu 4A'!$D$10:$P$19,4,0)),0)</f>
        <v>60</v>
      </c>
      <c r="H72" s="277">
        <f>IFERROR((VLOOKUP($D72,'[12]Mẫu 4A'!$D$10:$P$19,5,0)),0)</f>
        <v>0</v>
      </c>
      <c r="I72" s="277">
        <f>IFERROR((VLOOKUP($D72,'[12]Mẫu 4A'!$D$10:$P$19,6,0)),0)</f>
        <v>0</v>
      </c>
      <c r="J72" s="388">
        <f t="shared" si="22"/>
        <v>95</v>
      </c>
      <c r="K72" s="209" t="str">
        <f t="shared" si="23"/>
        <v>X</v>
      </c>
      <c r="L72" s="198" t="str">
        <f t="shared" si="24"/>
        <v/>
      </c>
      <c r="M72" s="180" t="str">
        <f t="shared" si="25"/>
        <v/>
      </c>
      <c r="N72" s="180" t="str">
        <f t="shared" si="26"/>
        <v/>
      </c>
      <c r="O72" s="176"/>
      <c r="P72" s="169"/>
    </row>
    <row r="73" spans="1:16" s="203" customFormat="1" ht="26.25" customHeight="1" x14ac:dyDescent="0.25">
      <c r="A73" s="275">
        <v>5</v>
      </c>
      <c r="B73" s="276" t="s">
        <v>660</v>
      </c>
      <c r="C73" s="366" t="s">
        <v>644</v>
      </c>
      <c r="D73" s="179">
        <v>11100121674</v>
      </c>
      <c r="E73" s="277">
        <f>IFERROR((VLOOKUP($D73,'[12]Mẫu 4A'!$D$10:$P$19,2,0)),0)</f>
        <v>96</v>
      </c>
      <c r="F73" s="277">
        <f>IFERROR((VLOOKUP($D73,'[12]Mẫu 4A'!$D$10:$P$19,3,0)),0)</f>
        <v>36</v>
      </c>
      <c r="G73" s="277">
        <f>IFERROR((VLOOKUP($D73,'[12]Mẫu 4A'!$D$10:$P$19,4,0)),0)</f>
        <v>60</v>
      </c>
      <c r="H73" s="277">
        <f>IFERROR((VLOOKUP($D73,'[12]Mẫu 4A'!$D$10:$P$19,5,0)),0)</f>
        <v>0</v>
      </c>
      <c r="I73" s="277">
        <f>IFERROR((VLOOKUP($D73,'[12]Mẫu 4A'!$D$10:$P$19,6,0)),0)</f>
        <v>0</v>
      </c>
      <c r="J73" s="388">
        <f t="shared" si="22"/>
        <v>96</v>
      </c>
      <c r="K73" s="209" t="str">
        <f t="shared" si="23"/>
        <v>X</v>
      </c>
      <c r="L73" s="198" t="str">
        <f t="shared" si="24"/>
        <v/>
      </c>
      <c r="M73" s="180" t="str">
        <f t="shared" si="25"/>
        <v/>
      </c>
      <c r="N73" s="180" t="str">
        <f t="shared" si="26"/>
        <v/>
      </c>
      <c r="O73" s="176"/>
      <c r="P73" s="169"/>
    </row>
    <row r="74" spans="1:16" s="204" customFormat="1" ht="35.25" customHeight="1" x14ac:dyDescent="0.25">
      <c r="A74" s="275">
        <v>6</v>
      </c>
      <c r="B74" s="266" t="s">
        <v>370</v>
      </c>
      <c r="C74" s="366" t="s">
        <v>645</v>
      </c>
      <c r="D74" s="179">
        <v>40700000691</v>
      </c>
      <c r="E74" s="277">
        <f>IFERROR((VLOOKUP($D74,'[12]Mẫu 4A'!$D$10:$P$19,2,0)),0)</f>
        <v>96</v>
      </c>
      <c r="F74" s="277">
        <f>IFERROR((VLOOKUP($D74,'[12]Mẫu 4A'!$D$10:$P$19,3,0)),0)</f>
        <v>36</v>
      </c>
      <c r="G74" s="277">
        <f>IFERROR((VLOOKUP($D74,'[12]Mẫu 4A'!$D$10:$P$19,4,0)),0)</f>
        <v>60</v>
      </c>
      <c r="H74" s="277">
        <f>IFERROR((VLOOKUP($D74,'[12]Mẫu 4A'!$D$10:$P$19,5,0)),0)</f>
        <v>0</v>
      </c>
      <c r="I74" s="277">
        <f>IFERROR((VLOOKUP($D74,'[12]Mẫu 4A'!$D$10:$P$19,6,0)),0)</f>
        <v>0</v>
      </c>
      <c r="J74" s="388">
        <f t="shared" si="22"/>
        <v>96</v>
      </c>
      <c r="K74" s="209" t="str">
        <f t="shared" si="23"/>
        <v>X</v>
      </c>
      <c r="L74" s="198" t="str">
        <f t="shared" si="24"/>
        <v/>
      </c>
      <c r="M74" s="180" t="str">
        <f t="shared" si="25"/>
        <v/>
      </c>
      <c r="N74" s="180" t="str">
        <f t="shared" si="26"/>
        <v/>
      </c>
      <c r="O74" s="176"/>
      <c r="P74" s="178"/>
    </row>
    <row r="75" spans="1:16" s="205" customFormat="1" ht="22.5" customHeight="1" x14ac:dyDescent="0.25">
      <c r="A75" s="275">
        <v>7</v>
      </c>
      <c r="B75" s="216" t="s">
        <v>421</v>
      </c>
      <c r="C75" s="366" t="s">
        <v>133</v>
      </c>
      <c r="D75" s="179">
        <v>50700000428</v>
      </c>
      <c r="E75" s="277">
        <f>IFERROR((VLOOKUP($D75,'[12]Mẫu 4A'!$D$10:$P$19,2,0)),0)</f>
        <v>77</v>
      </c>
      <c r="F75" s="277">
        <f>IFERROR((VLOOKUP($D75,'[12]Mẫu 4A'!$D$10:$P$19,3,0)),0)</f>
        <v>28</v>
      </c>
      <c r="G75" s="277">
        <f>IFERROR((VLOOKUP($D75,'[12]Mẫu 4A'!$D$10:$P$19,4,0)),0)</f>
        <v>50</v>
      </c>
      <c r="H75" s="277">
        <f>IFERROR((VLOOKUP($D75,'[12]Mẫu 4A'!$D$10:$P$19,5,0)),0)</f>
        <v>0</v>
      </c>
      <c r="I75" s="277">
        <f>IFERROR((VLOOKUP($D75,'[12]Mẫu 4A'!$D$10:$P$19,6,0)),0)</f>
        <v>0</v>
      </c>
      <c r="J75" s="388">
        <f>ROUND(F75+G75+H75-I75,1)</f>
        <v>78</v>
      </c>
      <c r="K75" s="212" t="str">
        <f>IF(AND($J75&gt;=90,$J75&lt;=100),"X",IF($J75&lt;90,"",""))</f>
        <v/>
      </c>
      <c r="L75" s="212" t="str">
        <f>IF(AND($J75&gt;=75,$J75&lt;90),"X",IF($J75&lt;75,"",""))</f>
        <v>X</v>
      </c>
      <c r="M75" s="212" t="str">
        <f>IF(AND($J75&gt;=50,$J75&lt;75),"X",IF($J75&lt;50,"",""))</f>
        <v/>
      </c>
      <c r="N75" s="212" t="str">
        <f>IF($J75&lt;50,"X","")</f>
        <v/>
      </c>
      <c r="O75" s="214"/>
      <c r="P75" s="215"/>
    </row>
    <row r="76" spans="1:16" s="204" customFormat="1" ht="35.25" customHeight="1" x14ac:dyDescent="0.25">
      <c r="A76" s="275">
        <v>8</v>
      </c>
      <c r="B76" s="266" t="s">
        <v>661</v>
      </c>
      <c r="C76" s="366" t="s">
        <v>646</v>
      </c>
      <c r="D76" s="179">
        <v>50700000361</v>
      </c>
      <c r="E76" s="277">
        <f>IFERROR((VLOOKUP($D76,'[12]Mẫu 4A'!$D$10:$P$19,2,0)),0)</f>
        <v>95</v>
      </c>
      <c r="F76" s="277">
        <f>IFERROR((VLOOKUP($D76,'[12]Mẫu 4A'!$D$10:$P$19,3,0)),0)</f>
        <v>35</v>
      </c>
      <c r="G76" s="277">
        <f>IFERROR((VLOOKUP($D76,'[12]Mẫu 4A'!$D$10:$P$19,4,0)),0)</f>
        <v>50</v>
      </c>
      <c r="H76" s="277">
        <f>IFERROR((VLOOKUP($D76,'[12]Mẫu 4A'!$D$10:$P$19,5,0)),0)</f>
        <v>0</v>
      </c>
      <c r="I76" s="277">
        <f>IFERROR((VLOOKUP($D76,'[12]Mẫu 4A'!$D$10:$P$19,6,0)),0)</f>
        <v>0</v>
      </c>
      <c r="J76" s="388">
        <f t="shared" si="22"/>
        <v>85</v>
      </c>
      <c r="K76" s="209" t="str">
        <f t="shared" si="23"/>
        <v/>
      </c>
      <c r="L76" s="198" t="str">
        <f t="shared" si="24"/>
        <v>X</v>
      </c>
      <c r="M76" s="180" t="str">
        <f t="shared" si="25"/>
        <v/>
      </c>
      <c r="N76" s="180" t="str">
        <f t="shared" si="26"/>
        <v/>
      </c>
      <c r="O76" s="176"/>
      <c r="P76" s="178"/>
    </row>
    <row r="77" spans="1:16" s="204" customFormat="1" ht="27.75" customHeight="1" x14ac:dyDescent="0.25">
      <c r="A77" s="181" t="s">
        <v>675</v>
      </c>
      <c r="B77" s="918" t="s">
        <v>26</v>
      </c>
      <c r="C77" s="919"/>
      <c r="D77" s="179"/>
      <c r="E77" s="211"/>
      <c r="F77" s="211"/>
      <c r="G77" s="211"/>
      <c r="H77" s="211"/>
      <c r="I77" s="211"/>
      <c r="J77" s="393"/>
      <c r="K77" s="171">
        <f>COUNTIF(K78:K78,"X")</f>
        <v>0</v>
      </c>
      <c r="L77" s="171">
        <f>COUNTIF(L78:L78,"X")</f>
        <v>1</v>
      </c>
      <c r="M77" s="171">
        <f>COUNTIF(M78:M78,"X")</f>
        <v>0</v>
      </c>
      <c r="N77" s="171">
        <f>COUNTIF(N78:N78,"X")</f>
        <v>0</v>
      </c>
      <c r="O77" s="171">
        <f>COUNTIF(O78:O78,"X")</f>
        <v>0</v>
      </c>
      <c r="P77" s="178"/>
    </row>
    <row r="78" spans="1:16" s="203" customFormat="1" ht="23.45" customHeight="1" x14ac:dyDescent="0.25">
      <c r="A78" s="185">
        <v>8</v>
      </c>
      <c r="B78" s="266" t="s">
        <v>662</v>
      </c>
      <c r="C78" s="366" t="s">
        <v>647</v>
      </c>
      <c r="D78" s="179" t="s">
        <v>372</v>
      </c>
      <c r="E78" s="277">
        <f>IFERROR((VLOOKUP($D78,'[12]Mẫu 4A'!$D$10:$P$19,2,0)),0)</f>
        <v>95</v>
      </c>
      <c r="F78" s="277">
        <f>IFERROR((VLOOKUP($D78,'[12]Mẫu 4A'!$D$10:$P$19,3,0)),0)</f>
        <v>35</v>
      </c>
      <c r="G78" s="277">
        <f>IFERROR((VLOOKUP($D78,'[12]Mẫu 4A'!$D$10:$P$19,4,0)),0)</f>
        <v>50</v>
      </c>
      <c r="H78" s="277">
        <f>IFERROR((VLOOKUP($D78,'[12]Mẫu 4A'!$D$10:$P$19,5,0)),0)</f>
        <v>0</v>
      </c>
      <c r="I78" s="277">
        <f>IFERROR((VLOOKUP($D78,'[12]Mẫu 4A'!$D$10:$P$19,6,0)),0)</f>
        <v>0</v>
      </c>
      <c r="J78" s="388">
        <f>ROUND(F78+G78+H78-I78,1)</f>
        <v>85</v>
      </c>
      <c r="K78" s="212" t="str">
        <f>IF(AND($J78&gt;=90,$J78&lt;=100),"X",IF($J78&lt;90,"",""))</f>
        <v/>
      </c>
      <c r="L78" s="212" t="str">
        <f>IF(AND($J78&gt;=75,$J78&lt;90),"X",IF($J78&lt;75,"",""))</f>
        <v>X</v>
      </c>
      <c r="M78" s="212" t="str">
        <f>IF(AND($J78&gt;=50,$J78&lt;75),"X",IF($J78&lt;50,"",""))</f>
        <v/>
      </c>
      <c r="N78" s="212" t="str">
        <f>IF($J78&lt;50,"X","")</f>
        <v/>
      </c>
      <c r="O78" s="176"/>
      <c r="P78" s="169"/>
    </row>
    <row r="79" spans="1:16" s="203" customFormat="1" ht="23.45" customHeight="1" x14ac:dyDescent="0.25">
      <c r="A79" s="416" t="s">
        <v>707</v>
      </c>
      <c r="B79" s="937" t="s">
        <v>469</v>
      </c>
      <c r="C79" s="938"/>
      <c r="D79" s="939"/>
      <c r="E79" s="432"/>
      <c r="F79" s="432"/>
      <c r="G79" s="432"/>
      <c r="H79" s="432"/>
      <c r="I79" s="432"/>
      <c r="J79" s="433"/>
      <c r="K79" s="430">
        <f>K80+K94+K96+K98</f>
        <v>14</v>
      </c>
      <c r="L79" s="430">
        <f>L80+L94+L96+L98</f>
        <v>18</v>
      </c>
      <c r="M79" s="430">
        <f>M80+M94+M96+M98</f>
        <v>0</v>
      </c>
      <c r="N79" s="430">
        <f>N80+N94+N96+N98</f>
        <v>0</v>
      </c>
      <c r="O79" s="430">
        <f>O80+O94+O96+O98</f>
        <v>0</v>
      </c>
      <c r="P79" s="434"/>
    </row>
    <row r="80" spans="1:16" s="203" customFormat="1" ht="18.75" customHeight="1" x14ac:dyDescent="0.25">
      <c r="A80" s="167" t="s">
        <v>672</v>
      </c>
      <c r="B80" s="168" t="s">
        <v>23</v>
      </c>
      <c r="C80" s="353"/>
      <c r="D80" s="169"/>
      <c r="E80" s="167"/>
      <c r="F80" s="167"/>
      <c r="G80" s="167"/>
      <c r="H80" s="167"/>
      <c r="I80" s="167"/>
      <c r="J80" s="394"/>
      <c r="K80" s="171">
        <f>COUNTIF(K81:K93,"X")</f>
        <v>7</v>
      </c>
      <c r="L80" s="171">
        <f>COUNTIF(L81:L93,"X")</f>
        <v>6</v>
      </c>
      <c r="M80" s="171">
        <f>COUNTIF(M81:M93,"X")</f>
        <v>0</v>
      </c>
      <c r="N80" s="171">
        <f>COUNTIF(N81:N93,"X")</f>
        <v>0</v>
      </c>
      <c r="O80" s="171">
        <f>COUNTIF(O81:O93,"X")</f>
        <v>0</v>
      </c>
      <c r="P80" s="169"/>
    </row>
    <row r="81" spans="1:16" s="203" customFormat="1" ht="23.45" customHeight="1" x14ac:dyDescent="0.25">
      <c r="A81" s="185">
        <v>1</v>
      </c>
      <c r="B81" s="213" t="s">
        <v>378</v>
      </c>
      <c r="C81" s="267" t="s">
        <v>610</v>
      </c>
      <c r="D81" s="357">
        <v>50200000160</v>
      </c>
      <c r="E81" s="277">
        <f>IFERROR((VLOOKUP($D81,'[13]Mẫu 4A (qtdv)'!$D$11:$P$45,2,0)),0)</f>
        <v>99</v>
      </c>
      <c r="F81" s="277">
        <f>IFERROR((VLOOKUP($D81,'[13]Mẫu 4A (qtdv)'!$D$11:$P$45,3,0)),0)</f>
        <v>38</v>
      </c>
      <c r="G81" s="277">
        <f>IFERROR((VLOOKUP($D81,'[13]Mẫu 4A (qtdv)'!$D$11:$P$45,4,0)),0)</f>
        <v>60</v>
      </c>
      <c r="H81" s="277">
        <f>IFERROR((VLOOKUP($D81,'[13]Mẫu 4A (qtdv)'!$D$11:$P$45,5,0)),0)</f>
        <v>0</v>
      </c>
      <c r="I81" s="277">
        <f>IFERROR((VLOOKUP($D81,'[13]Mẫu 4A (qtdv)'!$D$11:$P$45,6,0)),0)</f>
        <v>0</v>
      </c>
      <c r="J81" s="388">
        <f>ROUND(F81+G81+H81-I81,1)</f>
        <v>98</v>
      </c>
      <c r="K81" s="180" t="str">
        <f>IF(AND($J81&gt;=90,$J81&lt;=100),"X",IF($J81&lt;90,"",""))</f>
        <v>X</v>
      </c>
      <c r="L81" s="180" t="str">
        <f>IF(AND($J81&gt;=75,$J81&lt;90),"X",IF($J81&lt;75,"",""))</f>
        <v/>
      </c>
      <c r="M81" s="180" t="str">
        <f>IF(AND($J81&gt;=50,$J81&lt;75),"X",IF($J81&lt;50,"",""))</f>
        <v/>
      </c>
      <c r="N81" s="180" t="str">
        <f>IF($J81&lt;50,"X","")</f>
        <v/>
      </c>
      <c r="O81" s="176"/>
      <c r="P81" s="169"/>
    </row>
    <row r="82" spans="1:16" s="204" customFormat="1" ht="23.45" customHeight="1" x14ac:dyDescent="0.25">
      <c r="A82" s="185">
        <v>2</v>
      </c>
      <c r="B82" s="213" t="s">
        <v>28</v>
      </c>
      <c r="C82" s="267" t="s">
        <v>611</v>
      </c>
      <c r="D82" s="358">
        <v>11100000723</v>
      </c>
      <c r="E82" s="277">
        <f>IFERROR((VLOOKUP($D82,'[13]Mẫu 4A (qtdv)'!$D$11:$P$45,2,0)),0)</f>
        <v>85</v>
      </c>
      <c r="F82" s="277">
        <f>IFERROR((VLOOKUP($D82,'[13]Mẫu 4A (qtdv)'!$D$11:$P$45,3,0)),0)</f>
        <v>36</v>
      </c>
      <c r="G82" s="277">
        <f>IFERROR((VLOOKUP($D82,'[13]Mẫu 4A (qtdv)'!$D$11:$P$45,4,0)),0)</f>
        <v>50</v>
      </c>
      <c r="H82" s="277">
        <f>IFERROR((VLOOKUP($D82,'[13]Mẫu 4A (qtdv)'!$D$11:$P$45,5,0)),0)</f>
        <v>0</v>
      </c>
      <c r="I82" s="277">
        <f>IFERROR((VLOOKUP($D82,'[13]Mẫu 4A (qtdv)'!$D$11:$P$45,6,0)),0)</f>
        <v>0</v>
      </c>
      <c r="J82" s="388">
        <f>ROUND(F82+G82+H82-I82,1)</f>
        <v>86</v>
      </c>
      <c r="K82" s="180" t="str">
        <f t="shared" ref="K82:K95" si="27">IF(AND($J82&gt;=90,$J82&lt;=100),"X",IF($J82&lt;90,"",""))</f>
        <v/>
      </c>
      <c r="L82" s="180" t="str">
        <f t="shared" ref="L82:L95" si="28">IF(AND($J82&gt;=75,$J82&lt;90),"X",IF($J82&lt;75,"",""))</f>
        <v>X</v>
      </c>
      <c r="M82" s="180" t="str">
        <f t="shared" ref="M82:M95" si="29">IF(AND($J82&gt;=50,$J82&lt;75),"X",IF($J82&lt;50,"",""))</f>
        <v/>
      </c>
      <c r="N82" s="180" t="str">
        <f t="shared" ref="N82:N95" si="30">IF($J82&lt;50,"X","")</f>
        <v/>
      </c>
      <c r="O82" s="176"/>
      <c r="P82" s="178"/>
    </row>
    <row r="83" spans="1:16" s="204" customFormat="1" ht="23.45" customHeight="1" x14ac:dyDescent="0.25">
      <c r="A83" s="185">
        <v>3</v>
      </c>
      <c r="B83" s="213" t="s">
        <v>266</v>
      </c>
      <c r="C83" s="267" t="s">
        <v>612</v>
      </c>
      <c r="D83" s="358">
        <v>11100083294</v>
      </c>
      <c r="E83" s="277">
        <f>IFERROR((VLOOKUP($D83,'[13]Mẫu 4A (qtdv)'!$D$11:$P$45,2,0)),0)</f>
        <v>87</v>
      </c>
      <c r="F83" s="277">
        <f>IFERROR((VLOOKUP($D83,'[13]Mẫu 4A (qtdv)'!$D$11:$P$45,3,0)),0)</f>
        <v>36</v>
      </c>
      <c r="G83" s="277">
        <f>IFERROR((VLOOKUP($D83,'[13]Mẫu 4A (qtdv)'!$D$11:$P$45,4,0)),0)</f>
        <v>50</v>
      </c>
      <c r="H83" s="277">
        <f>IFERROR((VLOOKUP($D83,'[13]Mẫu 4A (qtdv)'!$D$11:$P$45,5,0)),0)</f>
        <v>0</v>
      </c>
      <c r="I83" s="277">
        <f>IFERROR((VLOOKUP($D83,'[13]Mẫu 4A (qtdv)'!$D$11:$P$45,6,0)),0)</f>
        <v>0</v>
      </c>
      <c r="J83" s="388">
        <f t="shared" ref="J83:J95" si="31">ROUND(F83+G83+H83-I83,1)</f>
        <v>86</v>
      </c>
      <c r="K83" s="180" t="str">
        <f t="shared" si="27"/>
        <v/>
      </c>
      <c r="L83" s="180" t="str">
        <f t="shared" si="28"/>
        <v>X</v>
      </c>
      <c r="M83" s="180" t="str">
        <f t="shared" si="29"/>
        <v/>
      </c>
      <c r="N83" s="180" t="str">
        <f t="shared" si="30"/>
        <v/>
      </c>
      <c r="O83" s="176"/>
      <c r="P83" s="178"/>
    </row>
    <row r="84" spans="1:16" s="3" customFormat="1" ht="25.5" customHeight="1" x14ac:dyDescent="0.25">
      <c r="A84" s="185">
        <v>4</v>
      </c>
      <c r="B84" s="298" t="s">
        <v>61</v>
      </c>
      <c r="C84" s="296" t="s">
        <v>557</v>
      </c>
      <c r="D84" s="129">
        <v>11100000789</v>
      </c>
      <c r="E84" s="277">
        <f>IFERROR((VLOOKUP($D84,'[13]Mẫu 4A (qtdv)'!$D$11:$P$45,2,0)),0)</f>
        <v>90</v>
      </c>
      <c r="F84" s="277">
        <f>IFERROR((VLOOKUP($D84,'[13]Mẫu 4A (qtdv)'!$D$11:$P$45,3,0)),0)</f>
        <v>36</v>
      </c>
      <c r="G84" s="277">
        <f>IFERROR((VLOOKUP($D84,'[13]Mẫu 4A (qtdv)'!$D$11:$P$45,4,0)),0)</f>
        <v>60</v>
      </c>
      <c r="H84" s="277">
        <f>IFERROR((VLOOKUP($D84,'[13]Mẫu 4A (qtdv)'!$D$11:$P$45,5,0)),0)</f>
        <v>0</v>
      </c>
      <c r="I84" s="277">
        <f>IFERROR((VLOOKUP($D84,'[13]Mẫu 4A (qtdv)'!$D$11:$P$45,6,0)),0)</f>
        <v>0</v>
      </c>
      <c r="J84" s="390">
        <f>ROUND(F84+G84+H84-I84,1)</f>
        <v>96</v>
      </c>
      <c r="K84" s="198" t="str">
        <f>IF(AND($J84&gt;=90,$J84&lt;=100),"X",IF($J84&lt;90,"",""))</f>
        <v>X</v>
      </c>
      <c r="L84" s="198" t="str">
        <f>IF(AND($J84&gt;=75,$J84&lt;90),"X",IF($J84&lt;75,"",""))</f>
        <v/>
      </c>
      <c r="M84" s="180" t="str">
        <f>IF(AND($J84&gt;=50,$J84&lt;75),"X",IF($J84&lt;50,"",""))</f>
        <v/>
      </c>
      <c r="N84" s="180" t="str">
        <f>IF($J84&lt;50,"X","")</f>
        <v/>
      </c>
      <c r="O84" s="176"/>
      <c r="P84" s="169"/>
    </row>
    <row r="85" spans="1:16" s="203" customFormat="1" ht="23.45" customHeight="1" x14ac:dyDescent="0.25">
      <c r="A85" s="185">
        <v>5</v>
      </c>
      <c r="B85" s="213" t="s">
        <v>379</v>
      </c>
      <c r="C85" s="267" t="s">
        <v>613</v>
      </c>
      <c r="D85" s="358">
        <v>11100071601</v>
      </c>
      <c r="E85" s="277">
        <f>IFERROR((VLOOKUP($D85,'[13]Mẫu 4A (qtdv)'!$D$11:$P$45,2,0)),0)</f>
        <v>77</v>
      </c>
      <c r="F85" s="277">
        <f>IFERROR((VLOOKUP($D85,'[13]Mẫu 4A (qtdv)'!$D$11:$P$45,3,0)),0)</f>
        <v>26</v>
      </c>
      <c r="G85" s="277">
        <f>IFERROR((VLOOKUP($D85,'[13]Mẫu 4A (qtdv)'!$D$11:$P$45,4,0)),0)</f>
        <v>50</v>
      </c>
      <c r="H85" s="277">
        <f>IFERROR((VLOOKUP($D85,'[13]Mẫu 4A (qtdv)'!$D$11:$P$45,5,0)),0)</f>
        <v>0</v>
      </c>
      <c r="I85" s="277">
        <f>IFERROR((VLOOKUP($D85,'[13]Mẫu 4A (qtdv)'!$D$11:$P$45,6,0)),0)</f>
        <v>0</v>
      </c>
      <c r="J85" s="388">
        <f t="shared" si="31"/>
        <v>76</v>
      </c>
      <c r="K85" s="180" t="str">
        <f t="shared" si="27"/>
        <v/>
      </c>
      <c r="L85" s="180" t="str">
        <f t="shared" si="28"/>
        <v>X</v>
      </c>
      <c r="M85" s="180" t="str">
        <f t="shared" si="29"/>
        <v/>
      </c>
      <c r="N85" s="180" t="str">
        <f t="shared" si="30"/>
        <v/>
      </c>
      <c r="O85" s="176"/>
      <c r="P85" s="178"/>
    </row>
    <row r="86" spans="1:16" s="203" customFormat="1" ht="23.45" customHeight="1" x14ac:dyDescent="0.25">
      <c r="A86" s="185">
        <v>6</v>
      </c>
      <c r="B86" s="213" t="s">
        <v>380</v>
      </c>
      <c r="C86" s="267" t="s">
        <v>614</v>
      </c>
      <c r="D86" s="358">
        <v>11100115709</v>
      </c>
      <c r="E86" s="277">
        <f>IFERROR((VLOOKUP($D86,'[13]Mẫu 4A (qtdv)'!$D$11:$P$45,2,0)),0)</f>
        <v>95</v>
      </c>
      <c r="F86" s="277">
        <f>IFERROR((VLOOKUP($D86,'[13]Mẫu 4A (qtdv)'!$D$11:$P$45,3,0)),0)</f>
        <v>36</v>
      </c>
      <c r="G86" s="277">
        <f>IFERROR((VLOOKUP($D86,'[13]Mẫu 4A (qtdv)'!$D$11:$P$45,4,0)),0)</f>
        <v>60</v>
      </c>
      <c r="H86" s="277">
        <f>IFERROR((VLOOKUP($D86,'[13]Mẫu 4A (qtdv)'!$D$11:$P$45,5,0)),0)</f>
        <v>0</v>
      </c>
      <c r="I86" s="277">
        <f>IFERROR((VLOOKUP($D86,'[13]Mẫu 4A (qtdv)'!$D$11:$P$45,6,0)),0)</f>
        <v>0</v>
      </c>
      <c r="J86" s="388">
        <f t="shared" si="31"/>
        <v>96</v>
      </c>
      <c r="K86" s="180" t="str">
        <f t="shared" si="27"/>
        <v>X</v>
      </c>
      <c r="L86" s="180" t="str">
        <f t="shared" si="28"/>
        <v/>
      </c>
      <c r="M86" s="180" t="str">
        <f t="shared" si="29"/>
        <v/>
      </c>
      <c r="N86" s="180" t="str">
        <f t="shared" si="30"/>
        <v/>
      </c>
      <c r="O86" s="176"/>
      <c r="P86" s="169"/>
    </row>
    <row r="87" spans="1:16" s="203" customFormat="1" ht="23.45" customHeight="1" x14ac:dyDescent="0.25">
      <c r="A87" s="185">
        <v>7</v>
      </c>
      <c r="B87" s="213" t="s">
        <v>381</v>
      </c>
      <c r="C87" s="267" t="s">
        <v>615</v>
      </c>
      <c r="D87" s="358">
        <v>11100083308</v>
      </c>
      <c r="E87" s="277">
        <f>IFERROR((VLOOKUP($D87,'[13]Mẫu 4A (qtdv)'!$D$11:$P$45,2,0)),0)</f>
        <v>95</v>
      </c>
      <c r="F87" s="277">
        <f>IFERROR((VLOOKUP($D87,'[13]Mẫu 4A (qtdv)'!$D$11:$P$45,3,0)),0)</f>
        <v>33</v>
      </c>
      <c r="G87" s="277">
        <f>IFERROR((VLOOKUP($D87,'[13]Mẫu 4A (qtdv)'!$D$11:$P$45,4,0)),0)</f>
        <v>60</v>
      </c>
      <c r="H87" s="277">
        <f>IFERROR((VLOOKUP($D87,'[13]Mẫu 4A (qtdv)'!$D$11:$P$45,5,0)),0)</f>
        <v>0</v>
      </c>
      <c r="I87" s="277">
        <f>IFERROR((VLOOKUP($D87,'[13]Mẫu 4A (qtdv)'!$D$11:$P$45,6,0)),0)</f>
        <v>0</v>
      </c>
      <c r="J87" s="388">
        <f t="shared" si="31"/>
        <v>93</v>
      </c>
      <c r="K87" s="180" t="str">
        <f t="shared" si="27"/>
        <v>X</v>
      </c>
      <c r="L87" s="180" t="str">
        <f t="shared" si="28"/>
        <v/>
      </c>
      <c r="M87" s="180" t="str">
        <f t="shared" si="29"/>
        <v/>
      </c>
      <c r="N87" s="180" t="str">
        <f t="shared" si="30"/>
        <v/>
      </c>
      <c r="O87" s="176"/>
      <c r="P87" s="169"/>
    </row>
    <row r="88" spans="1:16" s="203" customFormat="1" ht="23.45" customHeight="1" x14ac:dyDescent="0.25">
      <c r="A88" s="185">
        <v>8</v>
      </c>
      <c r="B88" s="213" t="s">
        <v>382</v>
      </c>
      <c r="C88" s="267" t="s">
        <v>616</v>
      </c>
      <c r="D88" s="358">
        <v>40900000037</v>
      </c>
      <c r="E88" s="277">
        <f>IFERROR((VLOOKUP($D88,'[13]Mẫu 4A (qtdv)'!$D$11:$P$45,2,0)),0)</f>
        <v>95</v>
      </c>
      <c r="F88" s="277">
        <f>IFERROR((VLOOKUP($D88,'[13]Mẫu 4A (qtdv)'!$D$11:$P$45,3,0)),0)</f>
        <v>35</v>
      </c>
      <c r="G88" s="277">
        <f>IFERROR((VLOOKUP($D88,'[13]Mẫu 4A (qtdv)'!$D$11:$P$45,4,0)),0)</f>
        <v>60</v>
      </c>
      <c r="H88" s="277">
        <f>IFERROR((VLOOKUP($D88,'[13]Mẫu 4A (qtdv)'!$D$11:$P$45,5,0)),0)</f>
        <v>0</v>
      </c>
      <c r="I88" s="277">
        <f>IFERROR((VLOOKUP($D88,'[13]Mẫu 4A (qtdv)'!$D$11:$P$45,6,0)),0)</f>
        <v>0</v>
      </c>
      <c r="J88" s="388">
        <f t="shared" si="31"/>
        <v>95</v>
      </c>
      <c r="K88" s="180" t="str">
        <f t="shared" si="27"/>
        <v>X</v>
      </c>
      <c r="L88" s="180" t="str">
        <f t="shared" si="28"/>
        <v/>
      </c>
      <c r="M88" s="180" t="str">
        <f t="shared" si="29"/>
        <v/>
      </c>
      <c r="N88" s="180" t="str">
        <f t="shared" si="30"/>
        <v/>
      </c>
      <c r="O88" s="176"/>
      <c r="P88" s="169"/>
    </row>
    <row r="89" spans="1:16" s="203" customFormat="1" ht="23.45" customHeight="1" x14ac:dyDescent="0.25">
      <c r="A89" s="185">
        <v>9</v>
      </c>
      <c r="B89" s="213" t="s">
        <v>383</v>
      </c>
      <c r="C89" s="267" t="s">
        <v>602</v>
      </c>
      <c r="D89" s="358">
        <v>11100115706</v>
      </c>
      <c r="E89" s="277">
        <f>IFERROR((VLOOKUP($D89,'[13]Mẫu 4A (qtdv)'!$D$11:$P$45,2,0)),0)</f>
        <v>84</v>
      </c>
      <c r="F89" s="277">
        <f>IFERROR((VLOOKUP($D89,'[13]Mẫu 4A (qtdv)'!$D$11:$P$45,3,0)),0)</f>
        <v>28</v>
      </c>
      <c r="G89" s="277">
        <f>IFERROR((VLOOKUP($D89,'[13]Mẫu 4A (qtdv)'!$D$11:$P$45,4,0)),0)</f>
        <v>50</v>
      </c>
      <c r="H89" s="277">
        <f>IFERROR((VLOOKUP($D89,'[13]Mẫu 4A (qtdv)'!$D$11:$P$45,5,0)),0)</f>
        <v>0</v>
      </c>
      <c r="I89" s="277">
        <f>IFERROR((VLOOKUP($D89,'[13]Mẫu 4A (qtdv)'!$D$11:$P$45,6,0)),0)</f>
        <v>0</v>
      </c>
      <c r="J89" s="388">
        <f t="shared" si="31"/>
        <v>78</v>
      </c>
      <c r="K89" s="180" t="str">
        <f t="shared" si="27"/>
        <v/>
      </c>
      <c r="L89" s="180" t="str">
        <f t="shared" si="28"/>
        <v>X</v>
      </c>
      <c r="M89" s="180" t="str">
        <f t="shared" si="29"/>
        <v/>
      </c>
      <c r="N89" s="180" t="str">
        <f t="shared" si="30"/>
        <v/>
      </c>
      <c r="O89" s="176"/>
      <c r="P89" s="169"/>
    </row>
    <row r="90" spans="1:16" s="203" customFormat="1" ht="23.45" customHeight="1" x14ac:dyDescent="0.25">
      <c r="A90" s="185">
        <v>10</v>
      </c>
      <c r="B90" s="213" t="s">
        <v>385</v>
      </c>
      <c r="C90" s="267" t="s">
        <v>604</v>
      </c>
      <c r="D90" s="358">
        <v>40800000301</v>
      </c>
      <c r="E90" s="277">
        <f>IFERROR((VLOOKUP($D90,'[13]Mẫu 4A (qtdv)'!$D$11:$P$45,2,0)),0)</f>
        <v>75</v>
      </c>
      <c r="F90" s="277">
        <f>IFERROR((VLOOKUP($D90,'[13]Mẫu 4A (qtdv)'!$D$11:$P$45,3,0)),0)</f>
        <v>25</v>
      </c>
      <c r="G90" s="277">
        <f>IFERROR((VLOOKUP($D90,'[13]Mẫu 4A (qtdv)'!$D$11:$P$45,4,0)),0)</f>
        <v>50</v>
      </c>
      <c r="H90" s="277">
        <f>IFERROR((VLOOKUP($D90,'[13]Mẫu 4A (qtdv)'!$D$11:$P$45,5,0)),0)</f>
        <v>0</v>
      </c>
      <c r="I90" s="277">
        <f>IFERROR((VLOOKUP($D90,'[13]Mẫu 4A (qtdv)'!$D$11:$P$45,6,0)),0)</f>
        <v>0</v>
      </c>
      <c r="J90" s="388">
        <f t="shared" si="31"/>
        <v>75</v>
      </c>
      <c r="K90" s="180" t="str">
        <f t="shared" si="27"/>
        <v/>
      </c>
      <c r="L90" s="180" t="str">
        <f t="shared" si="28"/>
        <v>X</v>
      </c>
      <c r="M90" s="180" t="str">
        <f t="shared" si="29"/>
        <v/>
      </c>
      <c r="N90" s="180" t="str">
        <f t="shared" si="30"/>
        <v/>
      </c>
      <c r="O90" s="176"/>
      <c r="P90" s="169"/>
    </row>
    <row r="91" spans="1:16" s="203" customFormat="1" ht="23.45" customHeight="1" x14ac:dyDescent="0.25">
      <c r="A91" s="185">
        <v>11</v>
      </c>
      <c r="B91" s="344" t="s">
        <v>216</v>
      </c>
      <c r="C91" s="367" t="s">
        <v>603</v>
      </c>
      <c r="D91" s="358">
        <v>80600000454</v>
      </c>
      <c r="E91" s="277">
        <f>IFERROR((VLOOKUP($D91,'[13]Mẫu 4A (qtdv)'!$D$11:$P$45,2,0)),0)</f>
        <v>95</v>
      </c>
      <c r="F91" s="277">
        <f>IFERROR((VLOOKUP($D91,'[13]Mẫu 4A (qtdv)'!$D$11:$P$45,3,0)),0)</f>
        <v>36</v>
      </c>
      <c r="G91" s="277">
        <f>IFERROR((VLOOKUP($D91,'[13]Mẫu 4A (qtdv)'!$D$11:$P$45,4,0)),0)</f>
        <v>60</v>
      </c>
      <c r="H91" s="277">
        <f>IFERROR((VLOOKUP($D91,'[13]Mẫu 4A (qtdv)'!$D$11:$P$45,5,0)),0)</f>
        <v>0</v>
      </c>
      <c r="I91" s="277">
        <f>IFERROR((VLOOKUP($D91,'[13]Mẫu 4A (qtdv)'!$D$11:$P$45,6,0)),0)</f>
        <v>0</v>
      </c>
      <c r="J91" s="388">
        <f>ROUND(F91+G91+H91-I91,1)</f>
        <v>96</v>
      </c>
      <c r="K91" s="180" t="str">
        <f t="shared" si="27"/>
        <v>X</v>
      </c>
      <c r="L91" s="180" t="str">
        <f t="shared" si="28"/>
        <v/>
      </c>
      <c r="M91" s="180" t="str">
        <f t="shared" si="29"/>
        <v/>
      </c>
      <c r="N91" s="180" t="str">
        <f t="shared" si="30"/>
        <v/>
      </c>
      <c r="O91" s="176"/>
      <c r="P91" s="169"/>
    </row>
    <row r="92" spans="1:16" s="26" customFormat="1" ht="25.5" customHeight="1" x14ac:dyDescent="0.25">
      <c r="A92" s="185">
        <v>12</v>
      </c>
      <c r="B92" s="298" t="s">
        <v>680</v>
      </c>
      <c r="C92" s="296" t="s">
        <v>521</v>
      </c>
      <c r="D92" s="129">
        <v>11100000741</v>
      </c>
      <c r="E92" s="277">
        <f>IFERROR((VLOOKUP($D92,'[13]Mẫu 4A (qtdv)'!$D$11:$P$45,2,0)),0)</f>
        <v>94</v>
      </c>
      <c r="F92" s="277">
        <f>IFERROR((VLOOKUP($D92,'[13]Mẫu 4A (qtdv)'!$D$11:$P$45,3,0)),0)</f>
        <v>34</v>
      </c>
      <c r="G92" s="277">
        <f>IFERROR((VLOOKUP($D92,'[13]Mẫu 4A (qtdv)'!$D$11:$P$45,4,0)),0)</f>
        <v>60</v>
      </c>
      <c r="H92" s="277">
        <f>IFERROR((VLOOKUP($D92,'[13]Mẫu 4A (qtdv)'!$D$11:$P$45,5,0)),0)</f>
        <v>0</v>
      </c>
      <c r="I92" s="277">
        <f>IFERROR((VLOOKUP($D92,'[13]Mẫu 4A (qtdv)'!$D$11:$P$45,6,0)),0)</f>
        <v>0</v>
      </c>
      <c r="J92" s="390">
        <f>ROUND(F92+G92+H92-I92,1)</f>
        <v>94</v>
      </c>
      <c r="K92" s="180" t="str">
        <f>IF(AND($J92&gt;=90,$J92&lt;=100),"X",IF($J92&lt;90,"",""))</f>
        <v>X</v>
      </c>
      <c r="L92" s="180" t="str">
        <f>IF(AND($J92&gt;=75,$J92&lt;90),"X",IF($J92&lt;75,"",""))</f>
        <v/>
      </c>
      <c r="M92" s="180" t="str">
        <f>IF(AND($J92&gt;=50,$J92&lt;75),"X",IF($J92&lt;50,"",""))</f>
        <v/>
      </c>
      <c r="N92" s="180" t="str">
        <f>IF($J92&lt;50,"X","")</f>
        <v/>
      </c>
      <c r="O92" s="176"/>
      <c r="P92" s="169"/>
    </row>
    <row r="93" spans="1:16" s="26" customFormat="1" ht="25.5" customHeight="1" x14ac:dyDescent="0.25">
      <c r="A93" s="185">
        <v>13</v>
      </c>
      <c r="B93" s="298" t="s">
        <v>679</v>
      </c>
      <c r="C93" s="296" t="s">
        <v>302</v>
      </c>
      <c r="D93" s="129">
        <v>11100115717</v>
      </c>
      <c r="E93" s="277">
        <f>IFERROR((VLOOKUP($D93,'[13]Mẫu 4A (qtdv)'!$D$11:$P$45,2,0)),0)</f>
        <v>77</v>
      </c>
      <c r="F93" s="277">
        <f>IFERROR((VLOOKUP($D93,'[13]Mẫu 4A (qtdv)'!$D$11:$P$45,3,0)),0)</f>
        <v>28</v>
      </c>
      <c r="G93" s="277">
        <f>IFERROR((VLOOKUP($D93,'[13]Mẫu 4A (qtdv)'!$D$11:$P$45,4,0)),0)</f>
        <v>50</v>
      </c>
      <c r="H93" s="277">
        <f>IFERROR((VLOOKUP($D93,'[13]Mẫu 4A (qtdv)'!$D$11:$P$45,5,0)),0)</f>
        <v>0</v>
      </c>
      <c r="I93" s="277">
        <f>IFERROR((VLOOKUP($D93,'[13]Mẫu 4A (qtdv)'!$D$11:$P$45,6,0)),0)</f>
        <v>0</v>
      </c>
      <c r="J93" s="390">
        <f>ROUND(F93+G93+H93-I93,1)</f>
        <v>78</v>
      </c>
      <c r="K93" s="180" t="str">
        <f>IF(AND($J93&gt;=90,$J93&lt;=100),"X",IF($J93&lt;90,"",""))</f>
        <v/>
      </c>
      <c r="L93" s="180" t="str">
        <f>IF(AND($J93&gt;=75,$J93&lt;90),"X",IF($J93&lt;75,"",""))</f>
        <v>X</v>
      </c>
      <c r="M93" s="180" t="str">
        <f>IF(AND($J93&gt;=50,$J93&lt;75),"X",IF($J93&lt;50,"",""))</f>
        <v/>
      </c>
      <c r="N93" s="180" t="str">
        <f>IF($J93&lt;50,"X","")</f>
        <v/>
      </c>
      <c r="O93" s="176"/>
      <c r="P93" s="169"/>
    </row>
    <row r="94" spans="1:16" s="205" customFormat="1" ht="23.45" customHeight="1" x14ac:dyDescent="0.25">
      <c r="A94" s="181" t="s">
        <v>673</v>
      </c>
      <c r="B94" s="182" t="s">
        <v>27</v>
      </c>
      <c r="C94" s="381"/>
      <c r="D94" s="465"/>
      <c r="E94" s="183"/>
      <c r="F94" s="183"/>
      <c r="G94" s="183"/>
      <c r="H94" s="175"/>
      <c r="I94" s="175"/>
      <c r="J94" s="390"/>
      <c r="K94" s="171">
        <f>COUNTIF(K95:K95,"X")</f>
        <v>1</v>
      </c>
      <c r="L94" s="171">
        <f>COUNTIF(L95:L95,"X")</f>
        <v>0</v>
      </c>
      <c r="M94" s="171">
        <f>COUNTIF(M95:M95,"X")</f>
        <v>0</v>
      </c>
      <c r="N94" s="171">
        <f>COUNTIF(N95:N95,"X")</f>
        <v>0</v>
      </c>
      <c r="O94" s="171">
        <f>COUNTIF(O95:O95,"X")</f>
        <v>0</v>
      </c>
      <c r="P94" s="184"/>
    </row>
    <row r="95" spans="1:16" s="204" customFormat="1" ht="23.45" customHeight="1" x14ac:dyDescent="0.25">
      <c r="A95" s="185">
        <f>A93+1</f>
        <v>14</v>
      </c>
      <c r="B95" s="213" t="s">
        <v>403</v>
      </c>
      <c r="C95" s="267" t="s">
        <v>625</v>
      </c>
      <c r="D95" s="358">
        <v>91100000342</v>
      </c>
      <c r="E95" s="277">
        <f>IFERROR((VLOOKUP($D95,'[13]Mẫu 4A (qtdv)'!$D$11:$P$45,2,0)),0)</f>
        <v>96</v>
      </c>
      <c r="F95" s="277">
        <f>IFERROR((VLOOKUP($D95,'[13]Mẫu 4A (qtdv)'!$D$11:$P$45,3,0)),0)</f>
        <v>36</v>
      </c>
      <c r="G95" s="277">
        <f>IFERROR((VLOOKUP($D95,'[13]Mẫu 4A (qtdv)'!$D$11:$P$45,4,0)),0)</f>
        <v>60</v>
      </c>
      <c r="H95" s="277">
        <f>IFERROR((VLOOKUP($D95,'[13]Mẫu 4A (qtdv)'!$D$11:$P$45,5,0)),0)</f>
        <v>0</v>
      </c>
      <c r="I95" s="277">
        <f>IFERROR((VLOOKUP($D95,'[13]Mẫu 4A (qtdv)'!$D$11:$P$45,6,0)),0)</f>
        <v>0</v>
      </c>
      <c r="J95" s="388">
        <f t="shared" si="31"/>
        <v>96</v>
      </c>
      <c r="K95" s="180" t="str">
        <f t="shared" si="27"/>
        <v>X</v>
      </c>
      <c r="L95" s="180" t="str">
        <f t="shared" si="28"/>
        <v/>
      </c>
      <c r="M95" s="180" t="str">
        <f t="shared" si="29"/>
        <v/>
      </c>
      <c r="N95" s="180" t="str">
        <f t="shared" si="30"/>
        <v/>
      </c>
      <c r="O95" s="176"/>
      <c r="P95" s="184"/>
    </row>
    <row r="96" spans="1:16" s="26" customFormat="1" ht="25.5" customHeight="1" x14ac:dyDescent="0.25">
      <c r="A96" s="181" t="s">
        <v>674</v>
      </c>
      <c r="B96" s="182" t="s">
        <v>650</v>
      </c>
      <c r="C96" s="361"/>
      <c r="D96" s="467"/>
      <c r="E96" s="175"/>
      <c r="F96" s="175"/>
      <c r="G96" s="175"/>
      <c r="H96" s="175"/>
      <c r="I96" s="175"/>
      <c r="J96" s="390"/>
      <c r="K96" s="171">
        <f>COUNTIF(K97:K98,"X")</f>
        <v>0</v>
      </c>
      <c r="L96" s="171">
        <f>COUNTIF(L97:L98,"X")</f>
        <v>1</v>
      </c>
      <c r="M96" s="171">
        <f>COUNTIF(M97:M98,"X")</f>
        <v>0</v>
      </c>
      <c r="N96" s="171">
        <f>COUNTIF(N97:N98,"X")</f>
        <v>0</v>
      </c>
      <c r="O96" s="171">
        <f>COUNTIF(O97:O98,"X")</f>
        <v>0</v>
      </c>
      <c r="P96" s="169"/>
    </row>
    <row r="97" spans="1:16" s="26" customFormat="1" ht="25.5" customHeight="1" x14ac:dyDescent="0.25">
      <c r="A97" s="176">
        <f>A95+1</f>
        <v>15</v>
      </c>
      <c r="B97" s="298" t="s">
        <v>161</v>
      </c>
      <c r="C97" s="296" t="s">
        <v>558</v>
      </c>
      <c r="D97" s="129">
        <v>11100000812</v>
      </c>
      <c r="E97" s="277">
        <f>IFERROR((VLOOKUP($D97,'[13]Mẫu 4A (qtdv)'!$D$11:$P$45,2,0)),0)</f>
        <v>77</v>
      </c>
      <c r="F97" s="277">
        <f>IFERROR((VLOOKUP($D97,'[13]Mẫu 4A (qtdv)'!$D$11:$P$45,3,0)),0)</f>
        <v>34</v>
      </c>
      <c r="G97" s="277">
        <f>IFERROR((VLOOKUP($D97,'[13]Mẫu 4A (qtdv)'!$D$11:$P$45,4,0)),0)</f>
        <v>50</v>
      </c>
      <c r="H97" s="277">
        <f>IFERROR((VLOOKUP($D97,'[13]Mẫu 4A (qtdv)'!$D$11:$P$45,5,0)),0)</f>
        <v>0</v>
      </c>
      <c r="I97" s="277">
        <f>IFERROR((VLOOKUP($D97,'[13]Mẫu 4A (qtdv)'!$D$11:$P$45,6,0)),0)</f>
        <v>0</v>
      </c>
      <c r="J97" s="390">
        <f>ROUND(F97+G97+H97-I97,1)</f>
        <v>84</v>
      </c>
      <c r="K97" s="180" t="str">
        <f>IF(AND($J97&gt;=90,$J97&lt;=100),"X",IF($J97&lt;90,"",""))</f>
        <v/>
      </c>
      <c r="L97" s="180" t="str">
        <f>IF(AND($J97&gt;=75,$J97&lt;90),"X",IF($J97&lt;75,"",""))</f>
        <v>X</v>
      </c>
      <c r="M97" s="180" t="str">
        <f>IF(AND($J97&gt;=50,$J97&lt;75),"X",IF($J97&lt;50,"",""))</f>
        <v/>
      </c>
      <c r="N97" s="180" t="str">
        <f>IF($J97&lt;50,"X","")</f>
        <v/>
      </c>
      <c r="O97" s="176"/>
      <c r="P97" s="169"/>
    </row>
    <row r="98" spans="1:16" s="205" customFormat="1" ht="23.45" customHeight="1" x14ac:dyDescent="0.25">
      <c r="A98" s="181" t="s">
        <v>675</v>
      </c>
      <c r="B98" s="945" t="s">
        <v>26</v>
      </c>
      <c r="C98" s="945"/>
      <c r="D98" s="179"/>
      <c r="E98" s="175"/>
      <c r="F98" s="175"/>
      <c r="G98" s="175"/>
      <c r="H98" s="175"/>
      <c r="I98" s="175"/>
      <c r="J98" s="388"/>
      <c r="K98" s="171">
        <f>COUNTIF(K99:K116,"X")</f>
        <v>6</v>
      </c>
      <c r="L98" s="171">
        <f>COUNTIF(L99:L116,"X")</f>
        <v>11</v>
      </c>
      <c r="M98" s="171">
        <f>COUNTIF(M99:M116,"X")</f>
        <v>0</v>
      </c>
      <c r="N98" s="171">
        <f>COUNTIF(N99:N116,"X")</f>
        <v>0</v>
      </c>
      <c r="O98" s="171">
        <f>COUNTIF(O99:O116,"X")</f>
        <v>0</v>
      </c>
      <c r="P98" s="184"/>
    </row>
    <row r="99" spans="1:16" s="203" customFormat="1" ht="23.45" customHeight="1" x14ac:dyDescent="0.25">
      <c r="A99" s="185">
        <f>A97+1</f>
        <v>16</v>
      </c>
      <c r="B99" s="344" t="s">
        <v>386</v>
      </c>
      <c r="C99" s="267" t="s">
        <v>617</v>
      </c>
      <c r="D99" s="358">
        <v>11100083290</v>
      </c>
      <c r="E99" s="277">
        <f>IFERROR((VLOOKUP($D99,'[13]Mẫu 4A (qtdv)'!$D$11:$P$45,2,0)),0)</f>
        <v>94</v>
      </c>
      <c r="F99" s="277">
        <f>IFERROR((VLOOKUP($D99,'[13]Mẫu 4A (qtdv)'!$D$11:$P$45,3,0)),0)</f>
        <v>35</v>
      </c>
      <c r="G99" s="277">
        <f>IFERROR((VLOOKUP($D99,'[13]Mẫu 4A (qtdv)'!$D$11:$P$45,4,0)),0)</f>
        <v>60</v>
      </c>
      <c r="H99" s="277">
        <f>IFERROR((VLOOKUP($D99,'[13]Mẫu 4A (qtdv)'!$D$11:$P$45,5,0)),0)</f>
        <v>0</v>
      </c>
      <c r="I99" s="277">
        <f>IFERROR((VLOOKUP($D99,'[13]Mẫu 4A (qtdv)'!$D$11:$P$45,6,0)),0)</f>
        <v>0</v>
      </c>
      <c r="J99" s="388">
        <f t="shared" ref="J99:J106" si="32">ROUND(F99+G99+H99-I99,1)</f>
        <v>95</v>
      </c>
      <c r="K99" s="180" t="str">
        <f t="shared" ref="K99:K104" si="33">IF(AND($J99&gt;=90,$J99&lt;=100),"X",IF($J99&lt;90,"",""))</f>
        <v>X</v>
      </c>
      <c r="L99" s="180" t="str">
        <f t="shared" ref="L99:L116" si="34">IF(AND($J99&gt;=75,$J99&lt;90),"X",IF($J99&lt;75,"",""))</f>
        <v/>
      </c>
      <c r="M99" s="180" t="str">
        <f t="shared" ref="M99:M104" si="35">IF(AND($J99&gt;=50,$J99&lt;75),"X",IF($J99&lt;50,"",""))</f>
        <v/>
      </c>
      <c r="N99" s="180" t="str">
        <f t="shared" ref="N99:N104" si="36">IF($J99&lt;50,"X","")</f>
        <v/>
      </c>
      <c r="O99" s="201"/>
      <c r="P99" s="169"/>
    </row>
    <row r="100" spans="1:16" s="205" customFormat="1" ht="23.45" customHeight="1" x14ac:dyDescent="0.25">
      <c r="A100" s="185">
        <f>A99+1</f>
        <v>17</v>
      </c>
      <c r="B100" s="213" t="s">
        <v>261</v>
      </c>
      <c r="C100" s="267" t="s">
        <v>619</v>
      </c>
      <c r="D100" s="179" t="s">
        <v>388</v>
      </c>
      <c r="E100" s="277">
        <f>IFERROR((VLOOKUP($D100,'[13]Mẫu 4A (qtdv)'!$D$11:$P$45,2,0)),0)</f>
        <v>94</v>
      </c>
      <c r="F100" s="277">
        <f>IFERROR((VLOOKUP($D100,'[13]Mẫu 4A (qtdv)'!$D$11:$P$45,3,0)),0)</f>
        <v>36</v>
      </c>
      <c r="G100" s="277">
        <f>IFERROR((VLOOKUP($D100,'[13]Mẫu 4A (qtdv)'!$D$11:$P$45,4,0)),0)</f>
        <v>60</v>
      </c>
      <c r="H100" s="277">
        <f>IFERROR((VLOOKUP($D100,'[13]Mẫu 4A (qtdv)'!$D$11:$P$45,5,0)),0)</f>
        <v>0</v>
      </c>
      <c r="I100" s="277">
        <f>IFERROR((VLOOKUP($D100,'[13]Mẫu 4A (qtdv)'!$D$11:$P$45,6,0)),0)</f>
        <v>0</v>
      </c>
      <c r="J100" s="388">
        <f t="shared" si="32"/>
        <v>96</v>
      </c>
      <c r="K100" s="180" t="str">
        <f t="shared" si="33"/>
        <v>X</v>
      </c>
      <c r="L100" s="180" t="str">
        <f t="shared" si="34"/>
        <v/>
      </c>
      <c r="M100" s="180" t="str">
        <f t="shared" si="35"/>
        <v/>
      </c>
      <c r="N100" s="180" t="str">
        <f t="shared" si="36"/>
        <v/>
      </c>
      <c r="O100" s="201"/>
      <c r="P100" s="184"/>
    </row>
    <row r="101" spans="1:16" s="205" customFormat="1" ht="23.45" customHeight="1" x14ac:dyDescent="0.25">
      <c r="A101" s="185">
        <f t="shared" ref="A101:A116" si="37">A100+1</f>
        <v>18</v>
      </c>
      <c r="B101" s="213" t="s">
        <v>389</v>
      </c>
      <c r="C101" s="267" t="s">
        <v>620</v>
      </c>
      <c r="D101" s="179" t="s">
        <v>390</v>
      </c>
      <c r="E101" s="277">
        <f>IFERROR((VLOOKUP($D101,'[13]Mẫu 4A (qtdv)'!$D$11:$P$45,2,0)),0)</f>
        <v>93</v>
      </c>
      <c r="F101" s="277">
        <f>IFERROR((VLOOKUP($D101,'[13]Mẫu 4A (qtdv)'!$D$11:$P$45,3,0)),0)</f>
        <v>34</v>
      </c>
      <c r="G101" s="277">
        <f>IFERROR((VLOOKUP($D101,'[13]Mẫu 4A (qtdv)'!$D$11:$P$45,4,0)),0)</f>
        <v>60</v>
      </c>
      <c r="H101" s="277">
        <f>IFERROR((VLOOKUP($D101,'[13]Mẫu 4A (qtdv)'!$D$11:$P$45,5,0)),0)</f>
        <v>0</v>
      </c>
      <c r="I101" s="277">
        <f>IFERROR((VLOOKUP($D101,'[13]Mẫu 4A (qtdv)'!$D$11:$P$45,6,0)),0)</f>
        <v>0</v>
      </c>
      <c r="J101" s="388">
        <f t="shared" si="32"/>
        <v>94</v>
      </c>
      <c r="K101" s="180" t="str">
        <f t="shared" si="33"/>
        <v>X</v>
      </c>
      <c r="L101" s="180" t="str">
        <f t="shared" si="34"/>
        <v/>
      </c>
      <c r="M101" s="180" t="str">
        <f t="shared" si="35"/>
        <v/>
      </c>
      <c r="N101" s="180" t="str">
        <f t="shared" si="36"/>
        <v/>
      </c>
      <c r="O101" s="201"/>
      <c r="P101" s="184"/>
    </row>
    <row r="102" spans="1:16" s="205" customFormat="1" ht="23.45" customHeight="1" x14ac:dyDescent="0.25">
      <c r="A102" s="185">
        <f t="shared" si="37"/>
        <v>19</v>
      </c>
      <c r="B102" s="213" t="s">
        <v>391</v>
      </c>
      <c r="C102" s="267" t="s">
        <v>621</v>
      </c>
      <c r="D102" s="179" t="s">
        <v>392</v>
      </c>
      <c r="E102" s="277">
        <f>IFERROR((VLOOKUP($D102,'[13]Mẫu 4A (qtdv)'!$D$11:$P$45,2,0)),0)</f>
        <v>76</v>
      </c>
      <c r="F102" s="277">
        <f>IFERROR((VLOOKUP($D102,'[13]Mẫu 4A (qtdv)'!$D$11:$P$45,3,0)),0)</f>
        <v>34</v>
      </c>
      <c r="G102" s="277">
        <f>IFERROR((VLOOKUP($D102,'[13]Mẫu 4A (qtdv)'!$D$11:$P$45,4,0)),0)</f>
        <v>50</v>
      </c>
      <c r="H102" s="277">
        <f>IFERROR((VLOOKUP($D102,'[13]Mẫu 4A (qtdv)'!$D$11:$P$45,5,0)),0)</f>
        <v>0</v>
      </c>
      <c r="I102" s="277">
        <f>IFERROR((VLOOKUP($D102,'[13]Mẫu 4A (qtdv)'!$D$11:$P$45,6,0)),0)</f>
        <v>0</v>
      </c>
      <c r="J102" s="388">
        <f t="shared" si="32"/>
        <v>84</v>
      </c>
      <c r="K102" s="180" t="str">
        <f t="shared" si="33"/>
        <v/>
      </c>
      <c r="L102" s="180" t="str">
        <f t="shared" si="34"/>
        <v>X</v>
      </c>
      <c r="M102" s="180" t="str">
        <f t="shared" si="35"/>
        <v/>
      </c>
      <c r="N102" s="180" t="str">
        <f t="shared" si="36"/>
        <v/>
      </c>
      <c r="O102" s="201"/>
      <c r="P102" s="184"/>
    </row>
    <row r="103" spans="1:16" s="205" customFormat="1" ht="23.45" customHeight="1" x14ac:dyDescent="0.25">
      <c r="A103" s="185">
        <f t="shared" si="37"/>
        <v>20</v>
      </c>
      <c r="B103" s="213" t="s">
        <v>208</v>
      </c>
      <c r="C103" s="267" t="s">
        <v>622</v>
      </c>
      <c r="D103" s="179" t="s">
        <v>393</v>
      </c>
      <c r="E103" s="277">
        <f>IFERROR((VLOOKUP($D103,'[13]Mẫu 4A (qtdv)'!$D$11:$P$45,2,0)),0)</f>
        <v>87</v>
      </c>
      <c r="F103" s="277">
        <f>IFERROR((VLOOKUP($D103,'[13]Mẫu 4A (qtdv)'!$D$11:$P$45,3,0)),0)</f>
        <v>26</v>
      </c>
      <c r="G103" s="277">
        <f>IFERROR((VLOOKUP($D103,'[13]Mẫu 4A (qtdv)'!$D$11:$P$45,4,0)),0)</f>
        <v>60</v>
      </c>
      <c r="H103" s="277">
        <f>IFERROR((VLOOKUP($D103,'[13]Mẫu 4A (qtdv)'!$D$11:$P$45,5,0)),0)</f>
        <v>0</v>
      </c>
      <c r="I103" s="277">
        <f>IFERROR((VLOOKUP($D103,'[13]Mẫu 4A (qtdv)'!$D$11:$P$45,6,0)),0)</f>
        <v>0</v>
      </c>
      <c r="J103" s="388">
        <f t="shared" si="32"/>
        <v>86</v>
      </c>
      <c r="K103" s="180" t="str">
        <f t="shared" si="33"/>
        <v/>
      </c>
      <c r="L103" s="180" t="str">
        <f t="shared" si="34"/>
        <v>X</v>
      </c>
      <c r="M103" s="180" t="str">
        <f t="shared" si="35"/>
        <v/>
      </c>
      <c r="N103" s="180" t="str">
        <f t="shared" si="36"/>
        <v/>
      </c>
      <c r="O103" s="201"/>
      <c r="P103" s="184"/>
    </row>
    <row r="104" spans="1:16" s="204" customFormat="1" ht="23.45" customHeight="1" x14ac:dyDescent="0.25">
      <c r="A104" s="185">
        <f t="shared" si="37"/>
        <v>21</v>
      </c>
      <c r="B104" s="213" t="s">
        <v>264</v>
      </c>
      <c r="C104" s="267" t="s">
        <v>621</v>
      </c>
      <c r="D104" s="358" t="s">
        <v>394</v>
      </c>
      <c r="E104" s="277">
        <f>IFERROR((VLOOKUP($D104,'[13]Mẫu 4A (qtdv)'!$D$11:$P$45,2,0)),0)</f>
        <v>87</v>
      </c>
      <c r="F104" s="277">
        <f>IFERROR((VLOOKUP($D104,'[13]Mẫu 4A (qtdv)'!$D$11:$P$45,3,0)),0)</f>
        <v>26</v>
      </c>
      <c r="G104" s="277">
        <f>IFERROR((VLOOKUP($D104,'[13]Mẫu 4A (qtdv)'!$D$11:$P$45,4,0)),0)</f>
        <v>60</v>
      </c>
      <c r="H104" s="277">
        <f>IFERROR((VLOOKUP($D104,'[13]Mẫu 4A (qtdv)'!$D$11:$P$45,5,0)),0)</f>
        <v>0</v>
      </c>
      <c r="I104" s="277">
        <f>IFERROR((VLOOKUP($D104,'[13]Mẫu 4A (qtdv)'!$D$11:$P$45,6,0)),0)</f>
        <v>0</v>
      </c>
      <c r="J104" s="388">
        <f t="shared" si="32"/>
        <v>86</v>
      </c>
      <c r="K104" s="180" t="str">
        <f t="shared" si="33"/>
        <v/>
      </c>
      <c r="L104" s="180" t="str">
        <f t="shared" si="34"/>
        <v>X</v>
      </c>
      <c r="M104" s="180" t="str">
        <f t="shared" si="35"/>
        <v/>
      </c>
      <c r="N104" s="180" t="str">
        <f t="shared" si="36"/>
        <v/>
      </c>
      <c r="O104" s="201"/>
      <c r="P104" s="184"/>
    </row>
    <row r="105" spans="1:16" s="205" customFormat="1" ht="26.25" customHeight="1" x14ac:dyDescent="0.25">
      <c r="A105" s="185">
        <f t="shared" si="37"/>
        <v>22</v>
      </c>
      <c r="B105" s="224" t="s">
        <v>65</v>
      </c>
      <c r="C105" s="225" t="s">
        <v>275</v>
      </c>
      <c r="D105" s="469" t="s">
        <v>176</v>
      </c>
      <c r="E105" s="277">
        <f>IFERROR((VLOOKUP($D105,'[13]Mẫu 4A (qtdv)'!$D$11:$P$45,2,0)),0)</f>
        <v>85</v>
      </c>
      <c r="F105" s="277">
        <f>IFERROR((VLOOKUP($D105,'[13]Mẫu 4A (qtdv)'!$D$11:$P$45,3,0)),0)</f>
        <v>26</v>
      </c>
      <c r="G105" s="277">
        <f>IFERROR((VLOOKUP($D105,'[13]Mẫu 4A (qtdv)'!$D$11:$P$45,4,0)),0)</f>
        <v>60</v>
      </c>
      <c r="H105" s="277">
        <f>IFERROR((VLOOKUP($D105,'[13]Mẫu 4A (qtdv)'!$D$11:$P$45,5,0)),0)</f>
        <v>0</v>
      </c>
      <c r="I105" s="277">
        <f>IFERROR((VLOOKUP($D105,'[13]Mẫu 4A (qtdv)'!$D$11:$P$45,6,0)),0)</f>
        <v>0</v>
      </c>
      <c r="J105" s="396">
        <f>ROUND(F105+G105+H105-I105,1)</f>
        <v>86</v>
      </c>
      <c r="K105" s="180" t="str">
        <f>IF(AND($J105&gt;=90,$J105&lt;=100),"X",IF($J105&lt;90,"",""))</f>
        <v/>
      </c>
      <c r="L105" s="180" t="str">
        <f>IF(AND($J105&gt;=75,$J105&lt;90),"X",IF($J105&lt;75,"",""))</f>
        <v>X</v>
      </c>
      <c r="M105" s="180" t="str">
        <f>IF(AND($J105&gt;=50,$J105&lt;75),"X",IF($J105&lt;50,"",""))</f>
        <v/>
      </c>
      <c r="N105" s="180" t="str">
        <f>IF($J105&lt;50,"X","")</f>
        <v/>
      </c>
      <c r="O105" s="201"/>
      <c r="P105" s="178"/>
    </row>
    <row r="106" spans="1:16" s="203" customFormat="1" ht="23.45" customHeight="1" x14ac:dyDescent="0.25">
      <c r="A106" s="185">
        <f t="shared" si="37"/>
        <v>23</v>
      </c>
      <c r="B106" s="213" t="s">
        <v>395</v>
      </c>
      <c r="C106" s="267" t="s">
        <v>623</v>
      </c>
      <c r="D106" s="358" t="s">
        <v>396</v>
      </c>
      <c r="E106" s="277">
        <f>IFERROR((VLOOKUP($D106,'[13]Mẫu 4A (qtdv)'!$D$11:$P$45,2,0)),0)</f>
        <v>91</v>
      </c>
      <c r="F106" s="277">
        <f>IFERROR((VLOOKUP($D106,'[13]Mẫu 4A (qtdv)'!$D$11:$P$45,3,0)),0)</f>
        <v>34</v>
      </c>
      <c r="G106" s="277">
        <f>IFERROR((VLOOKUP($D106,'[13]Mẫu 4A (qtdv)'!$D$11:$P$45,4,0)),0)</f>
        <v>60</v>
      </c>
      <c r="H106" s="277">
        <f>IFERROR((VLOOKUP($D106,'[13]Mẫu 4A (qtdv)'!$D$11:$P$45,5,0)),0)</f>
        <v>0</v>
      </c>
      <c r="I106" s="277">
        <f>IFERROR((VLOOKUP($D106,'[13]Mẫu 4A (qtdv)'!$D$11:$P$45,6,0)),0)</f>
        <v>0</v>
      </c>
      <c r="J106" s="388">
        <f t="shared" si="32"/>
        <v>94</v>
      </c>
      <c r="K106" s="180" t="str">
        <f t="shared" ref="K106:K116" si="38">IF(AND($J106&gt;=90,$J106&lt;=100),"X",IF($J106&lt;90,"",""))</f>
        <v>X</v>
      </c>
      <c r="L106" s="180" t="str">
        <f t="shared" si="34"/>
        <v/>
      </c>
      <c r="M106" s="180" t="str">
        <f t="shared" ref="M106:M116" si="39">IF(AND($J106&gt;=50,$J106&lt;75),"X",IF($J106&lt;50,"",""))</f>
        <v/>
      </c>
      <c r="N106" s="180" t="str">
        <f t="shared" ref="N106:N116" si="40">IF($J106&lt;50,"X","")</f>
        <v/>
      </c>
      <c r="O106" s="201"/>
      <c r="P106" s="184"/>
    </row>
    <row r="107" spans="1:16" s="205" customFormat="1" ht="23.45" customHeight="1" x14ac:dyDescent="0.25">
      <c r="A107" s="185">
        <f t="shared" si="37"/>
        <v>24</v>
      </c>
      <c r="B107" s="213" t="s">
        <v>397</v>
      </c>
      <c r="C107" s="267" t="s">
        <v>601</v>
      </c>
      <c r="D107" s="358" t="s">
        <v>398</v>
      </c>
      <c r="E107" s="277">
        <f>IFERROR((VLOOKUP($D107,'[13]Mẫu 4A (qtdv)'!$D$11:$P$45,2,0)),0)</f>
        <v>87</v>
      </c>
      <c r="F107" s="277">
        <f>IFERROR((VLOOKUP($D107,'[13]Mẫu 4A (qtdv)'!$D$11:$P$45,3,0)),0)</f>
        <v>26</v>
      </c>
      <c r="G107" s="277">
        <f>IFERROR((VLOOKUP($D107,'[13]Mẫu 4A (qtdv)'!$D$11:$P$45,4,0)),0)</f>
        <v>60</v>
      </c>
      <c r="H107" s="277">
        <f>IFERROR((VLOOKUP($D107,'[13]Mẫu 4A (qtdv)'!$D$11:$P$45,5,0)),0)</f>
        <v>0</v>
      </c>
      <c r="I107" s="277">
        <f>IFERROR((VLOOKUP($D107,'[13]Mẫu 4A (qtdv)'!$D$11:$P$45,6,0)),0)</f>
        <v>0</v>
      </c>
      <c r="J107" s="388">
        <f>ROUND(F107+G107+H107-I107,1)</f>
        <v>86</v>
      </c>
      <c r="K107" s="180" t="str">
        <f t="shared" si="38"/>
        <v/>
      </c>
      <c r="L107" s="180" t="str">
        <f t="shared" si="34"/>
        <v>X</v>
      </c>
      <c r="M107" s="180" t="str">
        <f t="shared" si="39"/>
        <v/>
      </c>
      <c r="N107" s="180" t="str">
        <f t="shared" si="40"/>
        <v/>
      </c>
      <c r="O107" s="201"/>
      <c r="P107" s="184"/>
    </row>
    <row r="108" spans="1:16" s="204" customFormat="1" ht="23.45" customHeight="1" x14ac:dyDescent="0.25">
      <c r="A108" s="185">
        <f t="shared" si="37"/>
        <v>25</v>
      </c>
      <c r="B108" s="213" t="s">
        <v>399</v>
      </c>
      <c r="C108" s="267" t="s">
        <v>624</v>
      </c>
      <c r="D108" s="358" t="s">
        <v>400</v>
      </c>
      <c r="E108" s="277">
        <f>IFERROR((VLOOKUP($D108,'[13]Mẫu 4A (qtdv)'!$D$11:$P$45,2,0)),0)</f>
        <v>86</v>
      </c>
      <c r="F108" s="277">
        <f>IFERROR((VLOOKUP($D108,'[13]Mẫu 4A (qtdv)'!$D$11:$P$45,3,0)),0)</f>
        <v>26</v>
      </c>
      <c r="G108" s="277">
        <f>IFERROR((VLOOKUP($D108,'[13]Mẫu 4A (qtdv)'!$D$11:$P$45,4,0)),0)</f>
        <v>60</v>
      </c>
      <c r="H108" s="277">
        <f>IFERROR((VLOOKUP($D108,'[13]Mẫu 4A (qtdv)'!$D$11:$P$45,5,0)),0)</f>
        <v>0</v>
      </c>
      <c r="I108" s="277">
        <f>IFERROR((VLOOKUP($D108,'[13]Mẫu 4A (qtdv)'!$D$11:$P$45,6,0)),0)</f>
        <v>0</v>
      </c>
      <c r="J108" s="388">
        <f>ROUND(F108+G108+H108-I108,1)</f>
        <v>86</v>
      </c>
      <c r="K108" s="180" t="str">
        <f t="shared" si="38"/>
        <v/>
      </c>
      <c r="L108" s="180" t="str">
        <f t="shared" si="34"/>
        <v>X</v>
      </c>
      <c r="M108" s="180" t="str">
        <f t="shared" si="39"/>
        <v/>
      </c>
      <c r="N108" s="180" t="str">
        <f t="shared" si="40"/>
        <v/>
      </c>
      <c r="O108" s="201"/>
      <c r="P108" s="184"/>
    </row>
    <row r="109" spans="1:16" s="205" customFormat="1" ht="23.45" customHeight="1" x14ac:dyDescent="0.25">
      <c r="A109" s="185">
        <f t="shared" si="37"/>
        <v>26</v>
      </c>
      <c r="B109" s="213" t="s">
        <v>401</v>
      </c>
      <c r="C109" s="267" t="s">
        <v>600</v>
      </c>
      <c r="D109" s="358" t="s">
        <v>402</v>
      </c>
      <c r="E109" s="277">
        <f>IFERROR((VLOOKUP($D109,'[13]Mẫu 4A (qtdv)'!$D$11:$P$45,2,0)),0)</f>
        <v>83</v>
      </c>
      <c r="F109" s="277">
        <f>IFERROR((VLOOKUP($D109,'[13]Mẫu 4A (qtdv)'!$D$11:$P$45,3,0)),0)</f>
        <v>26</v>
      </c>
      <c r="G109" s="277">
        <f>IFERROR((VLOOKUP($D109,'[13]Mẫu 4A (qtdv)'!$D$11:$P$45,4,0)),0)</f>
        <v>60</v>
      </c>
      <c r="H109" s="277">
        <f>IFERROR((VLOOKUP($D109,'[13]Mẫu 4A (qtdv)'!$D$11:$P$45,5,0)),0)</f>
        <v>0</v>
      </c>
      <c r="I109" s="277">
        <f>IFERROR((VLOOKUP($D109,'[13]Mẫu 4A (qtdv)'!$D$11:$P$45,6,0)),0)</f>
        <v>0</v>
      </c>
      <c r="J109" s="388">
        <f>ROUND(F109+G109+H109-I109,1)</f>
        <v>86</v>
      </c>
      <c r="K109" s="180" t="str">
        <f t="shared" si="38"/>
        <v/>
      </c>
      <c r="L109" s="180" t="str">
        <f t="shared" si="34"/>
        <v>X</v>
      </c>
      <c r="M109" s="180" t="str">
        <f t="shared" si="39"/>
        <v/>
      </c>
      <c r="N109" s="180" t="str">
        <f t="shared" si="40"/>
        <v/>
      </c>
      <c r="O109" s="201"/>
      <c r="P109" s="184"/>
    </row>
    <row r="110" spans="1:16" s="205" customFormat="1" ht="23.45" customHeight="1" x14ac:dyDescent="0.25">
      <c r="A110" s="185">
        <f t="shared" si="37"/>
        <v>27</v>
      </c>
      <c r="B110" s="213" t="s">
        <v>785</v>
      </c>
      <c r="C110" s="267" t="s">
        <v>784</v>
      </c>
      <c r="D110" s="459" t="s">
        <v>786</v>
      </c>
      <c r="E110" s="277">
        <f>IFERROR((VLOOKUP($D110,'[13]Mẫu 4A (qtdv)'!$D$11:$P$45,2,0)),0)</f>
        <v>86</v>
      </c>
      <c r="F110" s="277">
        <f>IFERROR((VLOOKUP($D110,'[13]Mẫu 4A (qtdv)'!$D$11:$P$45,3,0)),0)</f>
        <v>26</v>
      </c>
      <c r="G110" s="277">
        <f>IFERROR((VLOOKUP($D110,'[13]Mẫu 4A (qtdv)'!$D$11:$P$45,4,0)),0)</f>
        <v>60</v>
      </c>
      <c r="H110" s="277">
        <f>IFERROR((VLOOKUP($D110,'[13]Mẫu 4A (qtdv)'!$D$11:$P$45,5,0)),0)</f>
        <v>0</v>
      </c>
      <c r="I110" s="277">
        <f>IFERROR((VLOOKUP($D110,'[13]Mẫu 4A (qtdv)'!$D$11:$P$45,6,0)),0)</f>
        <v>0</v>
      </c>
      <c r="J110" s="388"/>
      <c r="K110" s="180"/>
      <c r="L110" s="180"/>
      <c r="M110" s="180"/>
      <c r="N110" s="180"/>
      <c r="O110" s="201"/>
      <c r="P110" s="184"/>
    </row>
    <row r="111" spans="1:16" s="3" customFormat="1" ht="23.45" customHeight="1" x14ac:dyDescent="0.25">
      <c r="A111" s="185">
        <f t="shared" si="37"/>
        <v>28</v>
      </c>
      <c r="B111" s="301" t="s">
        <v>684</v>
      </c>
      <c r="C111" s="362" t="s">
        <v>111</v>
      </c>
      <c r="D111" s="128" t="s">
        <v>71</v>
      </c>
      <c r="E111" s="277">
        <f>IFERROR((VLOOKUP($D111,'[13]Mẫu 4A (qtdv)'!$D$11:$P$45,2,0)),0)</f>
        <v>77</v>
      </c>
      <c r="F111" s="277">
        <f>IFERROR((VLOOKUP($D111,'[13]Mẫu 4A (qtdv)'!$D$11:$P$45,3,0)),0)</f>
        <v>26</v>
      </c>
      <c r="G111" s="277">
        <f>IFERROR((VLOOKUP($D111,'[13]Mẫu 4A (qtdv)'!$D$11:$P$45,4,0)),0)</f>
        <v>50</v>
      </c>
      <c r="H111" s="277">
        <f>IFERROR((VLOOKUP($D111,'[13]Mẫu 4A (qtdv)'!$D$11:$P$45,5,0)),0)</f>
        <v>0</v>
      </c>
      <c r="I111" s="277">
        <f>IFERROR((VLOOKUP($D111,'[13]Mẫu 4A (qtdv)'!$D$11:$P$45,6,0)),0)</f>
        <v>0</v>
      </c>
      <c r="J111" s="390">
        <f t="shared" ref="J111:J116" si="41">ROUND(F111+G111+H111-I111,1)</f>
        <v>76</v>
      </c>
      <c r="K111" s="180" t="str">
        <f>IF(AND($J111&gt;=90,$J111&lt;=100),"X",IF($J111&lt;90,"",""))</f>
        <v/>
      </c>
      <c r="L111" s="180" t="str">
        <f>IF(AND($J111&gt;=75,$J111&lt;90),"X",IF($J111&lt;75,"",""))</f>
        <v>X</v>
      </c>
      <c r="M111" s="180" t="str">
        <f>IF(AND($J111&gt;=50,$J111&lt;75),"X",IF($J111&lt;50,"",""))</f>
        <v/>
      </c>
      <c r="N111" s="180" t="str">
        <f>IF($J111&lt;50,"X","")</f>
        <v/>
      </c>
      <c r="O111" s="176"/>
      <c r="P111" s="169"/>
    </row>
    <row r="112" spans="1:16" s="5" customFormat="1" ht="23.45" customHeight="1" x14ac:dyDescent="0.25">
      <c r="A112" s="185">
        <f t="shared" si="37"/>
        <v>29</v>
      </c>
      <c r="B112" s="301" t="s">
        <v>685</v>
      </c>
      <c r="C112" s="362" t="s">
        <v>423</v>
      </c>
      <c r="D112" s="128" t="s">
        <v>72</v>
      </c>
      <c r="E112" s="277">
        <f>IFERROR((VLOOKUP($D112,'[13]Mẫu 4A (qtdv)'!$D$11:$P$45,2,0)),0)</f>
        <v>77</v>
      </c>
      <c r="F112" s="277">
        <f>IFERROR((VLOOKUP($D112,'[13]Mẫu 4A (qtdv)'!$D$11:$P$45,3,0)),0)</f>
        <v>26</v>
      </c>
      <c r="G112" s="277">
        <f>IFERROR((VLOOKUP($D112,'[13]Mẫu 4A (qtdv)'!$D$11:$P$45,4,0)),0)</f>
        <v>50</v>
      </c>
      <c r="H112" s="277">
        <f>IFERROR((VLOOKUP($D112,'[13]Mẫu 4A (qtdv)'!$D$11:$P$45,5,0)),0)</f>
        <v>0</v>
      </c>
      <c r="I112" s="277">
        <f>IFERROR((VLOOKUP($D112,'[13]Mẫu 4A (qtdv)'!$D$11:$P$45,6,0)),0)</f>
        <v>0</v>
      </c>
      <c r="J112" s="390">
        <f t="shared" si="41"/>
        <v>76</v>
      </c>
      <c r="K112" s="180" t="str">
        <f>IF(AND($J112&gt;=90,$J112&lt;=100),"X",IF($J112&lt;90,"",""))</f>
        <v/>
      </c>
      <c r="L112" s="180" t="str">
        <f>IF(AND($J112&gt;=75,$J112&lt;90),"X",IF($J112&lt;75,"",""))</f>
        <v>X</v>
      </c>
      <c r="M112" s="180" t="str">
        <f>IF(AND($J112&gt;=50,$J112&lt;75),"X",IF($J112&lt;50,"",""))</f>
        <v/>
      </c>
      <c r="N112" s="180" t="str">
        <f>IF($J112&lt;50,"X","")</f>
        <v/>
      </c>
      <c r="O112" s="176"/>
      <c r="P112" s="169"/>
    </row>
    <row r="113" spans="1:16" s="205" customFormat="1" ht="30" customHeight="1" x14ac:dyDescent="0.25">
      <c r="A113" s="185">
        <f t="shared" si="37"/>
        <v>30</v>
      </c>
      <c r="B113" s="343" t="s">
        <v>632</v>
      </c>
      <c r="C113" s="177" t="s">
        <v>572</v>
      </c>
      <c r="D113" s="128" t="s">
        <v>175</v>
      </c>
      <c r="E113" s="277">
        <f>IFERROR((VLOOKUP($D113,'[13]Mẫu 4A (qtdv)'!$D$11:$P$45,2,0)),0)</f>
        <v>75</v>
      </c>
      <c r="F113" s="277">
        <f>IFERROR((VLOOKUP($D113,'[13]Mẫu 4A (qtdv)'!$D$11:$P$45,3,0)),0)</f>
        <v>26</v>
      </c>
      <c r="G113" s="277">
        <f>IFERROR((VLOOKUP($D113,'[13]Mẫu 4A (qtdv)'!$D$11:$P$45,4,0)),0)</f>
        <v>50</v>
      </c>
      <c r="H113" s="277">
        <f>IFERROR((VLOOKUP($D113,'[13]Mẫu 4A (qtdv)'!$D$11:$P$45,5,0)),0)</f>
        <v>0</v>
      </c>
      <c r="I113" s="277">
        <f>IFERROR((VLOOKUP($D113,'[13]Mẫu 4A (qtdv)'!$D$11:$P$45,6,0)),0)</f>
        <v>0</v>
      </c>
      <c r="J113" s="396">
        <f t="shared" si="41"/>
        <v>76</v>
      </c>
      <c r="K113" s="180" t="str">
        <f>IF(AND($J113&gt;=90,$J113&lt;=100),"X",IF($J113&lt;90,"",""))</f>
        <v/>
      </c>
      <c r="L113" s="180" t="str">
        <f>IF(AND($J113&gt;=75,$J113&lt;90),"X",IF($J113&lt;75,"",""))</f>
        <v>X</v>
      </c>
      <c r="M113" s="180" t="str">
        <f>IF(AND($J113&gt;=50,$J113&lt;75),"X",IF($J113&lt;50,"",""))</f>
        <v/>
      </c>
      <c r="N113" s="180" t="str">
        <f>IF($J113&lt;50,"X","")</f>
        <v/>
      </c>
      <c r="O113" s="201"/>
      <c r="P113" s="178"/>
    </row>
    <row r="114" spans="1:16" s="203" customFormat="1" ht="23.45" customHeight="1" x14ac:dyDescent="0.25">
      <c r="A114" s="185">
        <f t="shared" si="37"/>
        <v>31</v>
      </c>
      <c r="B114" s="213" t="s">
        <v>404</v>
      </c>
      <c r="C114" s="267" t="s">
        <v>626</v>
      </c>
      <c r="D114" s="358" t="s">
        <v>405</v>
      </c>
      <c r="E114" s="277">
        <f>IFERROR((VLOOKUP($D114,'[13]Mẫu 4A (qtdv)'!$D$11:$P$45,2,0)),0)</f>
        <v>91</v>
      </c>
      <c r="F114" s="277">
        <f>IFERROR((VLOOKUP($D114,'[13]Mẫu 4A (qtdv)'!$D$11:$P$45,3,0)),0)</f>
        <v>33</v>
      </c>
      <c r="G114" s="277">
        <f>IFERROR((VLOOKUP($D114,'[13]Mẫu 4A (qtdv)'!$D$11:$P$45,4,0)),0)</f>
        <v>60</v>
      </c>
      <c r="H114" s="277">
        <f>IFERROR((VLOOKUP($D114,'[13]Mẫu 4A (qtdv)'!$D$11:$P$45,5,0)),0)</f>
        <v>0</v>
      </c>
      <c r="I114" s="277">
        <f>IFERROR((VLOOKUP($D114,'[13]Mẫu 4A (qtdv)'!$D$11:$P$45,6,0)),0)</f>
        <v>0</v>
      </c>
      <c r="J114" s="388">
        <f t="shared" si="41"/>
        <v>93</v>
      </c>
      <c r="K114" s="180" t="str">
        <f t="shared" si="38"/>
        <v>X</v>
      </c>
      <c r="L114" s="180" t="str">
        <f t="shared" si="34"/>
        <v/>
      </c>
      <c r="M114" s="180" t="str">
        <f t="shared" si="39"/>
        <v/>
      </c>
      <c r="N114" s="180" t="str">
        <f t="shared" si="40"/>
        <v/>
      </c>
      <c r="O114" s="201"/>
      <c r="P114" s="184"/>
    </row>
    <row r="115" spans="1:16" s="27" customFormat="1" ht="23.45" customHeight="1" x14ac:dyDescent="0.25">
      <c r="A115" s="185">
        <f t="shared" si="37"/>
        <v>32</v>
      </c>
      <c r="B115" s="298" t="s">
        <v>67</v>
      </c>
      <c r="C115" s="300" t="s">
        <v>148</v>
      </c>
      <c r="D115" s="129" t="s">
        <v>68</v>
      </c>
      <c r="E115" s="277">
        <f>IFERROR((VLOOKUP($D115,'[13]Mẫu 4A (qtdv)'!$D$11:$P$45,2,0)),0)</f>
        <v>94</v>
      </c>
      <c r="F115" s="277">
        <f>IFERROR((VLOOKUP($D115,'[13]Mẫu 4A (qtdv)'!$D$11:$P$45,3,0)),0)</f>
        <v>35</v>
      </c>
      <c r="G115" s="277">
        <f>IFERROR((VLOOKUP($D115,'[13]Mẫu 4A (qtdv)'!$D$11:$P$45,4,0)),0)</f>
        <v>60</v>
      </c>
      <c r="H115" s="277">
        <f>IFERROR((VLOOKUP($D115,'[13]Mẫu 4A (qtdv)'!$D$11:$P$45,5,0)),0)</f>
        <v>0</v>
      </c>
      <c r="I115" s="277">
        <f>IFERROR((VLOOKUP($D115,'[13]Mẫu 4A (qtdv)'!$D$11:$P$45,6,0)),0)</f>
        <v>0</v>
      </c>
      <c r="J115" s="390">
        <f t="shared" si="41"/>
        <v>95</v>
      </c>
      <c r="K115" s="180" t="str">
        <f>IF(AND($J115&gt;=90,$J115&lt;=100),"X",IF($J115&lt;90,"",""))</f>
        <v>X</v>
      </c>
      <c r="L115" s="180" t="str">
        <f>IF(AND($J115&gt;=75,$J115&lt;90),"X",IF($J115&lt;75,"",""))</f>
        <v/>
      </c>
      <c r="M115" s="180" t="str">
        <f>IF(AND($J115&gt;=50,$J115&lt;75),"X",IF($J115&lt;50,"",""))</f>
        <v/>
      </c>
      <c r="N115" s="180" t="str">
        <f>IF($J115&lt;50,"X","")</f>
        <v/>
      </c>
      <c r="O115" s="176"/>
      <c r="P115" s="169"/>
    </row>
    <row r="116" spans="1:16" s="204" customFormat="1" ht="23.45" customHeight="1" x14ac:dyDescent="0.25">
      <c r="A116" s="185">
        <f t="shared" si="37"/>
        <v>33</v>
      </c>
      <c r="B116" s="213" t="s">
        <v>406</v>
      </c>
      <c r="C116" s="267" t="s">
        <v>627</v>
      </c>
      <c r="D116" s="358" t="s">
        <v>407</v>
      </c>
      <c r="E116" s="277">
        <f>IFERROR((VLOOKUP($D116,'[13]Mẫu 4A (qtdv)'!$D$11:$P$45,2,0)),0)</f>
        <v>81</v>
      </c>
      <c r="F116" s="277">
        <f>IFERROR((VLOOKUP($D116,'[13]Mẫu 4A (qtdv)'!$D$11:$P$45,3,0)),0)</f>
        <v>33</v>
      </c>
      <c r="G116" s="277">
        <f>IFERROR((VLOOKUP($D116,'[13]Mẫu 4A (qtdv)'!$D$11:$P$45,4,0)),0)</f>
        <v>50</v>
      </c>
      <c r="H116" s="277">
        <f>IFERROR((VLOOKUP($D116,'[13]Mẫu 4A (qtdv)'!$D$11:$P$45,5,0)),0)</f>
        <v>0</v>
      </c>
      <c r="I116" s="277">
        <f>IFERROR((VLOOKUP($D116,'[13]Mẫu 4A (qtdv)'!$D$11:$P$45,6,0)),0)</f>
        <v>0</v>
      </c>
      <c r="J116" s="388">
        <f t="shared" si="41"/>
        <v>83</v>
      </c>
      <c r="K116" s="180" t="str">
        <f t="shared" si="38"/>
        <v/>
      </c>
      <c r="L116" s="180" t="str">
        <f t="shared" si="34"/>
        <v>X</v>
      </c>
      <c r="M116" s="180" t="str">
        <f t="shared" si="39"/>
        <v/>
      </c>
      <c r="N116" s="180" t="str">
        <f t="shared" si="40"/>
        <v/>
      </c>
      <c r="O116" s="201"/>
      <c r="P116" s="184"/>
    </row>
    <row r="117" spans="1:16" s="204" customFormat="1" ht="23.45" customHeight="1" x14ac:dyDescent="0.25">
      <c r="A117" s="416" t="s">
        <v>708</v>
      </c>
      <c r="B117" s="937" t="s">
        <v>470</v>
      </c>
      <c r="C117" s="938"/>
      <c r="D117" s="939"/>
      <c r="E117" s="413"/>
      <c r="F117" s="413"/>
      <c r="G117" s="413"/>
      <c r="H117" s="413"/>
      <c r="I117" s="413"/>
      <c r="J117" s="413"/>
      <c r="K117" s="431">
        <f>K118+K131</f>
        <v>10</v>
      </c>
      <c r="L117" s="431">
        <f>L118+L131</f>
        <v>6</v>
      </c>
      <c r="M117" s="431">
        <f>M118+M131</f>
        <v>0</v>
      </c>
      <c r="N117" s="431">
        <f>N118+N131</f>
        <v>0</v>
      </c>
      <c r="O117" s="431">
        <f>O118+O131</f>
        <v>0</v>
      </c>
      <c r="P117" s="415"/>
    </row>
    <row r="118" spans="1:16" s="203" customFormat="1" ht="23.25" customHeight="1" x14ac:dyDescent="0.25">
      <c r="A118" s="167" t="s">
        <v>672</v>
      </c>
      <c r="B118" s="207" t="s">
        <v>23</v>
      </c>
      <c r="C118" s="368"/>
      <c r="D118" s="169"/>
      <c r="E118" s="208"/>
      <c r="F118" s="208"/>
      <c r="G118" s="208"/>
      <c r="H118" s="208"/>
      <c r="I118" s="208"/>
      <c r="J118" s="395"/>
      <c r="K118" s="171">
        <f>COUNTIF(K119:K130,"X")</f>
        <v>10</v>
      </c>
      <c r="L118" s="171">
        <f>COUNTIF(L119:L130,"X")</f>
        <v>2</v>
      </c>
      <c r="M118" s="171">
        <f>COUNTIF(M119:M130,"X")</f>
        <v>0</v>
      </c>
      <c r="N118" s="171">
        <f>COUNTIF(N119:N130,"X")</f>
        <v>0</v>
      </c>
      <c r="O118" s="171">
        <f>COUNTIF(O119:O130,"X")</f>
        <v>0</v>
      </c>
      <c r="P118" s="200"/>
    </row>
    <row r="119" spans="1:16" s="203" customFormat="1" ht="24.75" customHeight="1" x14ac:dyDescent="0.25">
      <c r="A119" s="209">
        <v>1</v>
      </c>
      <c r="B119" s="210" t="s">
        <v>410</v>
      </c>
      <c r="C119" s="382" t="s">
        <v>411</v>
      </c>
      <c r="D119" s="179">
        <v>11100000707</v>
      </c>
      <c r="E119" s="211">
        <f>IFERROR((VLOOKUP($D119,'[14]Mẫu 4A'!$D$10:$P$28,2,0)),0)</f>
        <v>92</v>
      </c>
      <c r="F119" s="211">
        <f>IFERROR((VLOOKUP($D119,'[14]Mẫu 4A'!$D$10:$P$28,3,0)),0)</f>
        <v>32</v>
      </c>
      <c r="G119" s="211">
        <f>IFERROR((VLOOKUP($D119,'[14]Mẫu 4A'!$D$10:$P$28,4,0)),0)</f>
        <v>60</v>
      </c>
      <c r="H119" s="211">
        <f>IFERROR((VLOOKUP($D119,'[14]Mẫu 4A'!$D$10:$P$28,5,0)),0)</f>
        <v>0</v>
      </c>
      <c r="I119" s="211">
        <f>IFERROR((VLOOKUP($D119,'[14]Mẫu 4A'!$D$10:$P$28,6,0)),0)</f>
        <v>0</v>
      </c>
      <c r="J119" s="393">
        <f>ROUND(F119+G119+H119-I119,1)</f>
        <v>92</v>
      </c>
      <c r="K119" s="212" t="str">
        <f>IF(AND($J119&gt;=90,$J119&lt;=100),"X",IF($J119&lt;90,"",""))</f>
        <v>X</v>
      </c>
      <c r="L119" s="212" t="str">
        <f>IF(AND($J119&gt;=75,$J119&lt;90),"X",IF($J119&lt;75,"",""))</f>
        <v/>
      </c>
      <c r="M119" s="212" t="str">
        <f>IF(AND($J119&gt;=50,$J119&lt;75),"X",IF($J119&lt;50,"",""))</f>
        <v/>
      </c>
      <c r="N119" s="212" t="str">
        <f>IF($J119&lt;50,"X","")</f>
        <v/>
      </c>
      <c r="O119" s="209"/>
      <c r="P119" s="209"/>
    </row>
    <row r="120" spans="1:16" s="204" customFormat="1" ht="22.5" customHeight="1" x14ac:dyDescent="0.25">
      <c r="A120" s="209">
        <v>2</v>
      </c>
      <c r="B120" s="210" t="s">
        <v>28</v>
      </c>
      <c r="C120" s="382" t="s">
        <v>412</v>
      </c>
      <c r="D120" s="179">
        <v>11100000732</v>
      </c>
      <c r="E120" s="211">
        <f>IFERROR((VLOOKUP($D120,'[14]Mẫu 4A'!$D$10:$P$28,2,0)),0)</f>
        <v>91</v>
      </c>
      <c r="F120" s="211">
        <f>IFERROR((VLOOKUP($D120,'[14]Mẫu 4A'!$D$10:$P$28,3,0)),0)</f>
        <v>31</v>
      </c>
      <c r="G120" s="211">
        <f>IFERROR((VLOOKUP($D120,'[14]Mẫu 4A'!$D$10:$P$28,4,0)),0)</f>
        <v>60</v>
      </c>
      <c r="H120" s="211">
        <f>IFERROR((VLOOKUP($D120,'[14]Mẫu 4A'!$D$10:$P$28,5,0)),0)</f>
        <v>0</v>
      </c>
      <c r="I120" s="211">
        <f>IFERROR((VLOOKUP($D120,'[14]Mẫu 4A'!$D$10:$P$28,6,0)),0)</f>
        <v>0</v>
      </c>
      <c r="J120" s="393">
        <f t="shared" ref="J120:J130" si="42">ROUND(F120+G120+H120-I120,1)</f>
        <v>91</v>
      </c>
      <c r="K120" s="212" t="str">
        <f>IF(AND($J120&gt;=90,$J120&lt;=100),"X",IF($J120&lt;90,"",""))</f>
        <v>X</v>
      </c>
      <c r="L120" s="212" t="str">
        <f>IF(AND($J120&gt;=75,$J120&lt;90),"X",IF($J120&lt;75,"",""))</f>
        <v/>
      </c>
      <c r="M120" s="212" t="str">
        <f>IF(AND($J120&gt;=50,$J120&lt;75),"X",IF($J120&lt;50,"",""))</f>
        <v/>
      </c>
      <c r="N120" s="212" t="str">
        <f>IF($J120&lt;50,"X","")</f>
        <v/>
      </c>
      <c r="O120" s="209"/>
      <c r="P120" s="209"/>
    </row>
    <row r="121" spans="1:16" s="204" customFormat="1" ht="22.5" customHeight="1" x14ac:dyDescent="0.25">
      <c r="A121" s="209">
        <v>3</v>
      </c>
      <c r="B121" s="210" t="s">
        <v>163</v>
      </c>
      <c r="C121" s="382" t="s">
        <v>413</v>
      </c>
      <c r="D121" s="179">
        <v>11100000798</v>
      </c>
      <c r="E121" s="211">
        <f>IFERROR((VLOOKUP($D121,'[14]Mẫu 4A'!$D$10:$P$28,2,0)),0)</f>
        <v>92</v>
      </c>
      <c r="F121" s="211">
        <f>IFERROR((VLOOKUP($D121,'[14]Mẫu 4A'!$D$10:$P$28,3,0)),0)</f>
        <v>32</v>
      </c>
      <c r="G121" s="211">
        <f>IFERROR((VLOOKUP($D121,'[14]Mẫu 4A'!$D$10:$P$28,4,0)),0)</f>
        <v>60</v>
      </c>
      <c r="H121" s="211">
        <f>IFERROR((VLOOKUP($D121,'[14]Mẫu 4A'!$D$10:$P$28,5,0)),0)</f>
        <v>0</v>
      </c>
      <c r="I121" s="211">
        <f>IFERROR((VLOOKUP($D121,'[14]Mẫu 4A'!$D$10:$P$28,6,0)),0)</f>
        <v>0</v>
      </c>
      <c r="J121" s="393">
        <f t="shared" si="42"/>
        <v>92</v>
      </c>
      <c r="K121" s="212"/>
      <c r="L121" s="212" t="s">
        <v>296</v>
      </c>
      <c r="M121" s="212" t="str">
        <f>IF(AND($J121&gt;=50,$J121&lt;75),"X",IF($J121&lt;50,"",""))</f>
        <v/>
      </c>
      <c r="N121" s="212" t="str">
        <f>IF($J121&lt;50,"X","")</f>
        <v/>
      </c>
      <c r="O121" s="209"/>
      <c r="P121" s="209"/>
    </row>
    <row r="122" spans="1:16" s="203" customFormat="1" ht="22.5" customHeight="1" x14ac:dyDescent="0.25">
      <c r="A122" s="209">
        <v>4</v>
      </c>
      <c r="B122" s="213" t="s">
        <v>414</v>
      </c>
      <c r="C122" s="382" t="s">
        <v>101</v>
      </c>
      <c r="D122" s="179">
        <v>11100083384</v>
      </c>
      <c r="E122" s="211">
        <f>IFERROR((VLOOKUP($D122,'[14]Mẫu 4A'!$D$10:$P$28,2,0)),0)</f>
        <v>92</v>
      </c>
      <c r="F122" s="211">
        <f>IFERROR((VLOOKUP($D122,'[14]Mẫu 4A'!$D$10:$P$28,3,0)),0)</f>
        <v>32</v>
      </c>
      <c r="G122" s="211">
        <f>IFERROR((VLOOKUP($D122,'[14]Mẫu 4A'!$D$10:$P$28,4,0)),0)</f>
        <v>60</v>
      </c>
      <c r="H122" s="211">
        <f>IFERROR((VLOOKUP($D122,'[14]Mẫu 4A'!$D$10:$P$28,5,0)),0)</f>
        <v>0</v>
      </c>
      <c r="I122" s="211">
        <f>IFERROR((VLOOKUP($D122,'[14]Mẫu 4A'!$D$10:$P$28,6,0)),0)</f>
        <v>0</v>
      </c>
      <c r="J122" s="393">
        <f t="shared" si="42"/>
        <v>92</v>
      </c>
      <c r="K122" s="212" t="str">
        <f>IF(AND($J122&gt;=90,$J122&lt;=100),"X",IF($J122&lt;90,"",""))</f>
        <v>X</v>
      </c>
      <c r="L122" s="212" t="str">
        <f>IF(AND($J122&gt;=75,$J122&lt;90),"X",IF($J122&lt;75,"",""))</f>
        <v/>
      </c>
      <c r="M122" s="212" t="str">
        <f>IF(AND($J122&gt;=50,$J122&lt;75),"X",IF($J122&lt;50,"",""))</f>
        <v/>
      </c>
      <c r="N122" s="212" t="str">
        <f>IF($J122&lt;50,"X","")</f>
        <v/>
      </c>
      <c r="O122" s="209"/>
      <c r="P122" s="200"/>
    </row>
    <row r="123" spans="1:16" s="205" customFormat="1" ht="22.5" customHeight="1" x14ac:dyDescent="0.25">
      <c r="A123" s="209">
        <v>5</v>
      </c>
      <c r="B123" s="210" t="s">
        <v>415</v>
      </c>
      <c r="C123" s="382" t="s">
        <v>416</v>
      </c>
      <c r="D123" s="179">
        <v>11100000782</v>
      </c>
      <c r="E123" s="211">
        <f>IFERROR((VLOOKUP($D123,'[14]Mẫu 4A'!$D$10:$P$28,2,0)),0)</f>
        <v>94</v>
      </c>
      <c r="F123" s="211">
        <f>IFERROR((VLOOKUP($D123,'[14]Mẫu 4A'!$D$10:$P$28,3,0)),0)</f>
        <v>30</v>
      </c>
      <c r="G123" s="211">
        <f>IFERROR((VLOOKUP($D123,'[14]Mẫu 4A'!$D$10:$P$28,4,0)),0)</f>
        <v>60</v>
      </c>
      <c r="H123" s="211">
        <f>IFERROR((VLOOKUP($D123,'[14]Mẫu 4A'!$D$10:$P$28,5,0)),0)</f>
        <v>0</v>
      </c>
      <c r="I123" s="211">
        <f>IFERROR((VLOOKUP($D123,'[14]Mẫu 4A'!$D$10:$P$28,6,0)),0)</f>
        <v>0</v>
      </c>
      <c r="J123" s="393">
        <f t="shared" si="42"/>
        <v>90</v>
      </c>
      <c r="K123" s="212" t="str">
        <f>IF(AND($J123&gt;=90,$J123&lt;=100),"X",IF($J123&lt;90,"",""))</f>
        <v>X</v>
      </c>
      <c r="L123" s="212" t="str">
        <f>IF(AND($J123&gt;=75,$J123&lt;90),"X",IF($J123&lt;75,"",""))</f>
        <v/>
      </c>
      <c r="M123" s="212" t="str">
        <f>IF(AND($J123&gt;=50,$J123&lt;75),"X",IF($J123&lt;50,"",""))</f>
        <v/>
      </c>
      <c r="N123" s="212" t="str">
        <f>IF($J123&lt;50,"X","")</f>
        <v/>
      </c>
      <c r="O123" s="214"/>
      <c r="P123" s="215"/>
    </row>
    <row r="124" spans="1:16" s="205" customFormat="1" ht="22.5" customHeight="1" x14ac:dyDescent="0.25">
      <c r="A124" s="209">
        <v>6</v>
      </c>
      <c r="B124" s="210" t="s">
        <v>189</v>
      </c>
      <c r="C124" s="382" t="s">
        <v>275</v>
      </c>
      <c r="D124" s="179">
        <v>11100115707</v>
      </c>
      <c r="E124" s="211">
        <f>IFERROR((VLOOKUP($D124,'[14]Mẫu 4A'!$D$10:$P$28,2,0)),0)</f>
        <v>90</v>
      </c>
      <c r="F124" s="211">
        <f>IFERROR((VLOOKUP($D124,'[14]Mẫu 4A'!$D$10:$P$28,3,0)),0)</f>
        <v>30</v>
      </c>
      <c r="G124" s="211">
        <f>IFERROR((VLOOKUP($D124,'[14]Mẫu 4A'!$D$10:$P$28,4,0)),0)</f>
        <v>60</v>
      </c>
      <c r="H124" s="211">
        <f>IFERROR((VLOOKUP($D124,'[14]Mẫu 4A'!$D$10:$P$28,5,0)),0)</f>
        <v>0</v>
      </c>
      <c r="I124" s="211">
        <f>IFERROR((VLOOKUP($D124,'[14]Mẫu 4A'!$D$10:$P$28,6,0)),0)</f>
        <v>0</v>
      </c>
      <c r="J124" s="393">
        <f t="shared" si="42"/>
        <v>90</v>
      </c>
      <c r="K124" s="212" t="str">
        <f t="shared" ref="K124:K135" si="43">IF(AND($J124&gt;=90,$J124&lt;=100),"X",IF($J124&lt;90,"",""))</f>
        <v>X</v>
      </c>
      <c r="L124" s="212" t="str">
        <f t="shared" ref="L124:L135" si="44">IF(AND($J124&gt;=75,$J124&lt;90),"X",IF($J124&lt;75,"",""))</f>
        <v/>
      </c>
      <c r="M124" s="212" t="str">
        <f t="shared" ref="M124:M135" si="45">IF(AND($J124&gt;=50,$J124&lt;75),"X",IF($J124&lt;50,"",""))</f>
        <v/>
      </c>
      <c r="N124" s="212" t="str">
        <f t="shared" ref="N124:N135" si="46">IF($J124&lt;50,"X","")</f>
        <v/>
      </c>
      <c r="O124" s="214"/>
      <c r="P124" s="215"/>
    </row>
    <row r="125" spans="1:16" s="205" customFormat="1" ht="22.5" customHeight="1" x14ac:dyDescent="0.25">
      <c r="A125" s="209">
        <v>7</v>
      </c>
      <c r="B125" s="210" t="s">
        <v>417</v>
      </c>
      <c r="C125" s="382" t="s">
        <v>418</v>
      </c>
      <c r="D125" s="179">
        <v>11100115705</v>
      </c>
      <c r="E125" s="211">
        <f>IFERROR((VLOOKUP($D125,'[14]Mẫu 4A'!$D$10:$P$28,2,0)),0)</f>
        <v>91</v>
      </c>
      <c r="F125" s="211">
        <f>IFERROR((VLOOKUP($D125,'[14]Mẫu 4A'!$D$10:$P$28,3,0)),0)</f>
        <v>32</v>
      </c>
      <c r="G125" s="211">
        <f>IFERROR((VLOOKUP($D125,'[14]Mẫu 4A'!$D$10:$P$28,4,0)),0)</f>
        <v>60</v>
      </c>
      <c r="H125" s="211">
        <f>IFERROR((VLOOKUP($D125,'[14]Mẫu 4A'!$D$10:$P$28,5,0)),0)</f>
        <v>1</v>
      </c>
      <c r="I125" s="211">
        <f>IFERROR((VLOOKUP($D125,'[14]Mẫu 4A'!$D$10:$P$28,6,0)),0)</f>
        <v>2.79</v>
      </c>
      <c r="J125" s="393">
        <f t="shared" si="42"/>
        <v>90.2</v>
      </c>
      <c r="K125" s="212" t="str">
        <f t="shared" si="43"/>
        <v>X</v>
      </c>
      <c r="L125" s="212" t="str">
        <f t="shared" si="44"/>
        <v/>
      </c>
      <c r="M125" s="212" t="str">
        <f t="shared" si="45"/>
        <v/>
      </c>
      <c r="N125" s="212" t="str">
        <f t="shared" si="46"/>
        <v/>
      </c>
      <c r="O125" s="214"/>
      <c r="P125" s="215"/>
    </row>
    <row r="126" spans="1:16" s="205" customFormat="1" ht="22.5" customHeight="1" x14ac:dyDescent="0.25">
      <c r="A126" s="209">
        <v>8</v>
      </c>
      <c r="B126" s="210" t="s">
        <v>419</v>
      </c>
      <c r="C126" s="382" t="s">
        <v>211</v>
      </c>
      <c r="D126" s="179">
        <v>40400000575</v>
      </c>
      <c r="E126" s="211">
        <f>IFERROR((VLOOKUP($D126,'[14]Mẫu 4A'!$D$10:$P$28,2,0)),0)</f>
        <v>84</v>
      </c>
      <c r="F126" s="211">
        <f>IFERROR((VLOOKUP($D126,'[14]Mẫu 4A'!$D$10:$P$28,3,0)),0)</f>
        <v>21</v>
      </c>
      <c r="G126" s="211">
        <f>IFERROR((VLOOKUP($D126,'[14]Mẫu 4A'!$D$10:$P$28,4,0)),0)</f>
        <v>60</v>
      </c>
      <c r="H126" s="211">
        <f>IFERROR((VLOOKUP($D126,'[14]Mẫu 4A'!$D$10:$P$28,5,0)),0)</f>
        <v>0</v>
      </c>
      <c r="I126" s="211">
        <f>IFERROR((VLOOKUP($D126,'[14]Mẫu 4A'!$D$10:$P$28,6,0)),0)</f>
        <v>0</v>
      </c>
      <c r="J126" s="393">
        <f t="shared" si="42"/>
        <v>81</v>
      </c>
      <c r="K126" s="212" t="str">
        <f t="shared" si="43"/>
        <v/>
      </c>
      <c r="L126" s="212" t="str">
        <f t="shared" si="44"/>
        <v>X</v>
      </c>
      <c r="M126" s="212" t="str">
        <f t="shared" si="45"/>
        <v/>
      </c>
      <c r="N126" s="212" t="str">
        <f t="shared" si="46"/>
        <v/>
      </c>
      <c r="O126" s="214"/>
      <c r="P126" s="215"/>
    </row>
    <row r="127" spans="1:16" s="205" customFormat="1" ht="22.5" customHeight="1" x14ac:dyDescent="0.25">
      <c r="A127" s="209">
        <v>9</v>
      </c>
      <c r="B127" s="210" t="s">
        <v>163</v>
      </c>
      <c r="C127" s="382" t="s">
        <v>420</v>
      </c>
      <c r="D127" s="179">
        <v>50700000362</v>
      </c>
      <c r="E127" s="211">
        <f>IFERROR((VLOOKUP($D127,'[14]Mẫu 4A'!$D$10:$P$28,2,0)),0)</f>
        <v>90</v>
      </c>
      <c r="F127" s="211">
        <f>IFERROR((VLOOKUP($D127,'[14]Mẫu 4A'!$D$10:$P$28,3,0)),0)</f>
        <v>32</v>
      </c>
      <c r="G127" s="211">
        <f>IFERROR((VLOOKUP($D127,'[14]Mẫu 4A'!$D$10:$P$28,4,0)),0)</f>
        <v>60</v>
      </c>
      <c r="H127" s="211">
        <f>IFERROR((VLOOKUP($D127,'[14]Mẫu 4A'!$D$10:$P$28,5,0)),0)</f>
        <v>0</v>
      </c>
      <c r="I127" s="211">
        <f>IFERROR((VLOOKUP($D127,'[14]Mẫu 4A'!$D$10:$P$28,6,0)),0)</f>
        <v>0</v>
      </c>
      <c r="J127" s="393">
        <f t="shared" si="42"/>
        <v>92</v>
      </c>
      <c r="K127" s="212" t="str">
        <f t="shared" si="43"/>
        <v>X</v>
      </c>
      <c r="L127" s="212" t="str">
        <f t="shared" si="44"/>
        <v/>
      </c>
      <c r="M127" s="212" t="str">
        <f t="shared" si="45"/>
        <v/>
      </c>
      <c r="N127" s="212" t="str">
        <f t="shared" si="46"/>
        <v/>
      </c>
      <c r="O127" s="214"/>
      <c r="P127" s="215"/>
    </row>
    <row r="128" spans="1:16" s="205" customFormat="1" ht="22.5" customHeight="1" x14ac:dyDescent="0.25">
      <c r="A128" s="209">
        <v>10</v>
      </c>
      <c r="B128" s="210" t="s">
        <v>594</v>
      </c>
      <c r="C128" s="382" t="s">
        <v>114</v>
      </c>
      <c r="D128" s="179">
        <v>11100115720</v>
      </c>
      <c r="E128" s="211">
        <f>IFERROR((VLOOKUP($D128,'[14]Mẫu 4A'!$D$10:$P$28,2,0)),0)</f>
        <v>92</v>
      </c>
      <c r="F128" s="211">
        <f>IFERROR((VLOOKUP($D128,'[14]Mẫu 4A'!$D$10:$P$28,3,0)),0)</f>
        <v>31</v>
      </c>
      <c r="G128" s="211">
        <f>IFERROR((VLOOKUP($D128,'[14]Mẫu 4A'!$D$10:$P$28,4,0)),0)</f>
        <v>60</v>
      </c>
      <c r="H128" s="211">
        <f>IFERROR((VLOOKUP($D128,'[14]Mẫu 4A'!$D$10:$P$28,5,0)),0)</f>
        <v>0</v>
      </c>
      <c r="I128" s="211">
        <f>IFERROR((VLOOKUP($D128,'[14]Mẫu 4A'!$D$10:$P$28,6,0)),0)</f>
        <v>0</v>
      </c>
      <c r="J128" s="393">
        <f t="shared" si="42"/>
        <v>91</v>
      </c>
      <c r="K128" s="212" t="str">
        <f t="shared" si="43"/>
        <v>X</v>
      </c>
      <c r="L128" s="212" t="str">
        <f t="shared" si="44"/>
        <v/>
      </c>
      <c r="M128" s="212" t="str">
        <f t="shared" si="45"/>
        <v/>
      </c>
      <c r="N128" s="212" t="str">
        <f t="shared" si="46"/>
        <v/>
      </c>
      <c r="O128" s="214"/>
      <c r="P128" s="215"/>
    </row>
    <row r="129" spans="1:17" s="238" customFormat="1" ht="30" customHeight="1" x14ac:dyDescent="0.25">
      <c r="A129" s="209">
        <v>11</v>
      </c>
      <c r="B129" s="235" t="s">
        <v>652</v>
      </c>
      <c r="C129" s="177" t="s">
        <v>180</v>
      </c>
      <c r="D129" s="312">
        <v>40800000380</v>
      </c>
      <c r="E129" s="211">
        <f>IFERROR((VLOOKUP($D129,'[14]Mẫu 4A'!$D$10:$P$28,2,0)),0)</f>
        <v>90</v>
      </c>
      <c r="F129" s="211">
        <f>IFERROR((VLOOKUP($D129,'[14]Mẫu 4A'!$D$10:$P$28,3,0)),0)</f>
        <v>30</v>
      </c>
      <c r="G129" s="211">
        <f>IFERROR((VLOOKUP($D129,'[14]Mẫu 4A'!$D$10:$P$28,4,0)),0)</f>
        <v>60</v>
      </c>
      <c r="H129" s="211">
        <f>IFERROR((VLOOKUP($D129,'[14]Mẫu 4A'!$D$10:$P$28,5,0)),0)</f>
        <v>0</v>
      </c>
      <c r="I129" s="211">
        <f>IFERROR((VLOOKUP($D129,'[14]Mẫu 4A'!$D$10:$P$28,6,0)),0)</f>
        <v>0</v>
      </c>
      <c r="J129" s="396">
        <f>ROUND(F129+G129+H129-I129,1)</f>
        <v>90</v>
      </c>
      <c r="K129" s="180" t="str">
        <f>IF(AND($J129&gt;=90,$J129&lt;=100),"X",IF($J129&lt;90,"",""))</f>
        <v>X</v>
      </c>
      <c r="L129" s="180" t="str">
        <f>IF(AND($J129&gt;=75,$J129&lt;90),"X",IF($J129&lt;75,"",""))</f>
        <v/>
      </c>
      <c r="M129" s="180" t="str">
        <f>IF(AND($J129&gt;=50,$J129&lt;75),"X",IF($J129&lt;50,"",""))</f>
        <v/>
      </c>
      <c r="N129" s="180" t="str">
        <f>IF($J129&lt;50,"X","")</f>
        <v/>
      </c>
      <c r="O129" s="176"/>
      <c r="P129" s="237"/>
      <c r="Q129" s="227"/>
    </row>
    <row r="130" spans="1:17" s="205" customFormat="1" ht="22.5" customHeight="1" x14ac:dyDescent="0.25">
      <c r="A130" s="209">
        <v>12</v>
      </c>
      <c r="B130" s="217" t="s">
        <v>424</v>
      </c>
      <c r="C130" s="382" t="s">
        <v>425</v>
      </c>
      <c r="D130" s="179">
        <v>80600000227</v>
      </c>
      <c r="E130" s="211">
        <f>IFERROR((VLOOKUP($D130,'[14]Mẫu 4A'!$D$10:$P$28,2,0)),0)</f>
        <v>90</v>
      </c>
      <c r="F130" s="211">
        <f>IFERROR((VLOOKUP($D130,'[14]Mẫu 4A'!$D$10:$P$28,3,0)),0)</f>
        <v>31</v>
      </c>
      <c r="G130" s="211">
        <f>IFERROR((VLOOKUP($D130,'[14]Mẫu 4A'!$D$10:$P$28,4,0)),0)</f>
        <v>60</v>
      </c>
      <c r="H130" s="211">
        <f>IFERROR((VLOOKUP($D130,'[14]Mẫu 4A'!$D$10:$P$28,5,0)),0)</f>
        <v>0</v>
      </c>
      <c r="I130" s="211">
        <f>IFERROR((VLOOKUP($D130,'[14]Mẫu 4A'!$D$10:$P$28,6,0)),0)</f>
        <v>0</v>
      </c>
      <c r="J130" s="393">
        <f t="shared" si="42"/>
        <v>91</v>
      </c>
      <c r="K130" s="212" t="str">
        <f t="shared" si="43"/>
        <v>X</v>
      </c>
      <c r="L130" s="212" t="str">
        <f t="shared" si="44"/>
        <v/>
      </c>
      <c r="M130" s="212" t="str">
        <f t="shared" si="45"/>
        <v/>
      </c>
      <c r="N130" s="212" t="str">
        <f t="shared" si="46"/>
        <v/>
      </c>
      <c r="O130" s="214"/>
      <c r="P130" s="215"/>
    </row>
    <row r="131" spans="1:17" s="205" customFormat="1" ht="23.45" customHeight="1" x14ac:dyDescent="0.25">
      <c r="A131" s="218" t="s">
        <v>675</v>
      </c>
      <c r="B131" s="918" t="s">
        <v>26</v>
      </c>
      <c r="C131" s="919"/>
      <c r="D131" s="179"/>
      <c r="E131" s="219"/>
      <c r="F131" s="219"/>
      <c r="G131" s="219"/>
      <c r="H131" s="219"/>
      <c r="I131" s="219"/>
      <c r="J131" s="393"/>
      <c r="K131" s="171">
        <f>COUNTIF(K132:K135,"X")</f>
        <v>0</v>
      </c>
      <c r="L131" s="171">
        <f>COUNTIF(L132:L135,"X")</f>
        <v>4</v>
      </c>
      <c r="M131" s="171">
        <f>COUNTIF(M132:M135,"X")</f>
        <v>0</v>
      </c>
      <c r="N131" s="171">
        <f>COUNTIF(N132:N135,"X")</f>
        <v>0</v>
      </c>
      <c r="O131" s="171">
        <f>COUNTIF(O132:O135,"X")</f>
        <v>0</v>
      </c>
      <c r="P131" s="215"/>
    </row>
    <row r="132" spans="1:17" s="205" customFormat="1" ht="27.75" customHeight="1" x14ac:dyDescent="0.25">
      <c r="A132" s="185">
        <v>13</v>
      </c>
      <c r="B132" s="343" t="s">
        <v>186</v>
      </c>
      <c r="C132" s="177" t="s">
        <v>187</v>
      </c>
      <c r="D132" s="179" t="s">
        <v>188</v>
      </c>
      <c r="E132" s="211">
        <f>IFERROR((VLOOKUP($D132,'[14]Mẫu 4A'!$D$10:$P$28,2,0)),0)</f>
        <v>75</v>
      </c>
      <c r="F132" s="211">
        <f>IFERROR((VLOOKUP($D132,'[14]Mẫu 4A'!$D$10:$P$28,3,0)),0)</f>
        <v>29</v>
      </c>
      <c r="G132" s="211">
        <f>IFERROR((VLOOKUP($D132,'[14]Mẫu 4A'!$D$10:$P$28,4,0)),0)</f>
        <v>60</v>
      </c>
      <c r="H132" s="211">
        <f>IFERROR((VLOOKUP($D132,'[14]Mẫu 4A'!$D$10:$P$28,5,0)),0)</f>
        <v>0</v>
      </c>
      <c r="I132" s="211">
        <f>IFERROR((VLOOKUP($D132,'[14]Mẫu 4A'!$D$10:$P$28,6,0)),0)</f>
        <v>0</v>
      </c>
      <c r="J132" s="388">
        <f>ROUND(F132+G132+H132-I132,1)</f>
        <v>89</v>
      </c>
      <c r="K132" s="176" t="str">
        <f>IF(AND($J132&gt;=90,$J132&lt;=100),"X",IF($J132&lt;90,"",""))</f>
        <v/>
      </c>
      <c r="L132" s="176" t="str">
        <f>IF(AND($J132&gt;=75,$J132&lt;90),"X",IF($J132&lt;75,"",""))</f>
        <v>X</v>
      </c>
      <c r="M132" s="176" t="str">
        <f>IF(AND($J132&gt;=50,$J132&lt;75),"X",IF($J132&lt;50,"",""))</f>
        <v/>
      </c>
      <c r="N132" s="176" t="str">
        <f>IF($J132&lt;50,"X","")</f>
        <v/>
      </c>
      <c r="O132" s="176"/>
      <c r="P132" s="184"/>
    </row>
    <row r="133" spans="1:17" s="205" customFormat="1" ht="23.45" customHeight="1" x14ac:dyDescent="0.25">
      <c r="A133" s="220">
        <v>14</v>
      </c>
      <c r="B133" s="210" t="s">
        <v>426</v>
      </c>
      <c r="C133" s="267" t="s">
        <v>427</v>
      </c>
      <c r="D133" s="179" t="s">
        <v>428</v>
      </c>
      <c r="E133" s="211">
        <f>IFERROR((VLOOKUP($D133,'[14]Mẫu 4A'!$D$10:$P$28,2,0)),0)</f>
        <v>91</v>
      </c>
      <c r="F133" s="211">
        <f>IFERROR((VLOOKUP($D133,'[14]Mẫu 4A'!$D$10:$P$28,3,0)),0)</f>
        <v>29</v>
      </c>
      <c r="G133" s="211">
        <f>IFERROR((VLOOKUP($D133,'[14]Mẫu 4A'!$D$10:$P$28,4,0)),0)</f>
        <v>60</v>
      </c>
      <c r="H133" s="211">
        <f>IFERROR((VLOOKUP($D133,'[14]Mẫu 4A'!$D$10:$P$28,5,0)),0)</f>
        <v>0</v>
      </c>
      <c r="I133" s="211">
        <f>IFERROR((VLOOKUP($D133,'[14]Mẫu 4A'!$D$10:$P$28,6,0)),0)</f>
        <v>0</v>
      </c>
      <c r="J133" s="393">
        <f>ROUND(F133+G133+H133-I133,1)</f>
        <v>89</v>
      </c>
      <c r="K133" s="212" t="str">
        <f t="shared" si="43"/>
        <v/>
      </c>
      <c r="L133" s="212" t="str">
        <f t="shared" si="44"/>
        <v>X</v>
      </c>
      <c r="M133" s="212" t="str">
        <f t="shared" si="45"/>
        <v/>
      </c>
      <c r="N133" s="212" t="str">
        <f t="shared" si="46"/>
        <v/>
      </c>
      <c r="O133" s="215"/>
      <c r="P133" s="215"/>
    </row>
    <row r="134" spans="1:17" s="205" customFormat="1" ht="23.45" customHeight="1" x14ac:dyDescent="0.25">
      <c r="A134" s="220">
        <v>15</v>
      </c>
      <c r="B134" s="210" t="s">
        <v>628</v>
      </c>
      <c r="C134" s="267" t="s">
        <v>430</v>
      </c>
      <c r="D134" s="179" t="s">
        <v>431</v>
      </c>
      <c r="E134" s="211">
        <f>IFERROR((VLOOKUP($D134,'[14]Mẫu 4A'!$D$10:$P$28,2,0)),0)</f>
        <v>87</v>
      </c>
      <c r="F134" s="211">
        <f>IFERROR((VLOOKUP($D134,'[14]Mẫu 4A'!$D$10:$P$28,3,0)),0)</f>
        <v>29</v>
      </c>
      <c r="G134" s="211">
        <f>IFERROR((VLOOKUP($D134,'[14]Mẫu 4A'!$D$10:$P$28,4,0)),0)</f>
        <v>60</v>
      </c>
      <c r="H134" s="211">
        <f>IFERROR((VLOOKUP($D134,'[14]Mẫu 4A'!$D$10:$P$28,5,0)),0)</f>
        <v>0</v>
      </c>
      <c r="I134" s="211">
        <f>IFERROR((VLOOKUP($D134,'[14]Mẫu 4A'!$D$10:$P$28,6,0)),0)</f>
        <v>0</v>
      </c>
      <c r="J134" s="393">
        <f>ROUND(F134+G134+H134-I134,1)</f>
        <v>89</v>
      </c>
      <c r="K134" s="212" t="str">
        <f t="shared" si="43"/>
        <v/>
      </c>
      <c r="L134" s="212" t="str">
        <f t="shared" si="44"/>
        <v>X</v>
      </c>
      <c r="M134" s="212" t="str">
        <f t="shared" si="45"/>
        <v/>
      </c>
      <c r="N134" s="212" t="str">
        <f t="shared" si="46"/>
        <v/>
      </c>
      <c r="O134" s="215"/>
      <c r="P134" s="215"/>
    </row>
    <row r="135" spans="1:17" s="205" customFormat="1" ht="23.45" customHeight="1" x14ac:dyDescent="0.25">
      <c r="A135" s="220">
        <v>16</v>
      </c>
      <c r="B135" s="210" t="s">
        <v>163</v>
      </c>
      <c r="C135" s="267" t="s">
        <v>432</v>
      </c>
      <c r="D135" s="179" t="s">
        <v>433</v>
      </c>
      <c r="E135" s="211">
        <f>IFERROR((VLOOKUP($D135,'[14]Mẫu 4A'!$D$10:$P$28,2,0)),0)</f>
        <v>85</v>
      </c>
      <c r="F135" s="211">
        <f>IFERROR((VLOOKUP($D135,'[14]Mẫu 4A'!$D$10:$P$28,3,0)),0)</f>
        <v>29</v>
      </c>
      <c r="G135" s="211">
        <f>IFERROR((VLOOKUP($D135,'[14]Mẫu 4A'!$D$10:$P$28,4,0)),0)</f>
        <v>60</v>
      </c>
      <c r="H135" s="211">
        <f>IFERROR((VLOOKUP($D135,'[14]Mẫu 4A'!$D$10:$P$28,5,0)),0)</f>
        <v>0</v>
      </c>
      <c r="I135" s="211">
        <f>IFERROR((VLOOKUP($D135,'[14]Mẫu 4A'!$D$10:$P$28,6,0)),0)</f>
        <v>0</v>
      </c>
      <c r="J135" s="393">
        <f>ROUND(F135+G135+H135-I135,1)</f>
        <v>89</v>
      </c>
      <c r="K135" s="212" t="str">
        <f t="shared" si="43"/>
        <v/>
      </c>
      <c r="L135" s="212" t="str">
        <f t="shared" si="44"/>
        <v>X</v>
      </c>
      <c r="M135" s="212" t="str">
        <f t="shared" si="45"/>
        <v/>
      </c>
      <c r="N135" s="212" t="str">
        <f t="shared" si="46"/>
        <v/>
      </c>
      <c r="O135" s="215"/>
      <c r="P135" s="215"/>
    </row>
    <row r="136" spans="1:17" s="205" customFormat="1" ht="26.25" customHeight="1" x14ac:dyDescent="0.25">
      <c r="A136" s="412" t="s">
        <v>709</v>
      </c>
      <c r="B136" s="937" t="s">
        <v>710</v>
      </c>
      <c r="C136" s="938"/>
      <c r="D136" s="939"/>
      <c r="E136" s="427"/>
      <c r="F136" s="427"/>
      <c r="G136" s="427"/>
      <c r="H136" s="427"/>
      <c r="I136" s="427"/>
      <c r="J136" s="428"/>
      <c r="K136" s="430">
        <f>K137+K140</f>
        <v>1</v>
      </c>
      <c r="L136" s="430">
        <f>L137+L140</f>
        <v>2</v>
      </c>
      <c r="M136" s="430">
        <f>M137+M140</f>
        <v>0</v>
      </c>
      <c r="N136" s="430">
        <f>N137+N140</f>
        <v>0</v>
      </c>
      <c r="O136" s="430">
        <f>O137+O140</f>
        <v>0</v>
      </c>
      <c r="P136" s="429"/>
    </row>
    <row r="137" spans="1:17" s="203" customFormat="1" ht="26.25" customHeight="1" x14ac:dyDescent="0.25">
      <c r="A137" s="167" t="s">
        <v>672</v>
      </c>
      <c r="B137" s="168" t="s">
        <v>23</v>
      </c>
      <c r="C137" s="354"/>
      <c r="D137" s="169"/>
      <c r="E137" s="170"/>
      <c r="F137" s="170"/>
      <c r="G137" s="170"/>
      <c r="H137" s="170"/>
      <c r="I137" s="170"/>
      <c r="J137" s="387"/>
      <c r="K137" s="171">
        <f>COUNTIF(K138:K139,"X")</f>
        <v>1</v>
      </c>
      <c r="L137" s="171">
        <f>COUNTIF(L138:L139,"X")</f>
        <v>1</v>
      </c>
      <c r="M137" s="171">
        <f>COUNTIF(M138:M139,"X")</f>
        <v>0</v>
      </c>
      <c r="N137" s="171">
        <f>COUNTIF(N138:N139,"X")</f>
        <v>0</v>
      </c>
      <c r="O137" s="171">
        <f>COUNTIF(O138:O139,"X")</f>
        <v>0</v>
      </c>
      <c r="P137" s="169"/>
    </row>
    <row r="138" spans="1:17" s="203" customFormat="1" ht="26.25" customHeight="1" x14ac:dyDescent="0.25">
      <c r="A138" s="185">
        <v>1</v>
      </c>
      <c r="B138" s="343" t="s">
        <v>143</v>
      </c>
      <c r="C138" s="177" t="s">
        <v>145</v>
      </c>
      <c r="D138" s="359">
        <v>11100000746</v>
      </c>
      <c r="E138" s="175">
        <f>IFERROR((VLOOKUP($D138,'[15]Mẫu 4A'!$D$11:$P$19,2,0)),0)</f>
        <v>92</v>
      </c>
      <c r="F138" s="175">
        <f>IFERROR((VLOOKUP($D138,'[15]Mẫu 4A'!$D$11:$P$19,3,0)),0)</f>
        <v>32</v>
      </c>
      <c r="G138" s="175">
        <f>IFERROR((VLOOKUP($D138,'[15]Mẫu 4A'!$D$11:$P$19,4,0)),0)</f>
        <v>60</v>
      </c>
      <c r="H138" s="175">
        <f>IFERROR((VLOOKUP($D138,'[15]Mẫu 4A'!$D$11:$P$19,5,0)),0)</f>
        <v>0</v>
      </c>
      <c r="I138" s="175">
        <f>IFERROR((VLOOKUP($D138,'[15]Mẫu 4A'!$D$11:$P$19,6,0)),0)</f>
        <v>0</v>
      </c>
      <c r="J138" s="390">
        <f>ROUND(F138+G138+H138-I138,1)</f>
        <v>92</v>
      </c>
      <c r="K138" s="180" t="str">
        <f>IF(AND($J138&gt;=90,$J138&lt;=100),"X",IF($J138&lt;90,"",""))</f>
        <v>X</v>
      </c>
      <c r="L138" s="180" t="str">
        <f>IF(AND($J138&gt;=75,$J138&lt;90),"X",IF($J138&lt;75,"",""))</f>
        <v/>
      </c>
      <c r="M138" s="180" t="str">
        <f>IF(AND($J138&gt;=50,$J138&lt;75),"X",IF($J138&lt;50,"",""))</f>
        <v/>
      </c>
      <c r="N138" s="180" t="str">
        <f>IF($J138&lt;50,"X","")</f>
        <v/>
      </c>
      <c r="O138" s="176"/>
      <c r="P138" s="169"/>
    </row>
    <row r="139" spans="1:17" s="204" customFormat="1" ht="26.25" customHeight="1" x14ac:dyDescent="0.25">
      <c r="A139" s="185">
        <v>2</v>
      </c>
      <c r="B139" s="343" t="s">
        <v>289</v>
      </c>
      <c r="C139" s="177" t="s">
        <v>506</v>
      </c>
      <c r="D139" s="359">
        <v>31000001254</v>
      </c>
      <c r="E139" s="175">
        <f>IFERROR((VLOOKUP($D139,'[15]Mẫu 4A'!$D$11:$P$19,2,0)),0)</f>
        <v>75</v>
      </c>
      <c r="F139" s="175">
        <f>IFERROR((VLOOKUP($D139,'[15]Mẫu 4A'!$D$11:$P$19,3,0)),0)</f>
        <v>25</v>
      </c>
      <c r="G139" s="175">
        <f>IFERROR((VLOOKUP($D139,'[15]Mẫu 4A'!$D$11:$P$19,4,0)),0)</f>
        <v>50</v>
      </c>
      <c r="H139" s="175">
        <f>IFERROR((VLOOKUP($D139,'[15]Mẫu 4A'!$D$11:$P$19,5,0)),0)</f>
        <v>0</v>
      </c>
      <c r="I139" s="175">
        <f>IFERROR((VLOOKUP($D139,'[15]Mẫu 4A'!$D$11:$P$19,6,0)),0)</f>
        <v>0</v>
      </c>
      <c r="J139" s="390">
        <f>ROUND(F139+G139+H139-I139,1)</f>
        <v>75</v>
      </c>
      <c r="K139" s="180" t="str">
        <f>IF(AND($J139&gt;=90,$J139&lt;=100),"X",IF($J139&lt;90,"",""))</f>
        <v/>
      </c>
      <c r="L139" s="180" t="str">
        <f>IF(AND($J139&gt;=75,$J139&lt;90),"X",IF($J139&lt;75,"",""))</f>
        <v>X</v>
      </c>
      <c r="M139" s="180" t="str">
        <f>IF(AND($J139&gt;=50,$J139&lt;75),"X",IF($J139&lt;50,"",""))</f>
        <v/>
      </c>
      <c r="N139" s="180" t="str">
        <f>IF($J139&lt;50,"X","")</f>
        <v/>
      </c>
      <c r="O139" s="176"/>
      <c r="P139" s="178"/>
    </row>
    <row r="140" spans="1:17" s="205" customFormat="1" ht="26.25" customHeight="1" x14ac:dyDescent="0.25">
      <c r="A140" s="181" t="s">
        <v>675</v>
      </c>
      <c r="B140" s="920" t="s">
        <v>26</v>
      </c>
      <c r="C140" s="921"/>
      <c r="D140" s="179"/>
      <c r="E140" s="183"/>
      <c r="F140" s="183"/>
      <c r="G140" s="183"/>
      <c r="H140" s="183"/>
      <c r="I140" s="183"/>
      <c r="J140" s="388"/>
      <c r="K140" s="171">
        <f>COUNTIF(K141:K141,"X")</f>
        <v>0</v>
      </c>
      <c r="L140" s="171">
        <f>COUNTIF(L141:L141,"X")</f>
        <v>1</v>
      </c>
      <c r="M140" s="171">
        <f>COUNTIF(M141:M141,"X")</f>
        <v>0</v>
      </c>
      <c r="N140" s="171">
        <f>COUNTIF(N141:N141,"X")</f>
        <v>0</v>
      </c>
      <c r="O140" s="171">
        <f>COUNTIF(O141:O141,"X")</f>
        <v>0</v>
      </c>
      <c r="P140" s="184"/>
    </row>
    <row r="141" spans="1:17" s="205" customFormat="1" ht="26.25" customHeight="1" x14ac:dyDescent="0.25">
      <c r="A141" s="185">
        <v>3</v>
      </c>
      <c r="B141" s="222" t="s">
        <v>290</v>
      </c>
      <c r="C141" s="369" t="s">
        <v>148</v>
      </c>
      <c r="D141" s="359" t="s">
        <v>287</v>
      </c>
      <c r="E141" s="175">
        <f>IFERROR((VLOOKUP($D141,'[15]Mẫu 4A'!$D$11:$P$19,2,0)),0)</f>
        <v>77</v>
      </c>
      <c r="F141" s="175">
        <f>IFERROR((VLOOKUP($D141,'[15]Mẫu 4A'!$D$11:$P$19,3,0)),0)</f>
        <v>27</v>
      </c>
      <c r="G141" s="175">
        <f>IFERROR((VLOOKUP($D141,'[15]Mẫu 4A'!$D$11:$P$19,4,0)),0)</f>
        <v>60</v>
      </c>
      <c r="H141" s="175">
        <f>IFERROR((VLOOKUP($D141,'[15]Mẫu 4A'!$D$11:$P$19,5,0)),0)</f>
        <v>0</v>
      </c>
      <c r="I141" s="175">
        <f>IFERROR((VLOOKUP($D141,'[15]Mẫu 4A'!$D$11:$P$19,6,0)),0)</f>
        <v>0</v>
      </c>
      <c r="J141" s="390">
        <f>ROUND(F141+G141+H141-I141,1)</f>
        <v>87</v>
      </c>
      <c r="K141" s="176" t="str">
        <f>IF(AND($J141&gt;=90,$J141&lt;=100),"X",IF($J141&lt;90,"",""))</f>
        <v/>
      </c>
      <c r="L141" s="176" t="str">
        <f>IF(AND($J141&gt;=75,$J141&lt;90),"X",IF($J141&lt;75,"",""))</f>
        <v>X</v>
      </c>
      <c r="M141" s="176" t="str">
        <f>IF(AND($J141&gt;=50,$J141&lt;75),"X",IF($J141&lt;50,"",""))</f>
        <v/>
      </c>
      <c r="N141" s="176" t="str">
        <f>IF($J141&lt;50,"X","")</f>
        <v/>
      </c>
      <c r="O141" s="201"/>
      <c r="P141" s="223"/>
    </row>
    <row r="142" spans="1:17" s="205" customFormat="1" ht="29.25" customHeight="1" x14ac:dyDescent="0.25">
      <c r="A142" s="412" t="s">
        <v>711</v>
      </c>
      <c r="B142" s="943" t="s">
        <v>472</v>
      </c>
      <c r="C142" s="944"/>
      <c r="D142" s="944"/>
      <c r="E142" s="413"/>
      <c r="F142" s="413"/>
      <c r="G142" s="413"/>
      <c r="H142" s="413"/>
      <c r="I142" s="413"/>
      <c r="J142" s="421"/>
      <c r="K142" s="414">
        <f>K143</f>
        <v>0</v>
      </c>
      <c r="L142" s="414">
        <f>L143</f>
        <v>3</v>
      </c>
      <c r="M142" s="414">
        <f>M143</f>
        <v>0</v>
      </c>
      <c r="N142" s="414">
        <f>N143</f>
        <v>0</v>
      </c>
      <c r="O142" s="414">
        <f>O143</f>
        <v>0</v>
      </c>
      <c r="P142" s="424"/>
    </row>
    <row r="143" spans="1:17" s="229" customFormat="1" ht="29.25" customHeight="1" x14ac:dyDescent="0.25">
      <c r="A143" s="230" t="s">
        <v>672</v>
      </c>
      <c r="B143" s="231" t="s">
        <v>23</v>
      </c>
      <c r="C143" s="370"/>
      <c r="D143" s="470"/>
      <c r="E143" s="232"/>
      <c r="F143" s="232"/>
      <c r="G143" s="232"/>
      <c r="H143" s="232"/>
      <c r="I143" s="232"/>
      <c r="J143" s="397"/>
      <c r="K143" s="233">
        <f>COUNTIF(K144:K146,"X")</f>
        <v>0</v>
      </c>
      <c r="L143" s="233">
        <f>COUNTIF(L144:L146,"X")</f>
        <v>3</v>
      </c>
      <c r="M143" s="233">
        <f>COUNTIF(M144:M146,"X")</f>
        <v>0</v>
      </c>
      <c r="N143" s="233">
        <f>COUNTIF(N144:N146,"X")</f>
        <v>0</v>
      </c>
      <c r="O143" s="233">
        <f>COUNTIF(O144:O146,"X")</f>
        <v>0</v>
      </c>
      <c r="P143" s="230"/>
      <c r="Q143" s="228"/>
    </row>
    <row r="144" spans="1:17" s="229" customFormat="1" ht="29.25" customHeight="1" x14ac:dyDescent="0.25">
      <c r="A144" s="234">
        <v>1</v>
      </c>
      <c r="B144" s="235" t="s">
        <v>28</v>
      </c>
      <c r="C144" s="304" t="s">
        <v>178</v>
      </c>
      <c r="D144" s="471">
        <v>40800000177</v>
      </c>
      <c r="E144" s="226">
        <f>IFERROR((VLOOKUP($D144,'[16]Mẫu 4A'!$D$11:$P$13,2,0)),0)</f>
        <v>86</v>
      </c>
      <c r="F144" s="226">
        <f>IFERROR((VLOOKUP($D144,'[16]Mẫu 4A'!$D$11:$P$13,3,0)),0)</f>
        <v>36</v>
      </c>
      <c r="G144" s="226">
        <f>IFERROR((VLOOKUP($D144,'[16]Mẫu 4A'!$D$11:$P$13,4,0)),0)</f>
        <v>50</v>
      </c>
      <c r="H144" s="226">
        <f>IFERROR((VLOOKUP($D144,'[16]Mẫu 4A'!$D$11:$P$13,5,0)),0)</f>
        <v>0</v>
      </c>
      <c r="I144" s="226">
        <f>IFERROR((VLOOKUP($D144,'[16]Mẫu 4A'!$D$11:$P$13,6,0)),0)</f>
        <v>0</v>
      </c>
      <c r="J144" s="396">
        <f>ROUND(F144+G144+H144-I144,1)</f>
        <v>86</v>
      </c>
      <c r="K144" s="236" t="str">
        <f>IF(AND($J144&gt;=90,$J144&lt;=100),"X",IF($J144&lt;90,"",""))</f>
        <v/>
      </c>
      <c r="L144" s="236" t="str">
        <f>IF(AND($J144&gt;=75,$J144&lt;90),"X",IF($J144&lt;75,"",""))</f>
        <v>X</v>
      </c>
      <c r="M144" s="236" t="str">
        <f>IF(AND($J144&gt;=50,$J144&lt;75),"X",IF($J144&lt;50,"",""))</f>
        <v/>
      </c>
      <c r="N144" s="236" t="str">
        <f>IF($J144&lt;50,"X","")</f>
        <v/>
      </c>
      <c r="O144" s="237"/>
      <c r="P144" s="230"/>
      <c r="Q144" s="228"/>
    </row>
    <row r="145" spans="1:17" s="229" customFormat="1" ht="31.5" customHeight="1" x14ac:dyDescent="0.25">
      <c r="A145" s="234">
        <v>2</v>
      </c>
      <c r="B145" s="306" t="s">
        <v>181</v>
      </c>
      <c r="C145" s="304" t="s">
        <v>182</v>
      </c>
      <c r="D145" s="471">
        <v>81200000317</v>
      </c>
      <c r="E145" s="226">
        <f>IFERROR((VLOOKUP($D145,'[16]Mẫu 4A'!$D$11:$P$13,2,0)),0)</f>
        <v>89</v>
      </c>
      <c r="F145" s="226">
        <f>IFERROR((VLOOKUP($D145,'[16]Mẫu 4A'!$D$11:$P$13,3,0)),0)</f>
        <v>35</v>
      </c>
      <c r="G145" s="226">
        <f>IFERROR((VLOOKUP($D145,'[16]Mẫu 4A'!$D$11:$P$13,4,0)),0)</f>
        <v>50</v>
      </c>
      <c r="H145" s="226">
        <f>IFERROR((VLOOKUP($D145,'[16]Mẫu 4A'!$D$11:$P$13,5,0)),0)</f>
        <v>0</v>
      </c>
      <c r="I145" s="226">
        <f>IFERROR((VLOOKUP($D145,'[16]Mẫu 4A'!$D$11:$P$13,6,0)),0)</f>
        <v>0</v>
      </c>
      <c r="J145" s="396">
        <f>ROUND(F145+G145+H145-I145,1)</f>
        <v>85</v>
      </c>
      <c r="K145" s="236" t="str">
        <f>IF(AND($J145&gt;=90,$J145&lt;=100),"X",IF($J145&lt;90,"",""))</f>
        <v/>
      </c>
      <c r="L145" s="236" t="str">
        <f>IF(AND($J145&gt;=75,$J145&lt;90),"X",IF($J145&lt;75,"",""))</f>
        <v>X</v>
      </c>
      <c r="M145" s="236" t="str">
        <f>IF(AND($J145&gt;=50,$J145&lt;75),"X",IF($J145&lt;50,"",""))</f>
        <v/>
      </c>
      <c r="N145" s="236" t="str">
        <f>IF($J145&lt;50,"X","")</f>
        <v/>
      </c>
      <c r="O145" s="237"/>
      <c r="P145" s="230"/>
      <c r="Q145" s="228"/>
    </row>
    <row r="146" spans="1:17" s="204" customFormat="1" ht="29.25" customHeight="1" x14ac:dyDescent="0.25">
      <c r="A146" s="185">
        <v>3</v>
      </c>
      <c r="B146" s="306" t="s">
        <v>687</v>
      </c>
      <c r="C146" s="304" t="s">
        <v>302</v>
      </c>
      <c r="D146" s="471">
        <v>20100001676</v>
      </c>
      <c r="E146" s="226">
        <f>IFERROR((VLOOKUP($D146,'[16]Mẫu 4A'!$D$11:$P$13,2,0)),0)</f>
        <v>84</v>
      </c>
      <c r="F146" s="226">
        <f>IFERROR((VLOOKUP($D146,'[16]Mẫu 4A'!$D$11:$P$13,3,0)),0)</f>
        <v>33</v>
      </c>
      <c r="G146" s="226">
        <f>IFERROR((VLOOKUP($D146,'[16]Mẫu 4A'!$D$11:$P$13,4,0)),0)</f>
        <v>50</v>
      </c>
      <c r="H146" s="226">
        <f>IFERROR((VLOOKUP($D146,'[16]Mẫu 4A'!$D$11:$P$13,5,0)),0)</f>
        <v>0</v>
      </c>
      <c r="I146" s="226">
        <f>IFERROR((VLOOKUP($D146,'[16]Mẫu 4A'!$D$11:$P$13,6,0)),0)</f>
        <v>0</v>
      </c>
      <c r="J146" s="398">
        <f>ROUND(F146+G146+H146-I146,1)</f>
        <v>83</v>
      </c>
      <c r="K146" s="307" t="str">
        <f>IF(AND($J146&gt;=90,$J146&lt;=100),"X",IF($J146&lt;90,"",""))</f>
        <v/>
      </c>
      <c r="L146" s="307" t="str">
        <f>IF(AND($J146&gt;=75,$J146&lt;90),"X",IF($J146&lt;75,"",""))</f>
        <v>X</v>
      </c>
      <c r="M146" s="180" t="str">
        <f>IF(AND($J146&gt;=50,$J146&lt;75),"X",IF($J146&lt;50,"",""))</f>
        <v/>
      </c>
      <c r="N146" s="180" t="str">
        <f>IF($J146&lt;50,"X","")</f>
        <v/>
      </c>
      <c r="O146" s="176"/>
      <c r="P146" s="178"/>
    </row>
    <row r="147" spans="1:17" s="229" customFormat="1" ht="27" customHeight="1" x14ac:dyDescent="0.25">
      <c r="A147" s="419" t="s">
        <v>712</v>
      </c>
      <c r="B147" s="940" t="s">
        <v>714</v>
      </c>
      <c r="C147" s="941"/>
      <c r="D147" s="942"/>
      <c r="E147" s="420"/>
      <c r="F147" s="420"/>
      <c r="G147" s="420"/>
      <c r="H147" s="420"/>
      <c r="I147" s="420"/>
      <c r="J147" s="421"/>
      <c r="K147" s="423">
        <f>K148+K152</f>
        <v>2</v>
      </c>
      <c r="L147" s="423">
        <f>L148+L152</f>
        <v>3</v>
      </c>
      <c r="M147" s="423">
        <f>M148+M152</f>
        <v>0</v>
      </c>
      <c r="N147" s="423">
        <f>N148+N152</f>
        <v>0</v>
      </c>
      <c r="O147" s="423">
        <f>O148+O152</f>
        <v>0</v>
      </c>
      <c r="P147" s="422"/>
      <c r="Q147" s="228"/>
    </row>
    <row r="148" spans="1:17" s="203" customFormat="1" ht="23.25" customHeight="1" x14ac:dyDescent="0.25">
      <c r="A148" s="167" t="s">
        <v>672</v>
      </c>
      <c r="B148" s="168" t="s">
        <v>23</v>
      </c>
      <c r="C148" s="354"/>
      <c r="D148" s="169"/>
      <c r="E148" s="170"/>
      <c r="F148" s="170"/>
      <c r="G148" s="170"/>
      <c r="H148" s="170"/>
      <c r="I148" s="170"/>
      <c r="J148" s="387"/>
      <c r="K148" s="233">
        <f>COUNTIF(K149:K151,"X")</f>
        <v>2</v>
      </c>
      <c r="L148" s="233">
        <f>COUNTIF(L149:L151,"X")</f>
        <v>1</v>
      </c>
      <c r="M148" s="233">
        <f>COUNTIF(M149:M151,"X")</f>
        <v>0</v>
      </c>
      <c r="N148" s="233">
        <f>COUNTIF(N149:N151,"X")</f>
        <v>0</v>
      </c>
      <c r="O148" s="233">
        <f>COUNTIF(O149:O151,"X")</f>
        <v>0</v>
      </c>
      <c r="P148" s="169"/>
    </row>
    <row r="149" spans="1:17" s="203" customFormat="1" ht="27" customHeight="1" x14ac:dyDescent="0.25">
      <c r="A149" s="185">
        <v>1</v>
      </c>
      <c r="B149" s="343" t="s">
        <v>184</v>
      </c>
      <c r="C149" s="177" t="s">
        <v>185</v>
      </c>
      <c r="D149" s="179">
        <v>11100083326</v>
      </c>
      <c r="E149" s="175">
        <f>IFERROR((VLOOKUP($D149,'[17]Mẫu 4A'!$D$10:$P$22,2,0)),0)</f>
        <v>92</v>
      </c>
      <c r="F149" s="175">
        <f>IFERROR((VLOOKUP($D149,'[17]Mẫu 4A'!$D$10:$P$22,3,0)),0)</f>
        <v>32</v>
      </c>
      <c r="G149" s="175">
        <f>IFERROR((VLOOKUP($D149,'[17]Mẫu 4A'!$D$10:$P$22,4,0)),0)</f>
        <v>60</v>
      </c>
      <c r="H149" s="175">
        <f>IFERROR((VLOOKUP($D149,'[17]Mẫu 4A'!$D$10:$P$22,5,0)),0)</f>
        <v>0</v>
      </c>
      <c r="I149" s="175">
        <f>IFERROR((VLOOKUP($D149,'[17]Mẫu 4A'!$D$10:$P$22,6,0)),0)</f>
        <v>0</v>
      </c>
      <c r="J149" s="390">
        <f>ROUND(F149+G149+H149-I149,1)</f>
        <v>92</v>
      </c>
      <c r="K149" s="180" t="str">
        <f>IF(AND($J149&gt;=90,$J149&lt;=100),"X",IF($J149&lt;90,"",""))</f>
        <v>X</v>
      </c>
      <c r="L149" s="180" t="str">
        <f>IF(AND($J149&gt;=75,$J149&lt;90),"X",IF($J149&lt;75,"",""))</f>
        <v/>
      </c>
      <c r="M149" s="180" t="str">
        <f>IF(AND($J149&gt;=50,$J149&lt;75),"X",IF($J149&lt;50,"",""))</f>
        <v/>
      </c>
      <c r="N149" s="180" t="str">
        <f>IF($J149&lt;50,"X","")</f>
        <v/>
      </c>
      <c r="O149" s="176"/>
      <c r="P149" s="169"/>
    </row>
    <row r="150" spans="1:17" s="204" customFormat="1" ht="27" customHeight="1" x14ac:dyDescent="0.25">
      <c r="A150" s="185">
        <v>2</v>
      </c>
      <c r="B150" s="343" t="s">
        <v>449</v>
      </c>
      <c r="C150" s="177" t="s">
        <v>450</v>
      </c>
      <c r="D150" s="270">
        <v>40800000361</v>
      </c>
      <c r="E150" s="175">
        <f>IFERROR((VLOOKUP($D150,'[17]Mẫu 4A'!$D$10:$P$22,2,0)),0)</f>
        <v>92</v>
      </c>
      <c r="F150" s="175">
        <f>IFERROR((VLOOKUP($D150,'[17]Mẫu 4A'!$D$10:$P$22,3,0)),0)</f>
        <v>32</v>
      </c>
      <c r="G150" s="175">
        <f>IFERROR((VLOOKUP($D150,'[17]Mẫu 4A'!$D$10:$P$22,4,0)),0)</f>
        <v>60</v>
      </c>
      <c r="H150" s="175">
        <f>IFERROR((VLOOKUP($D150,'[17]Mẫu 4A'!$D$10:$P$22,5,0)),0)</f>
        <v>0</v>
      </c>
      <c r="I150" s="175">
        <f>IFERROR((VLOOKUP($D150,'[17]Mẫu 4A'!$D$10:$P$22,6,0)),0)</f>
        <v>0</v>
      </c>
      <c r="J150" s="390">
        <f>ROUND(F150+G150+H150-I150,1)</f>
        <v>92</v>
      </c>
      <c r="K150" s="180" t="str">
        <f>IF(AND($J150&gt;=90,$J150&lt;=100),"X",IF($J150&lt;90,"",""))</f>
        <v>X</v>
      </c>
      <c r="L150" s="180" t="str">
        <f>IF(AND($J150&gt;=75,$J150&lt;90),"X",IF($J150&lt;75,"",""))</f>
        <v/>
      </c>
      <c r="M150" s="180" t="str">
        <f>IF(AND($J150&gt;=50,$J150&lt;75),"X",IF($J150&lt;50,"",""))</f>
        <v/>
      </c>
      <c r="N150" s="180" t="str">
        <f>IF($J150&lt;50,"X","")</f>
        <v/>
      </c>
      <c r="O150" s="176"/>
      <c r="P150" s="178"/>
    </row>
    <row r="151" spans="1:17" s="203" customFormat="1" ht="23.45" customHeight="1" x14ac:dyDescent="0.25">
      <c r="A151" s="185">
        <v>3</v>
      </c>
      <c r="B151" s="213" t="s">
        <v>384</v>
      </c>
      <c r="C151" s="267" t="s">
        <v>616</v>
      </c>
      <c r="D151" s="358">
        <v>40800000327</v>
      </c>
      <c r="E151" s="175">
        <f>IFERROR((VLOOKUP($D151,'[17]Mẫu 4A'!$D$10:$P$22,2,0)),0)</f>
        <v>90</v>
      </c>
      <c r="F151" s="175">
        <f>IFERROR((VLOOKUP($D151,'[17]Mẫu 4A'!$D$10:$P$22,3,0)),0)</f>
        <v>32</v>
      </c>
      <c r="G151" s="175">
        <f>IFERROR((VLOOKUP($D151,'[17]Mẫu 4A'!$D$10:$P$22,4,0)),0)</f>
        <v>50</v>
      </c>
      <c r="H151" s="175">
        <f>IFERROR((VLOOKUP($D151,'[17]Mẫu 4A'!$D$10:$P$22,5,0)),0)</f>
        <v>0</v>
      </c>
      <c r="I151" s="175">
        <f>IFERROR((VLOOKUP($D151,'[17]Mẫu 4A'!$D$10:$P$22,6,0)),0)</f>
        <v>0</v>
      </c>
      <c r="J151" s="388">
        <f>ROUND(F151+G151+H151-I151,1)</f>
        <v>82</v>
      </c>
      <c r="K151" s="180" t="str">
        <f>IF(AND($J151&gt;=90,$J151&lt;=100),"X",IF($J151&lt;90,"",""))</f>
        <v/>
      </c>
      <c r="L151" s="180" t="str">
        <f>IF(AND($J151&gt;=75,$J151&lt;90),"X",IF($J151&lt;75,"",""))</f>
        <v>X</v>
      </c>
      <c r="M151" s="180" t="str">
        <f>IF(AND($J151&gt;=50,$J151&lt;75),"X",IF($J151&lt;50,"",""))</f>
        <v/>
      </c>
      <c r="N151" s="180" t="str">
        <f>IF($J151&lt;50,"X","")</f>
        <v/>
      </c>
      <c r="O151" s="176"/>
      <c r="P151" s="178"/>
    </row>
    <row r="152" spans="1:17" s="205" customFormat="1" ht="27.75" customHeight="1" x14ac:dyDescent="0.25">
      <c r="A152" s="181" t="s">
        <v>673</v>
      </c>
      <c r="B152" s="920" t="s">
        <v>26</v>
      </c>
      <c r="C152" s="921"/>
      <c r="D152" s="179"/>
      <c r="E152" s="183"/>
      <c r="F152" s="183"/>
      <c r="G152" s="183"/>
      <c r="H152" s="183"/>
      <c r="I152" s="183"/>
      <c r="J152" s="389"/>
      <c r="K152" s="233">
        <f>COUNTIF(K153:K154,"X")</f>
        <v>0</v>
      </c>
      <c r="L152" s="233">
        <f>COUNTIF(L153:L154,"X")</f>
        <v>2</v>
      </c>
      <c r="M152" s="233">
        <f>COUNTIF(M153:M154,"X")</f>
        <v>0</v>
      </c>
      <c r="N152" s="233">
        <f>COUNTIF(N153:N154,"X")</f>
        <v>0</v>
      </c>
      <c r="O152" s="233">
        <f>COUNTIF(O153:O154,"X")</f>
        <v>0</v>
      </c>
      <c r="P152" s="184"/>
    </row>
    <row r="153" spans="1:17" s="205" customFormat="1" ht="27.75" customHeight="1" x14ac:dyDescent="0.25">
      <c r="A153" s="185">
        <v>4</v>
      </c>
      <c r="B153" s="343" t="s">
        <v>189</v>
      </c>
      <c r="C153" s="177" t="s">
        <v>190</v>
      </c>
      <c r="D153" s="179" t="s">
        <v>191</v>
      </c>
      <c r="E153" s="175">
        <f>IFERROR((VLOOKUP($D153,'[17]Mẫu 4A'!$D$10:$P$22,2,0)),0)</f>
        <v>82</v>
      </c>
      <c r="F153" s="175">
        <f>IFERROR((VLOOKUP($D153,'[17]Mẫu 4A'!$D$10:$P$22,3,0)),0)</f>
        <v>32</v>
      </c>
      <c r="G153" s="175">
        <f>IFERROR((VLOOKUP($D153,'[17]Mẫu 4A'!$D$10:$P$22,4,0)),0)</f>
        <v>50</v>
      </c>
      <c r="H153" s="175">
        <f>IFERROR((VLOOKUP($D153,'[17]Mẫu 4A'!$D$10:$P$22,5,0)),0)</f>
        <v>0</v>
      </c>
      <c r="I153" s="175">
        <f>IFERROR((VLOOKUP($D153,'[17]Mẫu 4A'!$D$10:$P$22,6,0)),0)</f>
        <v>0</v>
      </c>
      <c r="J153" s="388">
        <f>ROUND(F153+G153+H153-I153,1)</f>
        <v>82</v>
      </c>
      <c r="K153" s="176" t="str">
        <f>IF(AND($J153&gt;=90,$J153&lt;=100),"X",IF($J153&lt;90,"",""))</f>
        <v/>
      </c>
      <c r="L153" s="176" t="str">
        <f>IF(AND($J153&gt;=75,$J153&lt;90),"X",IF($J153&lt;75,"",""))</f>
        <v>X</v>
      </c>
      <c r="M153" s="176" t="str">
        <f>IF(AND($J153&gt;=50,$J153&lt;75),"X",IF($J153&lt;50,"",""))</f>
        <v/>
      </c>
      <c r="N153" s="176" t="str">
        <f>IF($J153&lt;50,"X","")</f>
        <v/>
      </c>
      <c r="O153" s="176"/>
      <c r="P153" s="244"/>
    </row>
    <row r="154" spans="1:17" s="205" customFormat="1" ht="27.75" customHeight="1" x14ac:dyDescent="0.25">
      <c r="A154" s="185">
        <v>5</v>
      </c>
      <c r="B154" s="222" t="s">
        <v>192</v>
      </c>
      <c r="C154" s="300" t="s">
        <v>634</v>
      </c>
      <c r="D154" s="179" t="s">
        <v>194</v>
      </c>
      <c r="E154" s="175">
        <f>IFERROR((VLOOKUP($D154,'[17]Mẫu 4A'!$D$10:$P$22,2,0)),0)</f>
        <v>78</v>
      </c>
      <c r="F154" s="175">
        <f>IFERROR((VLOOKUP($D154,'[17]Mẫu 4A'!$D$10:$P$22,3,0)),0)</f>
        <v>28</v>
      </c>
      <c r="G154" s="175">
        <f>IFERROR((VLOOKUP($D154,'[17]Mẫu 4A'!$D$10:$P$22,4,0)),0)</f>
        <v>50</v>
      </c>
      <c r="H154" s="175">
        <f>IFERROR((VLOOKUP($D154,'[17]Mẫu 4A'!$D$10:$P$22,5,0)),0)</f>
        <v>0</v>
      </c>
      <c r="I154" s="175">
        <f>IFERROR((VLOOKUP($D154,'[17]Mẫu 4A'!$D$10:$P$22,6,0)),0)</f>
        <v>0</v>
      </c>
      <c r="J154" s="388">
        <f>ROUND(F154+G154+H154-I154,1)</f>
        <v>78</v>
      </c>
      <c r="K154" s="176" t="str">
        <f>IF(AND($J154&gt;=90,$J154&lt;=100),"X",IF($J154&lt;90,"",""))</f>
        <v/>
      </c>
      <c r="L154" s="176" t="str">
        <f>IF(AND($J154&gt;=75,$J154&lt;90),"X",IF($J154&lt;75,"",""))</f>
        <v>X</v>
      </c>
      <c r="M154" s="176" t="str">
        <f>IF(AND($J154&gt;=50,$J154&lt;75),"X",IF($J154&lt;50,"",""))</f>
        <v/>
      </c>
      <c r="N154" s="176" t="str">
        <f>IF($J154&lt;50,"X","")</f>
        <v/>
      </c>
      <c r="O154" s="176"/>
      <c r="P154" s="244"/>
    </row>
    <row r="155" spans="1:17" s="205" customFormat="1" ht="24" customHeight="1" x14ac:dyDescent="0.25">
      <c r="A155" s="416" t="s">
        <v>713</v>
      </c>
      <c r="B155" s="425" t="s">
        <v>473</v>
      </c>
      <c r="C155" s="417"/>
      <c r="D155" s="418"/>
      <c r="E155" s="413"/>
      <c r="F155" s="413"/>
      <c r="G155" s="413"/>
      <c r="H155" s="413"/>
      <c r="I155" s="413"/>
      <c r="J155" s="413"/>
      <c r="K155" s="414">
        <f>K156+K159</f>
        <v>2</v>
      </c>
      <c r="L155" s="414">
        <f>L156+L159</f>
        <v>0</v>
      </c>
      <c r="M155" s="414">
        <f>M156+M159</f>
        <v>0</v>
      </c>
      <c r="N155" s="414">
        <f>N156+N159</f>
        <v>0</v>
      </c>
      <c r="O155" s="414">
        <f>O156+O159</f>
        <v>0</v>
      </c>
      <c r="P155" s="244"/>
    </row>
    <row r="156" spans="1:17" s="203" customFormat="1" ht="24" customHeight="1" x14ac:dyDescent="0.25">
      <c r="A156" s="167" t="s">
        <v>672</v>
      </c>
      <c r="B156" s="168" t="s">
        <v>23</v>
      </c>
      <c r="C156" s="354"/>
      <c r="D156" s="169"/>
      <c r="E156" s="170"/>
      <c r="F156" s="170"/>
      <c r="G156" s="170"/>
      <c r="H156" s="170"/>
      <c r="I156" s="170"/>
      <c r="J156" s="387"/>
      <c r="K156" s="171">
        <f>COUNTIF(K157:K158,"X")</f>
        <v>2</v>
      </c>
      <c r="L156" s="171">
        <f>COUNTIF(L157:L158,"X")</f>
        <v>0</v>
      </c>
      <c r="M156" s="171">
        <f>COUNTIF(M157:M158,"X")</f>
        <v>0</v>
      </c>
      <c r="N156" s="171">
        <f>COUNTIF(N157:N158,"X")</f>
        <v>0</v>
      </c>
      <c r="O156" s="171">
        <f>COUNTIF(O157:O158,"X")</f>
        <v>0</v>
      </c>
      <c r="P156" s="169"/>
    </row>
    <row r="157" spans="1:17" s="203" customFormat="1" ht="24" customHeight="1" x14ac:dyDescent="0.25">
      <c r="A157" s="185">
        <v>1</v>
      </c>
      <c r="B157" s="343" t="s">
        <v>437</v>
      </c>
      <c r="C157" s="177" t="s">
        <v>438</v>
      </c>
      <c r="D157" s="270">
        <v>11100000785</v>
      </c>
      <c r="E157" s="175">
        <f>IFERROR((VLOOKUP($D157,'[18]Mẫu 4A'!$D$9:$P$14,2,0)),0)</f>
        <v>96</v>
      </c>
      <c r="F157" s="175">
        <f>IFERROR((VLOOKUP($D157,'[18]Mẫu 4A'!$D$9:$P$14,3,0)),0)</f>
        <v>36</v>
      </c>
      <c r="G157" s="175">
        <f>IFERROR((VLOOKUP($D157,'[18]Mẫu 4A'!$D$9:$P$14,4,0)),0)</f>
        <v>60</v>
      </c>
      <c r="H157" s="175">
        <f>IFERROR((VLOOKUP($D157,'[18]Mẫu 4A'!$D$9:$P$14,5,0)),0)</f>
        <v>0</v>
      </c>
      <c r="I157" s="175">
        <f>IFERROR((VLOOKUP($D157,'[18]Mẫu 4A'!$D$9:$P$14,6,0)),0)</f>
        <v>0</v>
      </c>
      <c r="J157" s="390">
        <f>ROUND(F157+G157+H157-I157,1)</f>
        <v>96</v>
      </c>
      <c r="K157" s="180" t="str">
        <f>IF(AND($J157&gt;=90,$J157&lt;=100),"X",IF($J157&lt;90,"",""))</f>
        <v>X</v>
      </c>
      <c r="L157" s="180" t="str">
        <f>IF(AND($J157&gt;=75,$J157&lt;90),"X",IF($J157&lt;75,"",""))</f>
        <v/>
      </c>
      <c r="M157" s="180" t="str">
        <f>IF(AND($J157&gt;=50,$J157&lt;75),"X",IF($J157&lt;50,"",""))</f>
        <v/>
      </c>
      <c r="N157" s="180" t="str">
        <f>IF($J157&lt;50,"X","")</f>
        <v/>
      </c>
      <c r="O157" s="176"/>
      <c r="P157" s="169"/>
    </row>
    <row r="158" spans="1:17" s="204" customFormat="1" ht="24" customHeight="1" x14ac:dyDescent="0.25">
      <c r="A158" s="185">
        <v>2</v>
      </c>
      <c r="B158" s="343" t="s">
        <v>439</v>
      </c>
      <c r="C158" s="177" t="s">
        <v>300</v>
      </c>
      <c r="D158" s="270">
        <v>11100115711</v>
      </c>
      <c r="E158" s="175">
        <f>IFERROR((VLOOKUP($D158,'[18]Mẫu 4A'!$D$9:$P$14,2,0)),0)</f>
        <v>95</v>
      </c>
      <c r="F158" s="175">
        <f>IFERROR((VLOOKUP($D158,'[18]Mẫu 4A'!$D$9:$P$14,3,0)),0)</f>
        <v>35</v>
      </c>
      <c r="G158" s="175">
        <f>IFERROR((VLOOKUP($D158,'[18]Mẫu 4A'!$D$9:$P$14,4,0)),0)</f>
        <v>60</v>
      </c>
      <c r="H158" s="175">
        <f>IFERROR((VLOOKUP($D158,'[18]Mẫu 4A'!$D$9:$P$14,5,0)),0)</f>
        <v>0</v>
      </c>
      <c r="I158" s="175">
        <f>IFERROR((VLOOKUP($D158,'[18]Mẫu 4A'!$D$9:$P$14,6,0)),0)</f>
        <v>0</v>
      </c>
      <c r="J158" s="390">
        <f>ROUND(F158+G158+H158-I158,1)</f>
        <v>95</v>
      </c>
      <c r="K158" s="180" t="str">
        <f>IF(AND($J158&gt;=90,$J158&lt;=100),"X",IF($J158&lt;90,"",""))</f>
        <v>X</v>
      </c>
      <c r="L158" s="180" t="str">
        <f>IF(AND($J158&gt;=75,$J158&lt;90),"X",IF($J158&lt;75,"",""))</f>
        <v/>
      </c>
      <c r="M158" s="180" t="str">
        <f>IF(AND($J158&gt;=50,$J158&lt;75),"X",IF($J158&lt;50,"",""))</f>
        <v/>
      </c>
      <c r="N158" s="180" t="str">
        <f>IF($J158&lt;50,"X","")</f>
        <v/>
      </c>
      <c r="O158" s="176"/>
      <c r="P158" s="178"/>
    </row>
    <row r="159" spans="1:17" s="205" customFormat="1" ht="24" customHeight="1" x14ac:dyDescent="0.25">
      <c r="A159" s="181" t="s">
        <v>673</v>
      </c>
      <c r="B159" s="920" t="s">
        <v>26</v>
      </c>
      <c r="C159" s="921"/>
      <c r="D159" s="179"/>
      <c r="E159" s="183"/>
      <c r="F159" s="183"/>
      <c r="G159" s="183"/>
      <c r="H159" s="183"/>
      <c r="I159" s="183"/>
      <c r="J159" s="389"/>
      <c r="K159" s="171">
        <f>COUNTIF(K160:K160,"X")</f>
        <v>0</v>
      </c>
      <c r="L159" s="171">
        <f>COUNTIF(L160:L160,"X")</f>
        <v>0</v>
      </c>
      <c r="M159" s="171">
        <f>COUNTIF(M160:M160,"X")</f>
        <v>0</v>
      </c>
      <c r="N159" s="171">
        <f>COUNTIF(N160:N160,"X")</f>
        <v>0</v>
      </c>
      <c r="O159" s="171">
        <f>COUNTIF(O160:O160,"X")</f>
        <v>0</v>
      </c>
      <c r="P159" s="184"/>
    </row>
    <row r="160" spans="1:17" s="205" customFormat="1" ht="24" customHeight="1" x14ac:dyDescent="0.25">
      <c r="A160" s="185">
        <v>3</v>
      </c>
      <c r="B160" s="222" t="s">
        <v>401</v>
      </c>
      <c r="C160" s="300" t="s">
        <v>440</v>
      </c>
      <c r="D160" s="179" t="s">
        <v>688</v>
      </c>
      <c r="E160" s="175">
        <f>IFERROR((VLOOKUP($D160,'[18]Mẫu 4A'!$D$9:$P$14,2,0)),0)</f>
        <v>95</v>
      </c>
      <c r="F160" s="175">
        <f>IFERROR((VLOOKUP($D160,'[18]Mẫu 4A'!$D$9:$P$14,3,0)),0)</f>
        <v>35</v>
      </c>
      <c r="G160" s="175">
        <f>IFERROR((VLOOKUP($D160,'[18]Mẫu 4A'!$D$9:$P$14,4,0)),0)</f>
        <v>60</v>
      </c>
      <c r="H160" s="175">
        <f>IFERROR((VLOOKUP($D160,'[18]Mẫu 4A'!$D$9:$P$14,5,0)),0)</f>
        <v>0</v>
      </c>
      <c r="I160" s="175">
        <f>IFERROR((VLOOKUP($D160,'[18]Mẫu 4A'!$D$9:$P$14,6,0)),0)</f>
        <v>0</v>
      </c>
      <c r="J160" s="390">
        <f>ROUND(F160+G160+H160-I160,1)</f>
        <v>95</v>
      </c>
      <c r="K160" s="167"/>
      <c r="L160" s="176" t="str">
        <f>IF(AND($J160&gt;=75,$J160&lt;90),"X",IF($J160&lt;75,"",""))</f>
        <v/>
      </c>
      <c r="M160" s="186"/>
      <c r="N160" s="186"/>
      <c r="O160" s="186"/>
      <c r="P160" s="184"/>
    </row>
    <row r="161" spans="1:16" s="205" customFormat="1" ht="23.45" customHeight="1" x14ac:dyDescent="0.25">
      <c r="A161" s="412" t="s">
        <v>715</v>
      </c>
      <c r="B161" s="937" t="s">
        <v>474</v>
      </c>
      <c r="C161" s="938"/>
      <c r="D161" s="939"/>
      <c r="E161" s="413"/>
      <c r="F161" s="413"/>
      <c r="G161" s="413"/>
      <c r="H161" s="413"/>
      <c r="I161" s="413"/>
      <c r="J161" s="413"/>
      <c r="K161" s="414">
        <f>K162+K167</f>
        <v>1</v>
      </c>
      <c r="L161" s="414">
        <f>L162+L167</f>
        <v>5</v>
      </c>
      <c r="M161" s="414">
        <f>M162+M167</f>
        <v>0</v>
      </c>
      <c r="N161" s="414">
        <f>N162+N167</f>
        <v>0</v>
      </c>
      <c r="O161" s="414">
        <f>O162+O167</f>
        <v>0</v>
      </c>
      <c r="P161" s="415"/>
    </row>
    <row r="162" spans="1:16" s="203" customFormat="1" ht="26.25" customHeight="1" x14ac:dyDescent="0.25">
      <c r="A162" s="167" t="s">
        <v>672</v>
      </c>
      <c r="B162" s="168" t="s">
        <v>23</v>
      </c>
      <c r="C162" s="354"/>
      <c r="D162" s="169"/>
      <c r="E162" s="170"/>
      <c r="F162" s="170"/>
      <c r="G162" s="170"/>
      <c r="H162" s="170"/>
      <c r="I162" s="170"/>
      <c r="J162" s="387"/>
      <c r="K162" s="171">
        <f>COUNTIF(K163:K166,"X")</f>
        <v>1</v>
      </c>
      <c r="L162" s="171">
        <f>COUNTIF(L163:L166,"X")</f>
        <v>3</v>
      </c>
      <c r="M162" s="171">
        <f>COUNTIF(M163:M166,"X")</f>
        <v>0</v>
      </c>
      <c r="N162" s="171">
        <f>COUNTIF(N163:N166,"X")</f>
        <v>0</v>
      </c>
      <c r="O162" s="171">
        <f>COUNTIF(O163:O166,"X")</f>
        <v>0</v>
      </c>
      <c r="P162" s="169"/>
    </row>
    <row r="163" spans="1:16" s="203" customFormat="1" ht="31.5" customHeight="1" x14ac:dyDescent="0.25">
      <c r="A163" s="185">
        <v>1</v>
      </c>
      <c r="B163" s="343" t="s">
        <v>444</v>
      </c>
      <c r="C163" s="177" t="s">
        <v>445</v>
      </c>
      <c r="D163" s="472">
        <v>11100082715</v>
      </c>
      <c r="E163" s="175">
        <f>IFERROR((VLOOKUP($D163,'[19]Mẫu 4A'!$D$11:$P$18,2,0)),0)</f>
        <v>88</v>
      </c>
      <c r="F163" s="175">
        <f>IFERROR((VLOOKUP($D163,'[19]Mẫu 4A'!$D$11:$P$18,3,0)),0)</f>
        <v>30</v>
      </c>
      <c r="G163" s="175">
        <f>IFERROR((VLOOKUP($D163,'[19]Mẫu 4A'!$D$11:$P$18,4,0)),0)</f>
        <v>60</v>
      </c>
      <c r="H163" s="175">
        <f>IFERROR((VLOOKUP($D163,'[19]Mẫu 4A'!$D$11:$P$18,5,0)),0)</f>
        <v>0</v>
      </c>
      <c r="I163" s="175">
        <f>IFERROR((VLOOKUP($D163,'[19]Mẫu 4A'!$D$11:$P$18,6,0)),0)</f>
        <v>0</v>
      </c>
      <c r="J163" s="390">
        <f>ROUND(F163+G163+H163-I163,1)</f>
        <v>90</v>
      </c>
      <c r="K163" s="180" t="str">
        <f>IF(AND($J163&gt;=90,$J163&lt;=100),"X",IF($J163&lt;90,"",""))</f>
        <v>X</v>
      </c>
      <c r="L163" s="180" t="str">
        <f>IF(AND($J163&gt;=75,$J163&lt;90),"X",IF($J163&lt;75,"",""))</f>
        <v/>
      </c>
      <c r="M163" s="180" t="str">
        <f>IF(AND($J163&gt;=50,$J163&lt;75),"X",IF($J163&lt;50,"",""))</f>
        <v/>
      </c>
      <c r="N163" s="180" t="str">
        <f>IF($J163&lt;50,"X","")</f>
        <v/>
      </c>
      <c r="O163" s="176"/>
      <c r="P163" s="169"/>
    </row>
    <row r="164" spans="1:16" s="204" customFormat="1" ht="27" customHeight="1" x14ac:dyDescent="0.25">
      <c r="A164" s="185">
        <v>2</v>
      </c>
      <c r="B164" s="343" t="s">
        <v>446</v>
      </c>
      <c r="C164" s="177" t="s">
        <v>279</v>
      </c>
      <c r="D164" s="472">
        <v>40700000674</v>
      </c>
      <c r="E164" s="175">
        <f>IFERROR((VLOOKUP($D164,'[19]Mẫu 4A'!$D$11:$P$18,2,0)),0)</f>
        <v>78</v>
      </c>
      <c r="F164" s="175">
        <f>IFERROR((VLOOKUP($D164,'[19]Mẫu 4A'!$D$11:$P$18,3,0)),0)</f>
        <v>30</v>
      </c>
      <c r="G164" s="175">
        <f>IFERROR((VLOOKUP($D164,'[19]Mẫu 4A'!$D$11:$P$18,4,0)),0)</f>
        <v>50</v>
      </c>
      <c r="H164" s="175">
        <f>IFERROR((VLOOKUP($D164,'[19]Mẫu 4A'!$D$11:$P$18,5,0)),0)</f>
        <v>0</v>
      </c>
      <c r="I164" s="175">
        <f>IFERROR((VLOOKUP($D164,'[19]Mẫu 4A'!$D$11:$P$18,6,0)),0)</f>
        <v>0</v>
      </c>
      <c r="J164" s="390">
        <f>ROUND(F164+G164+H164-I164,1)</f>
        <v>80</v>
      </c>
      <c r="K164" s="180" t="str">
        <f>IF(AND($J164&gt;=90,$J164&lt;=100),"X",IF($J164&lt;90,"",""))</f>
        <v/>
      </c>
      <c r="L164" s="180" t="str">
        <f>IF(AND($J164&gt;=75,$J164&lt;90),"X",IF($J164&lt;75,"",""))</f>
        <v>X</v>
      </c>
      <c r="M164" s="180" t="str">
        <f>IF(AND($J164&gt;=50,$J164&lt;75),"X",IF($J164&lt;50,"",""))</f>
        <v/>
      </c>
      <c r="N164" s="180" t="str">
        <f>IF($J164&lt;50,"X","")</f>
        <v/>
      </c>
      <c r="O164" s="176"/>
      <c r="P164" s="178"/>
    </row>
    <row r="165" spans="1:16" s="204" customFormat="1" ht="28.5" customHeight="1" x14ac:dyDescent="0.25">
      <c r="A165" s="185">
        <v>3</v>
      </c>
      <c r="B165" s="343" t="s">
        <v>451</v>
      </c>
      <c r="C165" s="177" t="s">
        <v>114</v>
      </c>
      <c r="D165" s="472">
        <v>40400000544</v>
      </c>
      <c r="E165" s="175">
        <f>IFERROR((VLOOKUP($D165,'[19]Mẫu 4A'!$D$11:$P$18,2,0)),0)</f>
        <v>80</v>
      </c>
      <c r="F165" s="175">
        <f>IFERROR((VLOOKUP($D165,'[19]Mẫu 4A'!$D$11:$P$18,3,0)),0)</f>
        <v>29</v>
      </c>
      <c r="G165" s="175">
        <f>IFERROR((VLOOKUP($D165,'[19]Mẫu 4A'!$D$11:$P$18,4,0)),0)</f>
        <v>50</v>
      </c>
      <c r="H165" s="175">
        <f>IFERROR((VLOOKUP($D165,'[19]Mẫu 4A'!$D$11:$P$18,5,0)),0)</f>
        <v>0</v>
      </c>
      <c r="I165" s="175">
        <f>IFERROR((VLOOKUP($D165,'[19]Mẫu 4A'!$D$11:$P$18,6,0)),0)</f>
        <v>0</v>
      </c>
      <c r="J165" s="390">
        <f>ROUND(F165+G165+H165-I165,1)</f>
        <v>79</v>
      </c>
      <c r="K165" s="180" t="str">
        <f>IF(AND($J165&gt;=90,$J165&lt;=100),"X",IF($J165&lt;90,"",""))</f>
        <v/>
      </c>
      <c r="L165" s="180" t="str">
        <f>IF(AND($J165&gt;=75,$J165&lt;90),"X",IF($J165&lt;75,"",""))</f>
        <v>X</v>
      </c>
      <c r="M165" s="180" t="str">
        <f>IF(AND($J165&gt;=50,$J165&lt;75),"X",IF($J165&lt;50,"",""))</f>
        <v/>
      </c>
      <c r="N165" s="180" t="str">
        <f>IF($J165&lt;50,"X","")</f>
        <v/>
      </c>
      <c r="O165" s="176"/>
      <c r="P165" s="178"/>
    </row>
    <row r="166" spans="1:16" s="203" customFormat="1" ht="24" customHeight="1" x14ac:dyDescent="0.25">
      <c r="A166" s="185">
        <v>4</v>
      </c>
      <c r="B166" s="343" t="s">
        <v>447</v>
      </c>
      <c r="C166" s="177" t="s">
        <v>448</v>
      </c>
      <c r="D166" s="472">
        <v>11100000754</v>
      </c>
      <c r="E166" s="175">
        <f>IFERROR((VLOOKUP($D166,'[19]Mẫu 4A'!$D$11:$P$18,2,0)),0)</f>
        <v>89</v>
      </c>
      <c r="F166" s="175">
        <f>IFERROR((VLOOKUP($D166,'[19]Mẫu 4A'!$D$11:$P$18,3,0)),0)</f>
        <v>28</v>
      </c>
      <c r="G166" s="175">
        <f>IFERROR((VLOOKUP($D166,'[19]Mẫu 4A'!$D$11:$P$18,4,0)),0)</f>
        <v>50</v>
      </c>
      <c r="H166" s="175">
        <f>IFERROR((VLOOKUP($D166,'[19]Mẫu 4A'!$D$11:$P$18,5,0)),0)</f>
        <v>0</v>
      </c>
      <c r="I166" s="175">
        <f>IFERROR((VLOOKUP($D166,'[19]Mẫu 4A'!$D$11:$P$18,6,0)),0)</f>
        <v>0</v>
      </c>
      <c r="J166" s="390">
        <f>ROUND(F166+G166+H166-I166,1)</f>
        <v>78</v>
      </c>
      <c r="K166" s="180" t="str">
        <f>IF(AND($J166&gt;=90,$J166&lt;=100),"X",IF($J166&lt;90,"",""))</f>
        <v/>
      </c>
      <c r="L166" s="180" t="str">
        <f>IF(AND($J166&gt;=75,$J166&lt;90),"X",IF($J166&lt;75,"",""))</f>
        <v>X</v>
      </c>
      <c r="M166" s="180" t="str">
        <f>IF(AND($J166&gt;=50,$J166&lt;75),"X",IF($J166&lt;50,"",""))</f>
        <v/>
      </c>
      <c r="N166" s="180" t="str">
        <f>IF($J166&lt;50,"X","")</f>
        <v/>
      </c>
      <c r="O166" s="176"/>
      <c r="P166" s="169"/>
    </row>
    <row r="167" spans="1:16" s="205" customFormat="1" ht="24.75" customHeight="1" x14ac:dyDescent="0.25">
      <c r="A167" s="181" t="s">
        <v>673</v>
      </c>
      <c r="B167" s="920" t="s">
        <v>26</v>
      </c>
      <c r="C167" s="921"/>
      <c r="D167" s="179"/>
      <c r="E167" s="183"/>
      <c r="F167" s="183"/>
      <c r="G167" s="183"/>
      <c r="H167" s="183"/>
      <c r="I167" s="183"/>
      <c r="J167" s="388"/>
      <c r="K167" s="171">
        <f>COUNTIF(K168:K169,"X")</f>
        <v>0</v>
      </c>
      <c r="L167" s="171">
        <f>COUNTIF(L168:L169,"X")</f>
        <v>2</v>
      </c>
      <c r="M167" s="171">
        <f>COUNTIF(M168:M169,"X")</f>
        <v>0</v>
      </c>
      <c r="N167" s="171">
        <f>COUNTIF(N168:N169,"X")</f>
        <v>0</v>
      </c>
      <c r="O167" s="171">
        <f>COUNTIF(O168:O169,"X")</f>
        <v>0</v>
      </c>
      <c r="P167" s="184"/>
    </row>
    <row r="168" spans="1:16" s="205" customFormat="1" ht="29.25" customHeight="1" x14ac:dyDescent="0.25">
      <c r="A168" s="185">
        <v>5</v>
      </c>
      <c r="B168" s="343" t="s">
        <v>163</v>
      </c>
      <c r="C168" s="300" t="s">
        <v>145</v>
      </c>
      <c r="D168" s="179" t="s">
        <v>454</v>
      </c>
      <c r="E168" s="175">
        <f>IFERROR((VLOOKUP($D168,'[19]Mẫu 4A'!$D$11:$P$18,2,0)),0)</f>
        <v>77</v>
      </c>
      <c r="F168" s="175">
        <f>IFERROR((VLOOKUP($D168,'[19]Mẫu 4A'!$D$11:$P$18,3,0)),0)</f>
        <v>27</v>
      </c>
      <c r="G168" s="175">
        <f>IFERROR((VLOOKUP($D168,'[19]Mẫu 4A'!$D$11:$P$18,4,0)),0)</f>
        <v>50</v>
      </c>
      <c r="H168" s="175">
        <f>IFERROR((VLOOKUP($D168,'[19]Mẫu 4A'!$D$11:$P$18,5,0)),0)</f>
        <v>0</v>
      </c>
      <c r="I168" s="175">
        <f>IFERROR((VLOOKUP($D168,'[19]Mẫu 4A'!$D$11:$P$18,6,0)),0)</f>
        <v>0</v>
      </c>
      <c r="J168" s="388">
        <f>ROUND(F168+G168+H168-I168,1)</f>
        <v>77</v>
      </c>
      <c r="K168" s="167"/>
      <c r="L168" s="176" t="s">
        <v>296</v>
      </c>
      <c r="M168" s="186"/>
      <c r="N168" s="186"/>
      <c r="O168" s="186"/>
      <c r="P168" s="184"/>
    </row>
    <row r="169" spans="1:16" s="205" customFormat="1" ht="32.25" customHeight="1" x14ac:dyDescent="0.25">
      <c r="A169" s="185">
        <v>6</v>
      </c>
      <c r="B169" s="343" t="s">
        <v>452</v>
      </c>
      <c r="C169" s="300" t="s">
        <v>97</v>
      </c>
      <c r="D169" s="179" t="s">
        <v>453</v>
      </c>
      <c r="E169" s="175">
        <f>IFERROR((VLOOKUP($D169,'[19]Mẫu 4A'!$D$11:$P$18,2,0)),0)</f>
        <v>77</v>
      </c>
      <c r="F169" s="175">
        <f>IFERROR((VLOOKUP($D169,'[19]Mẫu 4A'!$D$11:$P$18,3,0)),0)</f>
        <v>27</v>
      </c>
      <c r="G169" s="175">
        <f>IFERROR((VLOOKUP($D169,'[19]Mẫu 4A'!$D$11:$P$18,4,0)),0)</f>
        <v>50</v>
      </c>
      <c r="H169" s="175">
        <f>IFERROR((VLOOKUP($D169,'[19]Mẫu 4A'!$D$11:$P$18,5,0)),0)</f>
        <v>0</v>
      </c>
      <c r="I169" s="175">
        <f>IFERROR((VLOOKUP($D169,'[19]Mẫu 4A'!$D$11:$P$18,6,0)),0)</f>
        <v>0</v>
      </c>
      <c r="J169" s="388">
        <f>ROUND(F169+G169+H169-I169,1)</f>
        <v>77</v>
      </c>
      <c r="K169" s="167"/>
      <c r="L169" s="176" t="s">
        <v>296</v>
      </c>
      <c r="M169" s="186"/>
      <c r="N169" s="186"/>
      <c r="O169" s="186"/>
      <c r="P169" s="184"/>
    </row>
    <row r="170" spans="1:16" ht="24" customHeight="1" x14ac:dyDescent="0.25">
      <c r="A170" s="412" t="s">
        <v>455</v>
      </c>
      <c r="B170" s="946" t="s">
        <v>475</v>
      </c>
      <c r="C170" s="946"/>
      <c r="D170" s="946"/>
      <c r="E170" s="409"/>
      <c r="F170" s="409"/>
      <c r="G170" s="409"/>
      <c r="H170" s="409"/>
      <c r="I170" s="409"/>
      <c r="J170" s="409"/>
      <c r="K170" s="410">
        <f>K171+K174</f>
        <v>0</v>
      </c>
      <c r="L170" s="410">
        <f>L171+L174</f>
        <v>3</v>
      </c>
      <c r="M170" s="410">
        <f>M171+M174</f>
        <v>0</v>
      </c>
      <c r="N170" s="410">
        <f>N171+N174</f>
        <v>0</v>
      </c>
      <c r="O170" s="410">
        <f>O171+O174</f>
        <v>0</v>
      </c>
      <c r="P170" s="409"/>
    </row>
    <row r="171" spans="1:16" s="203" customFormat="1" ht="18.75" customHeight="1" x14ac:dyDescent="0.25">
      <c r="A171" s="167" t="s">
        <v>672</v>
      </c>
      <c r="B171" s="168" t="s">
        <v>23</v>
      </c>
      <c r="C171" s="354"/>
      <c r="D171" s="169"/>
      <c r="E171" s="170"/>
      <c r="F171" s="170"/>
      <c r="G171" s="170"/>
      <c r="H171" s="170"/>
      <c r="I171" s="170"/>
      <c r="J171" s="387"/>
      <c r="K171" s="171">
        <f>COUNTIF(K172:K173,"X")</f>
        <v>0</v>
      </c>
      <c r="L171" s="171">
        <f>COUNTIF(L172:L173,"X")</f>
        <v>2</v>
      </c>
      <c r="M171" s="171">
        <f>COUNTIF(M172:M173,"X")</f>
        <v>0</v>
      </c>
      <c r="N171" s="171">
        <f>COUNTIF(N172:N173,"X")</f>
        <v>0</v>
      </c>
      <c r="O171" s="171">
        <f>COUNTIF(O172:O173,"X")</f>
        <v>0</v>
      </c>
      <c r="P171" s="169"/>
    </row>
    <row r="172" spans="1:16" s="203" customFormat="1" ht="23.45" customHeight="1" x14ac:dyDescent="0.25">
      <c r="A172" s="185">
        <v>1</v>
      </c>
      <c r="B172" s="343" t="s">
        <v>160</v>
      </c>
      <c r="C172" s="177" t="s">
        <v>127</v>
      </c>
      <c r="D172" s="270">
        <v>11100083302</v>
      </c>
      <c r="E172" s="175">
        <f>IFERROR((VLOOKUP($D172,'[20]Mẫu 4A'!$D$11:$P$19,2,0)),0)</f>
        <v>77</v>
      </c>
      <c r="F172" s="175">
        <f>IFERROR((VLOOKUP($D172,'[20]Mẫu 4A'!$D$11:$P$19,3,0)),0)</f>
        <v>27</v>
      </c>
      <c r="G172" s="175">
        <f>IFERROR((VLOOKUP($D172,'[20]Mẫu 4A'!$D$11:$P$19,4,0)),0)</f>
        <v>50</v>
      </c>
      <c r="H172" s="175">
        <f>IFERROR((VLOOKUP($D172,'[20]Mẫu 4A'!$D$11:$P$19,5,0)),0)</f>
        <v>0</v>
      </c>
      <c r="I172" s="175">
        <f>IFERROR((VLOOKUP($D172,'[20]Mẫu 4A'!$D$11:$P$19,6,0)),0)</f>
        <v>0</v>
      </c>
      <c r="J172" s="390">
        <f>ROUND(F172+G172+H172-I172,1)</f>
        <v>77</v>
      </c>
      <c r="K172" s="180" t="str">
        <f>IF(AND($J172&gt;=90,$J172&lt;=100),"X",IF($J172&lt;90,"",""))</f>
        <v/>
      </c>
      <c r="L172" s="180" t="str">
        <f>IF(AND($J172&gt;=75,$J172&lt;90),"X",IF($J172&lt;75,"",""))</f>
        <v>X</v>
      </c>
      <c r="M172" s="180" t="str">
        <f>IF(AND($J172&gt;=50,$J172&lt;75),"X",IF($J172&lt;50,"",""))</f>
        <v/>
      </c>
      <c r="N172" s="180" t="str">
        <f>IF($J172&lt;50,"X","")</f>
        <v/>
      </c>
      <c r="O172" s="176"/>
      <c r="P172" s="169"/>
    </row>
    <row r="173" spans="1:16" s="204" customFormat="1" ht="23.45" customHeight="1" x14ac:dyDescent="0.25">
      <c r="A173" s="185">
        <v>2</v>
      </c>
      <c r="B173" s="343" t="s">
        <v>640</v>
      </c>
      <c r="C173" s="177" t="s">
        <v>151</v>
      </c>
      <c r="D173" s="473">
        <v>11100083298</v>
      </c>
      <c r="E173" s="175">
        <f>IFERROR((VLOOKUP($D173,'[20]Mẫu 4A'!$D$11:$P$19,2,0)),0)</f>
        <v>77</v>
      </c>
      <c r="F173" s="175">
        <f>IFERROR((VLOOKUP($D173,'[20]Mẫu 4A'!$D$11:$P$19,3,0)),0)</f>
        <v>27</v>
      </c>
      <c r="G173" s="175">
        <f>IFERROR((VLOOKUP($D173,'[20]Mẫu 4A'!$D$11:$P$19,4,0)),0)</f>
        <v>50</v>
      </c>
      <c r="H173" s="175">
        <f>IFERROR((VLOOKUP($D173,'[20]Mẫu 4A'!$D$11:$P$19,5,0)),0)</f>
        <v>0</v>
      </c>
      <c r="I173" s="175">
        <f>IFERROR((VLOOKUP($D173,'[20]Mẫu 4A'!$D$11:$P$19,6,0)),0)</f>
        <v>0</v>
      </c>
      <c r="J173" s="390">
        <f>ROUND(F173+G173+H173-I173,1)</f>
        <v>77</v>
      </c>
      <c r="K173" s="180" t="str">
        <f>IF(AND($J173&gt;=90,$J173&lt;=100),"X",IF($J173&lt;90,"",""))</f>
        <v/>
      </c>
      <c r="L173" s="180" t="str">
        <f>IF(AND($J173&gt;=75,$J173&lt;90),"X",IF($J173&lt;75,"",""))</f>
        <v>X</v>
      </c>
      <c r="M173" s="180" t="str">
        <f>IF(AND($J173&gt;=50,$J173&lt;75),"X",IF($J173&lt;50,"",""))</f>
        <v/>
      </c>
      <c r="N173" s="180" t="str">
        <f>IF($J173&lt;50,"X","")</f>
        <v/>
      </c>
      <c r="O173" s="176"/>
      <c r="P173" s="178"/>
    </row>
    <row r="174" spans="1:16" s="205" customFormat="1" ht="23.45" customHeight="1" x14ac:dyDescent="0.25">
      <c r="A174" s="181" t="s">
        <v>673</v>
      </c>
      <c r="B174" s="920" t="s">
        <v>26</v>
      </c>
      <c r="C174" s="921"/>
      <c r="D174" s="179"/>
      <c r="E174" s="183"/>
      <c r="F174" s="183"/>
      <c r="G174" s="183"/>
      <c r="H174" s="183"/>
      <c r="I174" s="183"/>
      <c r="J174" s="388"/>
      <c r="K174" s="171">
        <f>COUNTIF(K175:K175,"X")</f>
        <v>0</v>
      </c>
      <c r="L174" s="171">
        <f>COUNTIF(L175:L175,"X")</f>
        <v>1</v>
      </c>
      <c r="M174" s="171">
        <f>COUNTIF(M175:M175,"X")</f>
        <v>0</v>
      </c>
      <c r="N174" s="171">
        <f>COUNTIF(N175:N175,"X")</f>
        <v>0</v>
      </c>
      <c r="O174" s="171">
        <f>COUNTIF(O175:O175,"X")</f>
        <v>0</v>
      </c>
      <c r="P174" s="184"/>
    </row>
    <row r="175" spans="1:16" s="205" customFormat="1" ht="23.45" customHeight="1" x14ac:dyDescent="0.25">
      <c r="A175" s="185">
        <v>3</v>
      </c>
      <c r="B175" s="222" t="s">
        <v>641</v>
      </c>
      <c r="C175" s="369" t="s">
        <v>565</v>
      </c>
      <c r="D175" s="179" t="s">
        <v>294</v>
      </c>
      <c r="E175" s="175">
        <f>IFERROR((VLOOKUP($D175,'[20]Mẫu 4A'!$D$11:$P$19,2,0)),0)</f>
        <v>77</v>
      </c>
      <c r="F175" s="175">
        <f>IFERROR((VLOOKUP($D175,'[20]Mẫu 4A'!$D$11:$P$19,3,0)),0)</f>
        <v>27</v>
      </c>
      <c r="G175" s="175">
        <f>IFERROR((VLOOKUP($D175,'[20]Mẫu 4A'!$D$11:$P$19,4,0)),0)</f>
        <v>50</v>
      </c>
      <c r="H175" s="175">
        <f>IFERROR((VLOOKUP($D175,'[20]Mẫu 4A'!$D$11:$P$19,5,0)),0)</f>
        <v>0</v>
      </c>
      <c r="I175" s="175">
        <f>IFERROR((VLOOKUP($D175,'[20]Mẫu 4A'!$D$11:$P$19,6,0)),0)</f>
        <v>0</v>
      </c>
      <c r="J175" s="388">
        <f>ROUND(F175+G175+H175-I175,1)</f>
        <v>77</v>
      </c>
      <c r="K175" s="176" t="str">
        <f>IF(AND($J175&gt;=90,$J175&lt;=100),"X",IF($J175&lt;90,"",""))</f>
        <v/>
      </c>
      <c r="L175" s="176" t="str">
        <f>IF(AND($J175&gt;=75,$J175&lt;90),"X",IF($J175&lt;75,"",""))</f>
        <v>X</v>
      </c>
      <c r="M175" s="176" t="str">
        <f>IF(AND($J175&gt;=50,$J175&lt;75),"X",IF($J175&lt;50,"",""))</f>
        <v/>
      </c>
      <c r="N175" s="176" t="str">
        <f>IF($J175&lt;50,"X","")</f>
        <v/>
      </c>
      <c r="O175" s="201"/>
      <c r="P175" s="223"/>
    </row>
    <row r="176" spans="1:16" ht="27.75" customHeight="1" x14ac:dyDescent="0.25">
      <c r="A176" s="406" t="s">
        <v>457</v>
      </c>
      <c r="B176" s="946" t="s">
        <v>716</v>
      </c>
      <c r="C176" s="946"/>
      <c r="D176" s="946"/>
      <c r="E176" s="409"/>
      <c r="F176" s="409"/>
      <c r="G176" s="409"/>
      <c r="H176" s="409"/>
      <c r="I176" s="409"/>
      <c r="J176" s="409"/>
      <c r="K176" s="410">
        <f>K177+K209</f>
        <v>11</v>
      </c>
      <c r="L176" s="410">
        <f>L177+L209</f>
        <v>21</v>
      </c>
      <c r="M176" s="410">
        <f>M177+M209</f>
        <v>0</v>
      </c>
      <c r="N176" s="410">
        <f>N177+N209</f>
        <v>0</v>
      </c>
      <c r="O176" s="410">
        <f>O177+O209</f>
        <v>1</v>
      </c>
      <c r="P176" s="409"/>
    </row>
    <row r="177" spans="1:26" s="203" customFormat="1" ht="25.5" customHeight="1" x14ac:dyDescent="0.25">
      <c r="A177" s="167" t="s">
        <v>672</v>
      </c>
      <c r="B177" s="168" t="s">
        <v>23</v>
      </c>
      <c r="C177" s="354"/>
      <c r="D177" s="169"/>
      <c r="E177" s="170"/>
      <c r="F177" s="170"/>
      <c r="G177" s="170"/>
      <c r="H177" s="170"/>
      <c r="I177" s="170"/>
      <c r="J177" s="387"/>
      <c r="K177" s="171">
        <f>COUNTIF(K178:K208,"X")</f>
        <v>10</v>
      </c>
      <c r="L177" s="171">
        <f>COUNTIF(L178:L208,"X")</f>
        <v>20</v>
      </c>
      <c r="M177" s="171">
        <f>COUNTIF(M178:M208,"X")</f>
        <v>0</v>
      </c>
      <c r="N177" s="171">
        <f>COUNTIF(N178:N208,"X")</f>
        <v>0</v>
      </c>
      <c r="O177" s="171">
        <f>COUNTIF(O178:O208,"X")</f>
        <v>1</v>
      </c>
      <c r="P177" s="169"/>
    </row>
    <row r="178" spans="1:26" s="3" customFormat="1" ht="24" customHeight="1" x14ac:dyDescent="0.25">
      <c r="A178" s="185">
        <v>1</v>
      </c>
      <c r="B178" s="191" t="s">
        <v>259</v>
      </c>
      <c r="C178" s="192" t="s">
        <v>315</v>
      </c>
      <c r="D178" s="173">
        <v>60400000280</v>
      </c>
      <c r="E178" s="175">
        <f>IFERROR((VLOOKUP($D178,'[21]Mẫu 4A'!$D$11:$P$46,2,0)),0)</f>
        <v>98</v>
      </c>
      <c r="F178" s="175">
        <f>IFERROR((VLOOKUP($D178,'[21]Mẫu 4A'!$D$11:$P$46,3,0)),0)</f>
        <v>38</v>
      </c>
      <c r="G178" s="175">
        <f>IFERROR((VLOOKUP($D178,'[21]Mẫu 4A'!$D$11:$P$46,4,0)),0)</f>
        <v>60</v>
      </c>
      <c r="H178" s="175">
        <f>IFERROR((VLOOKUP($D178,'[21]Mẫu 4A'!$D$11:$P$46,5,0)),0)</f>
        <v>0</v>
      </c>
      <c r="I178" s="175">
        <f>IFERROR((VLOOKUP($D178,'[21]Mẫu 4A'!$D$11:$P$46,6,0)),0)</f>
        <v>0</v>
      </c>
      <c r="J178" s="388">
        <f>ROUND(F178+G178+H178-I178,1)</f>
        <v>98</v>
      </c>
      <c r="K178" s="180" t="str">
        <f t="shared" ref="K178:K211" si="47">IF(AND($J178&gt;=90,$J178&lt;=100),"X",IF($J178&lt;90,"",""))</f>
        <v>X</v>
      </c>
      <c r="L178" s="180" t="str">
        <f t="shared" ref="L178:L211" si="48">IF(AND($J178&gt;=75,$J178&lt;90),"X",IF($J178&lt;75,"",""))</f>
        <v/>
      </c>
      <c r="M178" s="180" t="str">
        <f t="shared" ref="M178:M211" si="49">IF(AND($J178&gt;=50,$J178&lt;75),"X",IF($J178&lt;50,"",""))</f>
        <v/>
      </c>
      <c r="N178" s="180" t="str">
        <f t="shared" ref="N178:N211" si="50">IF($J178&lt;50,"X","")</f>
        <v/>
      </c>
      <c r="O178" s="176"/>
      <c r="P178" s="178"/>
    </row>
    <row r="179" spans="1:26" s="203" customFormat="1" ht="23.45" customHeight="1" x14ac:dyDescent="0.25">
      <c r="A179" s="185">
        <v>2</v>
      </c>
      <c r="B179" s="245" t="s">
        <v>91</v>
      </c>
      <c r="C179" s="177" t="s">
        <v>92</v>
      </c>
      <c r="D179" s="128">
        <v>11100000799</v>
      </c>
      <c r="E179" s="175">
        <f>IFERROR((VLOOKUP($D179,'[21]Mẫu 4A'!$D$11:$P$46,2,0)),0)</f>
        <v>94</v>
      </c>
      <c r="F179" s="175">
        <f>IFERROR((VLOOKUP($D179,'[21]Mẫu 4A'!$D$11:$P$46,3,0)),0)</f>
        <v>29</v>
      </c>
      <c r="G179" s="175">
        <f>IFERROR((VLOOKUP($D179,'[21]Mẫu 4A'!$D$11:$P$46,4,0)),0)</f>
        <v>60</v>
      </c>
      <c r="H179" s="175">
        <f>IFERROR((VLOOKUP($D179,'[21]Mẫu 4A'!$D$11:$P$46,5,0)),0)</f>
        <v>0</v>
      </c>
      <c r="I179" s="175">
        <f>IFERROR((VLOOKUP($D179,'[21]Mẫu 4A'!$D$11:$P$46,6,0)),0)</f>
        <v>0</v>
      </c>
      <c r="J179" s="390">
        <f t="shared" ref="J179:J208" si="51">ROUND(F179+G179+H179-I179,1)</f>
        <v>89</v>
      </c>
      <c r="K179" s="180" t="str">
        <f t="shared" si="47"/>
        <v/>
      </c>
      <c r="L179" s="180" t="str">
        <f t="shared" si="48"/>
        <v>X</v>
      </c>
      <c r="M179" s="180" t="str">
        <f t="shared" si="49"/>
        <v/>
      </c>
      <c r="N179" s="180" t="str">
        <f t="shared" si="50"/>
        <v/>
      </c>
      <c r="O179" s="176"/>
      <c r="P179" s="246"/>
      <c r="Q179" s="243"/>
      <c r="R179" s="243"/>
      <c r="S179" s="243"/>
      <c r="T179" s="243"/>
      <c r="U179" s="243"/>
      <c r="V179" s="243"/>
      <c r="W179" s="243"/>
      <c r="X179" s="243"/>
      <c r="Y179" s="243"/>
      <c r="Z179" s="243"/>
    </row>
    <row r="180" spans="1:26" s="203" customFormat="1" ht="23.45" customHeight="1" x14ac:dyDescent="0.25">
      <c r="A180" s="185">
        <v>3</v>
      </c>
      <c r="B180" s="245" t="s">
        <v>653</v>
      </c>
      <c r="C180" s="177" t="s">
        <v>92</v>
      </c>
      <c r="D180" s="128">
        <v>11100067878</v>
      </c>
      <c r="E180" s="175">
        <f>IFERROR((VLOOKUP($D180,'[21]Mẫu 4A'!$D$11:$P$46,2,0)),0)</f>
        <v>95</v>
      </c>
      <c r="F180" s="175">
        <f>IFERROR((VLOOKUP($D180,'[21]Mẫu 4A'!$D$11:$P$46,3,0)),0)</f>
        <v>35</v>
      </c>
      <c r="G180" s="175">
        <f>IFERROR((VLOOKUP($D180,'[21]Mẫu 4A'!$D$11:$P$46,4,0)),0)</f>
        <v>50</v>
      </c>
      <c r="H180" s="175">
        <f>IFERROR((VLOOKUP($D180,'[21]Mẫu 4A'!$D$11:$P$46,5,0)),0)</f>
        <v>0</v>
      </c>
      <c r="I180" s="175">
        <f>IFERROR((VLOOKUP($D180,'[21]Mẫu 4A'!$D$11:$P$46,6,0)),0)</f>
        <v>0</v>
      </c>
      <c r="J180" s="390">
        <f t="shared" si="51"/>
        <v>85</v>
      </c>
      <c r="K180" s="180" t="str">
        <f t="shared" si="47"/>
        <v/>
      </c>
      <c r="L180" s="180" t="str">
        <f t="shared" si="48"/>
        <v>X</v>
      </c>
      <c r="M180" s="180" t="str">
        <f t="shared" si="49"/>
        <v/>
      </c>
      <c r="N180" s="180" t="str">
        <f t="shared" si="50"/>
        <v/>
      </c>
      <c r="O180" s="176"/>
      <c r="P180" s="176"/>
      <c r="Q180" s="243"/>
      <c r="R180" s="243"/>
      <c r="S180" s="243"/>
      <c r="T180" s="243"/>
      <c r="U180" s="243"/>
      <c r="V180" s="243"/>
      <c r="W180" s="243"/>
      <c r="X180" s="243"/>
      <c r="Y180" s="243"/>
      <c r="Z180" s="243"/>
    </row>
    <row r="181" spans="1:26" s="203" customFormat="1" ht="23.45" customHeight="1" x14ac:dyDescent="0.25">
      <c r="A181" s="185">
        <v>4</v>
      </c>
      <c r="B181" s="245" t="s">
        <v>94</v>
      </c>
      <c r="C181" s="177" t="s">
        <v>95</v>
      </c>
      <c r="D181" s="128">
        <v>11100067268</v>
      </c>
      <c r="E181" s="175">
        <f>IFERROR((VLOOKUP($D181,'[21]Mẫu 4A'!$D$11:$P$46,2,0)),0)</f>
        <v>96</v>
      </c>
      <c r="F181" s="175">
        <f>IFERROR((VLOOKUP($D181,'[21]Mẫu 4A'!$D$11:$P$46,3,0)),0)</f>
        <v>36</v>
      </c>
      <c r="G181" s="175">
        <f>IFERROR((VLOOKUP($D181,'[21]Mẫu 4A'!$D$11:$P$46,4,0)),0)</f>
        <v>60</v>
      </c>
      <c r="H181" s="175">
        <f>IFERROR((VLOOKUP($D181,'[21]Mẫu 4A'!$D$11:$P$46,5,0)),0)</f>
        <v>0</v>
      </c>
      <c r="I181" s="175">
        <f>IFERROR((VLOOKUP($D181,'[21]Mẫu 4A'!$D$11:$P$46,6,0)),0)</f>
        <v>0</v>
      </c>
      <c r="J181" s="390">
        <f t="shared" si="51"/>
        <v>96</v>
      </c>
      <c r="K181" s="180" t="str">
        <f t="shared" si="47"/>
        <v>X</v>
      </c>
      <c r="L181" s="180" t="str">
        <f t="shared" si="48"/>
        <v/>
      </c>
      <c r="M181" s="180" t="str">
        <f t="shared" si="49"/>
        <v/>
      </c>
      <c r="N181" s="180" t="str">
        <f t="shared" si="50"/>
        <v/>
      </c>
      <c r="O181" s="176"/>
      <c r="P181" s="167"/>
      <c r="Q181" s="243"/>
      <c r="R181" s="243"/>
      <c r="S181" s="243"/>
      <c r="T181" s="243"/>
      <c r="U181" s="243"/>
      <c r="V181" s="243"/>
      <c r="W181" s="243"/>
      <c r="X181" s="243"/>
      <c r="Y181" s="243"/>
      <c r="Z181" s="243"/>
    </row>
    <row r="182" spans="1:26" s="203" customFormat="1" ht="23.45" customHeight="1" x14ac:dyDescent="0.25">
      <c r="A182" s="185">
        <v>5</v>
      </c>
      <c r="B182" s="245" t="s">
        <v>96</v>
      </c>
      <c r="C182" s="177" t="s">
        <v>97</v>
      </c>
      <c r="D182" s="128">
        <v>31100001602</v>
      </c>
      <c r="E182" s="175">
        <f>IFERROR((VLOOKUP($D182,'[21]Mẫu 4A'!$D$11:$P$46,2,0)),0)</f>
        <v>85</v>
      </c>
      <c r="F182" s="175">
        <f>IFERROR((VLOOKUP($D182,'[21]Mẫu 4A'!$D$11:$P$46,3,0)),0)</f>
        <v>26</v>
      </c>
      <c r="G182" s="175">
        <f>IFERROR((VLOOKUP($D182,'[21]Mẫu 4A'!$D$11:$P$46,4,0)),0)</f>
        <v>50</v>
      </c>
      <c r="H182" s="175">
        <f>IFERROR((VLOOKUP($D182,'[21]Mẫu 4A'!$D$11:$P$46,5,0)),0)</f>
        <v>0</v>
      </c>
      <c r="I182" s="175">
        <f>IFERROR((VLOOKUP($D182,'[21]Mẫu 4A'!$D$11:$P$46,6,0)),0)</f>
        <v>0</v>
      </c>
      <c r="J182" s="390">
        <f t="shared" si="51"/>
        <v>76</v>
      </c>
      <c r="K182" s="180" t="str">
        <f t="shared" si="47"/>
        <v/>
      </c>
      <c r="L182" s="180" t="str">
        <f t="shared" si="48"/>
        <v>X</v>
      </c>
      <c r="M182" s="180" t="str">
        <f t="shared" si="49"/>
        <v/>
      </c>
      <c r="N182" s="180" t="str">
        <f t="shared" si="50"/>
        <v/>
      </c>
      <c r="O182" s="176"/>
      <c r="P182" s="176"/>
      <c r="Q182" s="243"/>
      <c r="R182" s="243"/>
      <c r="S182" s="243"/>
      <c r="T182" s="243"/>
      <c r="U182" s="243"/>
      <c r="V182" s="243"/>
      <c r="W182" s="243"/>
      <c r="X182" s="243"/>
      <c r="Y182" s="243"/>
      <c r="Z182" s="243"/>
    </row>
    <row r="183" spans="1:26" s="203" customFormat="1" ht="18.75" x14ac:dyDescent="0.25">
      <c r="A183" s="185">
        <v>6</v>
      </c>
      <c r="B183" s="245" t="s">
        <v>98</v>
      </c>
      <c r="C183" s="177" t="s">
        <v>99</v>
      </c>
      <c r="D183" s="128">
        <v>31100001640</v>
      </c>
      <c r="E183" s="175">
        <f>IFERROR((VLOOKUP($D183,'[21]Mẫu 4A'!$D$11:$P$46,2,0)),0)</f>
        <v>94</v>
      </c>
      <c r="F183" s="175">
        <f>IFERROR((VLOOKUP($D183,'[21]Mẫu 4A'!$D$11:$P$46,3,0)),0)</f>
        <v>26</v>
      </c>
      <c r="G183" s="175">
        <f>IFERROR((VLOOKUP($D183,'[21]Mẫu 4A'!$D$11:$P$46,4,0)),0)</f>
        <v>50</v>
      </c>
      <c r="H183" s="175">
        <f>IFERROR((VLOOKUP($D183,'[21]Mẫu 4A'!$D$11:$P$46,5,0)),0)</f>
        <v>0</v>
      </c>
      <c r="I183" s="175">
        <f>IFERROR((VLOOKUP($D183,'[21]Mẫu 4A'!$D$11:$P$46,6,0)),0)</f>
        <v>0</v>
      </c>
      <c r="J183" s="390">
        <f t="shared" si="51"/>
        <v>76</v>
      </c>
      <c r="K183" s="180" t="str">
        <f t="shared" si="47"/>
        <v/>
      </c>
      <c r="L183" s="180" t="str">
        <f t="shared" si="48"/>
        <v>X</v>
      </c>
      <c r="M183" s="180" t="str">
        <f t="shared" si="49"/>
        <v/>
      </c>
      <c r="N183" s="180" t="str">
        <f t="shared" si="50"/>
        <v/>
      </c>
      <c r="O183" s="176"/>
      <c r="P183" s="246"/>
      <c r="Q183" s="243"/>
      <c r="R183" s="243"/>
      <c r="S183" s="243"/>
      <c r="T183" s="243"/>
      <c r="U183" s="243"/>
      <c r="V183" s="243"/>
      <c r="W183" s="243"/>
      <c r="X183" s="243"/>
      <c r="Y183" s="243"/>
      <c r="Z183" s="243"/>
    </row>
    <row r="184" spans="1:26" s="203" customFormat="1" ht="23.45" customHeight="1" x14ac:dyDescent="0.25">
      <c r="A184" s="185">
        <v>7</v>
      </c>
      <c r="B184" s="245" t="s">
        <v>100</v>
      </c>
      <c r="C184" s="177" t="s">
        <v>101</v>
      </c>
      <c r="D184" s="128">
        <v>11100096296</v>
      </c>
      <c r="E184" s="175">
        <f>IFERROR((VLOOKUP($D184,'[21]Mẫu 4A'!$D$11:$P$46,2,0)),0)</f>
        <v>75</v>
      </c>
      <c r="F184" s="175">
        <f>IFERROR((VLOOKUP($D184,'[21]Mẫu 4A'!$D$11:$P$46,3,0)),0)</f>
        <v>26</v>
      </c>
      <c r="G184" s="175">
        <f>IFERROR((VLOOKUP($D184,'[21]Mẫu 4A'!$D$11:$P$46,4,0)),0)</f>
        <v>50</v>
      </c>
      <c r="H184" s="175">
        <f>IFERROR((VLOOKUP($D184,'[21]Mẫu 4A'!$D$11:$P$46,5,0)),0)</f>
        <v>0</v>
      </c>
      <c r="I184" s="175">
        <f>IFERROR((VLOOKUP($D184,'[21]Mẫu 4A'!$D$11:$P$46,6,0)),0)</f>
        <v>0</v>
      </c>
      <c r="J184" s="390">
        <f t="shared" si="51"/>
        <v>76</v>
      </c>
      <c r="K184" s="180" t="str">
        <f t="shared" si="47"/>
        <v/>
      </c>
      <c r="L184" s="180" t="str">
        <f t="shared" si="48"/>
        <v>X</v>
      </c>
      <c r="M184" s="180" t="str">
        <f t="shared" si="49"/>
        <v/>
      </c>
      <c r="N184" s="180" t="str">
        <f t="shared" si="50"/>
        <v/>
      </c>
      <c r="O184" s="176"/>
      <c r="P184" s="167"/>
      <c r="Q184" s="243"/>
      <c r="R184" s="243"/>
      <c r="S184" s="243"/>
      <c r="T184" s="243"/>
      <c r="U184" s="243"/>
      <c r="V184" s="243"/>
      <c r="W184" s="243"/>
      <c r="X184" s="243"/>
      <c r="Y184" s="243"/>
      <c r="Z184" s="243"/>
    </row>
    <row r="185" spans="1:26" s="203" customFormat="1" ht="23.45" customHeight="1" x14ac:dyDescent="0.25">
      <c r="A185" s="185">
        <v>8</v>
      </c>
      <c r="B185" s="245" t="s">
        <v>102</v>
      </c>
      <c r="C185" s="177" t="s">
        <v>103</v>
      </c>
      <c r="D185" s="128">
        <v>20500006963</v>
      </c>
      <c r="E185" s="175">
        <f>IFERROR((VLOOKUP($D185,'[21]Mẫu 4A'!$D$11:$P$46,2,0)),0)</f>
        <v>86</v>
      </c>
      <c r="F185" s="175">
        <f>IFERROR((VLOOKUP($D185,'[21]Mẫu 4A'!$D$11:$P$46,3,0)),0)</f>
        <v>26</v>
      </c>
      <c r="G185" s="175">
        <f>IFERROR((VLOOKUP($D185,'[21]Mẫu 4A'!$D$11:$P$46,4,0)),0)</f>
        <v>50</v>
      </c>
      <c r="H185" s="175">
        <f>IFERROR((VLOOKUP($D185,'[21]Mẫu 4A'!$D$11:$P$46,5,0)),0)</f>
        <v>0</v>
      </c>
      <c r="I185" s="175">
        <f>IFERROR((VLOOKUP($D185,'[21]Mẫu 4A'!$D$11:$P$46,6,0)),0)</f>
        <v>0</v>
      </c>
      <c r="J185" s="390">
        <f t="shared" si="51"/>
        <v>76</v>
      </c>
      <c r="K185" s="180" t="str">
        <f t="shared" si="47"/>
        <v/>
      </c>
      <c r="L185" s="180" t="str">
        <f t="shared" si="48"/>
        <v>X</v>
      </c>
      <c r="M185" s="180" t="str">
        <f t="shared" si="49"/>
        <v/>
      </c>
      <c r="N185" s="180" t="str">
        <f t="shared" si="50"/>
        <v/>
      </c>
      <c r="O185" s="176"/>
      <c r="P185" s="167"/>
      <c r="Q185" s="243"/>
      <c r="R185" s="243"/>
      <c r="S185" s="243"/>
      <c r="T185" s="243"/>
      <c r="U185" s="243"/>
      <c r="V185" s="243"/>
      <c r="W185" s="243"/>
      <c r="X185" s="243"/>
      <c r="Y185" s="243"/>
      <c r="Z185" s="243"/>
    </row>
    <row r="186" spans="1:26" s="203" customFormat="1" ht="23.45" customHeight="1" x14ac:dyDescent="0.25">
      <c r="A186" s="185">
        <v>9</v>
      </c>
      <c r="B186" s="245" t="s">
        <v>65</v>
      </c>
      <c r="C186" s="177" t="s">
        <v>104</v>
      </c>
      <c r="D186" s="128">
        <v>11100109681</v>
      </c>
      <c r="E186" s="175">
        <f>IFERROR((VLOOKUP($D186,'[21]Mẫu 4A'!$D$11:$P$46,2,0)),0)</f>
        <v>90</v>
      </c>
      <c r="F186" s="175">
        <f>IFERROR((VLOOKUP($D186,'[21]Mẫu 4A'!$D$11:$P$46,3,0)),0)</f>
        <v>34</v>
      </c>
      <c r="G186" s="175">
        <f>IFERROR((VLOOKUP($D186,'[21]Mẫu 4A'!$D$11:$P$46,4,0)),0)</f>
        <v>60</v>
      </c>
      <c r="H186" s="175">
        <f>IFERROR((VLOOKUP($D186,'[21]Mẫu 4A'!$D$11:$P$46,5,0)),0)</f>
        <v>0</v>
      </c>
      <c r="I186" s="175">
        <f>IFERROR((VLOOKUP($D186,'[21]Mẫu 4A'!$D$11:$P$46,6,0)),0)</f>
        <v>0</v>
      </c>
      <c r="J186" s="390">
        <f t="shared" si="51"/>
        <v>94</v>
      </c>
      <c r="K186" s="180" t="str">
        <f t="shared" si="47"/>
        <v>X</v>
      </c>
      <c r="L186" s="180" t="str">
        <f t="shared" si="48"/>
        <v/>
      </c>
      <c r="M186" s="180" t="str">
        <f t="shared" si="49"/>
        <v/>
      </c>
      <c r="N186" s="180" t="str">
        <f t="shared" si="50"/>
        <v/>
      </c>
      <c r="O186" s="176"/>
      <c r="P186" s="167"/>
      <c r="Q186" s="243"/>
      <c r="R186" s="243"/>
      <c r="S186" s="243"/>
      <c r="T186" s="243"/>
      <c r="U186" s="243"/>
      <c r="V186" s="243"/>
      <c r="W186" s="243"/>
      <c r="X186" s="243"/>
      <c r="Y186" s="243"/>
      <c r="Z186" s="243"/>
    </row>
    <row r="187" spans="1:26" s="203" customFormat="1" ht="23.45" customHeight="1" x14ac:dyDescent="0.25">
      <c r="A187" s="185">
        <v>10</v>
      </c>
      <c r="B187" s="245" t="s">
        <v>96</v>
      </c>
      <c r="C187" s="177" t="s">
        <v>105</v>
      </c>
      <c r="D187" s="128">
        <v>11100000796</v>
      </c>
      <c r="E187" s="175">
        <f>IFERROR((VLOOKUP($D187,'[21]Mẫu 4A'!$D$11:$P$46,2,0)),0)</f>
        <v>90</v>
      </c>
      <c r="F187" s="175">
        <f>IFERROR((VLOOKUP($D187,'[21]Mẫu 4A'!$D$11:$P$46,3,0)),0)</f>
        <v>34</v>
      </c>
      <c r="G187" s="175">
        <f>IFERROR((VLOOKUP($D187,'[21]Mẫu 4A'!$D$11:$P$46,4,0)),0)</f>
        <v>60</v>
      </c>
      <c r="H187" s="175">
        <f>IFERROR((VLOOKUP($D187,'[21]Mẫu 4A'!$D$11:$P$46,5,0)),0)</f>
        <v>0</v>
      </c>
      <c r="I187" s="175">
        <f>IFERROR((VLOOKUP($D187,'[21]Mẫu 4A'!$D$11:$P$46,6,0)),0)</f>
        <v>0</v>
      </c>
      <c r="J187" s="390">
        <f t="shared" si="51"/>
        <v>94</v>
      </c>
      <c r="K187" s="180" t="str">
        <f t="shared" si="47"/>
        <v>X</v>
      </c>
      <c r="L187" s="180" t="str">
        <f t="shared" si="48"/>
        <v/>
      </c>
      <c r="M187" s="180" t="str">
        <f t="shared" si="49"/>
        <v/>
      </c>
      <c r="N187" s="180" t="str">
        <f t="shared" si="50"/>
        <v/>
      </c>
      <c r="O187" s="176"/>
      <c r="P187" s="167"/>
      <c r="Q187" s="243"/>
      <c r="R187" s="243"/>
      <c r="S187" s="243"/>
      <c r="T187" s="243"/>
      <c r="U187" s="243"/>
      <c r="V187" s="243"/>
      <c r="W187" s="243"/>
      <c r="X187" s="243"/>
      <c r="Y187" s="243"/>
      <c r="Z187" s="243"/>
    </row>
    <row r="188" spans="1:26" s="203" customFormat="1" ht="23.45" customHeight="1" x14ac:dyDescent="0.25">
      <c r="A188" s="185">
        <v>11</v>
      </c>
      <c r="B188" s="245" t="s">
        <v>106</v>
      </c>
      <c r="C188" s="177" t="s">
        <v>107</v>
      </c>
      <c r="D188" s="128">
        <v>11100067776</v>
      </c>
      <c r="E188" s="175">
        <f>IFERROR((VLOOKUP($D188,'[21]Mẫu 4A'!$D$11:$P$46,2,0)),0)</f>
        <v>85</v>
      </c>
      <c r="F188" s="175">
        <f>IFERROR((VLOOKUP($D188,'[21]Mẫu 4A'!$D$11:$P$46,3,0)),0)</f>
        <v>26</v>
      </c>
      <c r="G188" s="175">
        <f>IFERROR((VLOOKUP($D188,'[21]Mẫu 4A'!$D$11:$P$46,4,0)),0)</f>
        <v>50</v>
      </c>
      <c r="H188" s="175">
        <f>IFERROR((VLOOKUP($D188,'[21]Mẫu 4A'!$D$11:$P$46,5,0)),0)</f>
        <v>0</v>
      </c>
      <c r="I188" s="175">
        <f>IFERROR((VLOOKUP($D188,'[21]Mẫu 4A'!$D$11:$P$46,6,0)),0)</f>
        <v>0</v>
      </c>
      <c r="J188" s="390">
        <f t="shared" si="51"/>
        <v>76</v>
      </c>
      <c r="K188" s="180" t="str">
        <f t="shared" si="47"/>
        <v/>
      </c>
      <c r="L188" s="180" t="str">
        <f t="shared" si="48"/>
        <v>X</v>
      </c>
      <c r="M188" s="180" t="str">
        <f t="shared" si="49"/>
        <v/>
      </c>
      <c r="N188" s="180" t="str">
        <f t="shared" si="50"/>
        <v/>
      </c>
      <c r="O188" s="176"/>
      <c r="P188" s="167"/>
      <c r="Q188" s="243"/>
      <c r="R188" s="243"/>
      <c r="S188" s="243"/>
      <c r="T188" s="243"/>
      <c r="U188" s="243"/>
      <c r="V188" s="243"/>
      <c r="W188" s="243"/>
      <c r="X188" s="243"/>
      <c r="Y188" s="243"/>
      <c r="Z188" s="243"/>
    </row>
    <row r="189" spans="1:26" s="203" customFormat="1" ht="23.45" customHeight="1" x14ac:dyDescent="0.25">
      <c r="A189" s="185">
        <v>12</v>
      </c>
      <c r="B189" s="245" t="s">
        <v>108</v>
      </c>
      <c r="C189" s="177" t="s">
        <v>109</v>
      </c>
      <c r="D189" s="128">
        <v>11100000752</v>
      </c>
      <c r="E189" s="175">
        <f>IFERROR((VLOOKUP($D189,'[21]Mẫu 4A'!$D$11:$P$46,2,0)),0)</f>
        <v>91</v>
      </c>
      <c r="F189" s="175">
        <f>IFERROR((VLOOKUP($D189,'[21]Mẫu 4A'!$D$11:$P$46,3,0)),0)</f>
        <v>35</v>
      </c>
      <c r="G189" s="175">
        <f>IFERROR((VLOOKUP($D189,'[21]Mẫu 4A'!$D$11:$P$46,4,0)),0)</f>
        <v>60</v>
      </c>
      <c r="H189" s="175">
        <f>IFERROR((VLOOKUP($D189,'[21]Mẫu 4A'!$D$11:$P$46,5,0)),0)</f>
        <v>0</v>
      </c>
      <c r="I189" s="175">
        <f>IFERROR((VLOOKUP($D189,'[21]Mẫu 4A'!$D$11:$P$46,6,0)),0)</f>
        <v>0</v>
      </c>
      <c r="J189" s="390">
        <f t="shared" si="51"/>
        <v>95</v>
      </c>
      <c r="K189" s="180" t="str">
        <f t="shared" si="47"/>
        <v>X</v>
      </c>
      <c r="L189" s="180" t="str">
        <f t="shared" si="48"/>
        <v/>
      </c>
      <c r="M189" s="180" t="str">
        <f t="shared" si="49"/>
        <v/>
      </c>
      <c r="N189" s="180" t="str">
        <f t="shared" si="50"/>
        <v/>
      </c>
      <c r="O189" s="176"/>
      <c r="P189" s="167"/>
      <c r="Q189" s="243"/>
      <c r="R189" s="243"/>
      <c r="S189" s="243"/>
      <c r="T189" s="243"/>
      <c r="U189" s="243"/>
      <c r="V189" s="243"/>
      <c r="W189" s="243"/>
      <c r="X189" s="243"/>
      <c r="Y189" s="243"/>
      <c r="Z189" s="243"/>
    </row>
    <row r="190" spans="1:26" s="203" customFormat="1" ht="18.75" x14ac:dyDescent="0.25">
      <c r="A190" s="185">
        <v>13</v>
      </c>
      <c r="B190" s="245" t="s">
        <v>110</v>
      </c>
      <c r="C190" s="177" t="s">
        <v>111</v>
      </c>
      <c r="D190" s="128">
        <v>11100096308</v>
      </c>
      <c r="E190" s="175">
        <f>IFERROR((VLOOKUP($D190,'[21]Mẫu 4A'!$D$11:$P$46,2,0)),0)</f>
        <v>76</v>
      </c>
      <c r="F190" s="175">
        <f>IFERROR((VLOOKUP($D190,'[21]Mẫu 4A'!$D$11:$P$46,3,0)),0)</f>
        <v>26</v>
      </c>
      <c r="G190" s="175">
        <f>IFERROR((VLOOKUP($D190,'[21]Mẫu 4A'!$D$11:$P$46,4,0)),0)</f>
        <v>50</v>
      </c>
      <c r="H190" s="175">
        <f>IFERROR((VLOOKUP($D190,'[21]Mẫu 4A'!$D$11:$P$46,5,0)),0)</f>
        <v>0</v>
      </c>
      <c r="I190" s="175">
        <f>IFERROR((VLOOKUP($D190,'[21]Mẫu 4A'!$D$11:$P$46,6,0)),0)</f>
        <v>0</v>
      </c>
      <c r="J190" s="390">
        <f t="shared" si="51"/>
        <v>76</v>
      </c>
      <c r="K190" s="180" t="str">
        <f t="shared" si="47"/>
        <v/>
      </c>
      <c r="L190" s="180" t="str">
        <f t="shared" si="48"/>
        <v>X</v>
      </c>
      <c r="M190" s="180" t="str">
        <f t="shared" si="49"/>
        <v/>
      </c>
      <c r="N190" s="180" t="str">
        <f t="shared" si="50"/>
        <v/>
      </c>
      <c r="O190" s="176"/>
      <c r="P190" s="246"/>
      <c r="Q190" s="243"/>
      <c r="R190" s="243"/>
      <c r="S190" s="243"/>
      <c r="T190" s="243"/>
      <c r="U190" s="243"/>
      <c r="V190" s="243"/>
      <c r="W190" s="243"/>
      <c r="X190" s="243"/>
      <c r="Y190" s="243"/>
      <c r="Z190" s="243"/>
    </row>
    <row r="191" spans="1:26" s="203" customFormat="1" ht="23.45" customHeight="1" x14ac:dyDescent="0.25">
      <c r="A191" s="185">
        <v>14</v>
      </c>
      <c r="B191" s="245" t="s">
        <v>654</v>
      </c>
      <c r="C191" s="177" t="s">
        <v>423</v>
      </c>
      <c r="D191" s="312">
        <v>11100109967</v>
      </c>
      <c r="E191" s="175">
        <f>IFERROR((VLOOKUP($D191,'[21]Mẫu 4A'!$D$11:$P$46,2,0)),0)</f>
        <v>86</v>
      </c>
      <c r="F191" s="175">
        <f>IFERROR((VLOOKUP($D191,'[21]Mẫu 4A'!$D$11:$P$46,3,0)),0)</f>
        <v>26</v>
      </c>
      <c r="G191" s="175">
        <f>IFERROR((VLOOKUP($D191,'[21]Mẫu 4A'!$D$11:$P$46,4,0)),0)</f>
        <v>50</v>
      </c>
      <c r="H191" s="175">
        <f>IFERROR((VLOOKUP($D191,'[21]Mẫu 4A'!$D$11:$P$46,5,0)),0)</f>
        <v>0</v>
      </c>
      <c r="I191" s="175">
        <f>IFERROR((VLOOKUP($D191,'[21]Mẫu 4A'!$D$11:$P$46,6,0)),0)</f>
        <v>0</v>
      </c>
      <c r="J191" s="390">
        <f t="shared" si="51"/>
        <v>76</v>
      </c>
      <c r="K191" s="180" t="str">
        <f t="shared" si="47"/>
        <v/>
      </c>
      <c r="L191" s="180" t="str">
        <f t="shared" si="48"/>
        <v>X</v>
      </c>
      <c r="M191" s="180" t="str">
        <f t="shared" si="49"/>
        <v/>
      </c>
      <c r="N191" s="180" t="str">
        <f t="shared" si="50"/>
        <v/>
      </c>
      <c r="O191" s="176"/>
      <c r="P191" s="167"/>
      <c r="Q191" s="243"/>
      <c r="R191" s="243"/>
      <c r="S191" s="243"/>
      <c r="T191" s="243"/>
      <c r="U191" s="243"/>
      <c r="V191" s="243"/>
      <c r="W191" s="243"/>
      <c r="X191" s="243"/>
      <c r="Y191" s="243"/>
      <c r="Z191" s="243"/>
    </row>
    <row r="192" spans="1:26" s="203" customFormat="1" ht="23.45" customHeight="1" x14ac:dyDescent="0.25">
      <c r="A192" s="185">
        <v>15</v>
      </c>
      <c r="B192" s="245" t="s">
        <v>633</v>
      </c>
      <c r="C192" s="177" t="s">
        <v>655</v>
      </c>
      <c r="D192" s="128">
        <v>11100067248</v>
      </c>
      <c r="E192" s="175">
        <f>IFERROR((VLOOKUP($D192,'[21]Mẫu 4A'!$D$11:$P$46,2,0)),0)</f>
        <v>93</v>
      </c>
      <c r="F192" s="175">
        <f>IFERROR((VLOOKUP($D192,'[21]Mẫu 4A'!$D$11:$P$46,3,0)),0)</f>
        <v>34</v>
      </c>
      <c r="G192" s="175">
        <f>IFERROR((VLOOKUP($D192,'[21]Mẫu 4A'!$D$11:$P$46,4,0)),0)</f>
        <v>50</v>
      </c>
      <c r="H192" s="175">
        <f>IFERROR((VLOOKUP($D192,'[21]Mẫu 4A'!$D$11:$P$46,5,0)),0)</f>
        <v>0</v>
      </c>
      <c r="I192" s="175">
        <f>IFERROR((VLOOKUP($D192,'[21]Mẫu 4A'!$D$11:$P$46,6,0)),0)</f>
        <v>0</v>
      </c>
      <c r="J192" s="390">
        <f t="shared" si="51"/>
        <v>84</v>
      </c>
      <c r="K192" s="180" t="str">
        <f t="shared" si="47"/>
        <v/>
      </c>
      <c r="L192" s="180" t="str">
        <f t="shared" si="48"/>
        <v>X</v>
      </c>
      <c r="M192" s="180" t="str">
        <f t="shared" si="49"/>
        <v/>
      </c>
      <c r="N192" s="180" t="str">
        <f t="shared" si="50"/>
        <v/>
      </c>
      <c r="O192" s="176"/>
      <c r="P192" s="247"/>
      <c r="Q192" s="243"/>
      <c r="R192" s="243"/>
      <c r="S192" s="243"/>
      <c r="T192" s="243"/>
      <c r="U192" s="243"/>
      <c r="V192" s="243"/>
      <c r="W192" s="243"/>
      <c r="X192" s="243"/>
      <c r="Y192" s="243"/>
      <c r="Z192" s="243"/>
    </row>
    <row r="193" spans="1:26" s="203" customFormat="1" ht="23.45" customHeight="1" x14ac:dyDescent="0.25">
      <c r="A193" s="185">
        <v>16</v>
      </c>
      <c r="B193" s="245" t="s">
        <v>115</v>
      </c>
      <c r="C193" s="177" t="s">
        <v>109</v>
      </c>
      <c r="D193" s="128">
        <v>11100082584</v>
      </c>
      <c r="E193" s="175">
        <f>IFERROR((VLOOKUP($D193,'[21]Mẫu 4A'!$D$11:$P$46,2,0)),0)</f>
        <v>84</v>
      </c>
      <c r="F193" s="175">
        <f>IFERROR((VLOOKUP($D193,'[21]Mẫu 4A'!$D$11:$P$46,3,0)),0)</f>
        <v>34</v>
      </c>
      <c r="G193" s="175">
        <f>IFERROR((VLOOKUP($D193,'[21]Mẫu 4A'!$D$11:$P$46,4,0)),0)</f>
        <v>60</v>
      </c>
      <c r="H193" s="175">
        <f>IFERROR((VLOOKUP($D193,'[21]Mẫu 4A'!$D$11:$P$46,5,0)),0)</f>
        <v>0</v>
      </c>
      <c r="I193" s="175">
        <f>IFERROR((VLOOKUP($D193,'[21]Mẫu 4A'!$D$11:$P$46,6,0)),0)</f>
        <v>0</v>
      </c>
      <c r="J193" s="390">
        <f t="shared" si="51"/>
        <v>94</v>
      </c>
      <c r="K193" s="180" t="str">
        <f t="shared" si="47"/>
        <v>X</v>
      </c>
      <c r="L193" s="180" t="str">
        <f t="shared" si="48"/>
        <v/>
      </c>
      <c r="M193" s="180" t="str">
        <f t="shared" si="49"/>
        <v/>
      </c>
      <c r="N193" s="180" t="str">
        <f t="shared" si="50"/>
        <v/>
      </c>
      <c r="O193" s="176"/>
      <c r="P193" s="167"/>
      <c r="Q193" s="243"/>
      <c r="R193" s="243"/>
      <c r="S193" s="243"/>
      <c r="T193" s="243"/>
      <c r="U193" s="243"/>
      <c r="V193" s="243"/>
      <c r="W193" s="243"/>
      <c r="X193" s="243"/>
      <c r="Y193" s="243"/>
      <c r="Z193" s="243"/>
    </row>
    <row r="194" spans="1:26" s="203" customFormat="1" ht="23.45" customHeight="1" x14ac:dyDescent="0.25">
      <c r="A194" s="185">
        <v>17</v>
      </c>
      <c r="B194" s="245" t="s">
        <v>116</v>
      </c>
      <c r="C194" s="177" t="s">
        <v>95</v>
      </c>
      <c r="D194" s="128">
        <v>11100113288</v>
      </c>
      <c r="E194" s="175">
        <f>IFERROR((VLOOKUP($D194,'[21]Mẫu 4A'!$D$11:$P$46,2,0)),0)</f>
        <v>98</v>
      </c>
      <c r="F194" s="175">
        <f>IFERROR((VLOOKUP($D194,'[21]Mẫu 4A'!$D$11:$P$46,3,0)),0)</f>
        <v>38</v>
      </c>
      <c r="G194" s="175">
        <f>IFERROR((VLOOKUP($D194,'[21]Mẫu 4A'!$D$11:$P$46,4,0)),0)</f>
        <v>60</v>
      </c>
      <c r="H194" s="175">
        <f>IFERROR((VLOOKUP($D194,'[21]Mẫu 4A'!$D$11:$P$46,5,0)),0)</f>
        <v>0</v>
      </c>
      <c r="I194" s="175">
        <f>IFERROR((VLOOKUP($D194,'[21]Mẫu 4A'!$D$11:$P$46,6,0)),0)</f>
        <v>0</v>
      </c>
      <c r="J194" s="390">
        <f t="shared" si="51"/>
        <v>98</v>
      </c>
      <c r="K194" s="180" t="str">
        <f t="shared" si="47"/>
        <v>X</v>
      </c>
      <c r="L194" s="180" t="str">
        <f t="shared" si="48"/>
        <v/>
      </c>
      <c r="M194" s="180" t="str">
        <f t="shared" si="49"/>
        <v/>
      </c>
      <c r="N194" s="180" t="str">
        <f t="shared" si="50"/>
        <v/>
      </c>
      <c r="O194" s="176"/>
      <c r="P194" s="167"/>
      <c r="Q194" s="243"/>
      <c r="R194" s="243"/>
      <c r="S194" s="243"/>
      <c r="T194" s="243"/>
      <c r="U194" s="243"/>
      <c r="V194" s="243"/>
      <c r="W194" s="243"/>
      <c r="X194" s="243"/>
      <c r="Y194" s="243"/>
      <c r="Z194" s="243"/>
    </row>
    <row r="195" spans="1:26" s="203" customFormat="1" ht="23.45" customHeight="1" x14ac:dyDescent="0.25">
      <c r="A195" s="185">
        <v>18</v>
      </c>
      <c r="B195" s="245" t="s">
        <v>117</v>
      </c>
      <c r="C195" s="177" t="s">
        <v>118</v>
      </c>
      <c r="D195" s="128">
        <v>11100097748</v>
      </c>
      <c r="E195" s="175">
        <f>IFERROR((VLOOKUP($D195,'[21]Mẫu 4A'!$D$11:$P$46,2,0)),0)</f>
        <v>75</v>
      </c>
      <c r="F195" s="175">
        <f>IFERROR((VLOOKUP($D195,'[21]Mẫu 4A'!$D$11:$P$46,3,0)),0)</f>
        <v>26</v>
      </c>
      <c r="G195" s="175">
        <f>IFERROR((VLOOKUP($D195,'[21]Mẫu 4A'!$D$11:$P$46,4,0)),0)</f>
        <v>50</v>
      </c>
      <c r="H195" s="175">
        <f>IFERROR((VLOOKUP($D195,'[21]Mẫu 4A'!$D$11:$P$46,5,0)),0)</f>
        <v>0</v>
      </c>
      <c r="I195" s="175">
        <f>IFERROR((VLOOKUP($D195,'[21]Mẫu 4A'!$D$11:$P$46,6,0)),0)</f>
        <v>0</v>
      </c>
      <c r="J195" s="390">
        <f t="shared" si="51"/>
        <v>76</v>
      </c>
      <c r="K195" s="180" t="str">
        <f t="shared" si="47"/>
        <v/>
      </c>
      <c r="L195" s="180" t="str">
        <f t="shared" si="48"/>
        <v>X</v>
      </c>
      <c r="M195" s="180" t="str">
        <f t="shared" si="49"/>
        <v/>
      </c>
      <c r="N195" s="180" t="str">
        <f t="shared" si="50"/>
        <v/>
      </c>
      <c r="O195" s="176"/>
      <c r="P195" s="176"/>
      <c r="Q195" s="243"/>
      <c r="R195" s="243"/>
      <c r="S195" s="243"/>
      <c r="T195" s="243"/>
      <c r="U195" s="243"/>
      <c r="V195" s="243"/>
      <c r="W195" s="243"/>
      <c r="X195" s="243"/>
      <c r="Y195" s="243"/>
      <c r="Z195" s="243"/>
    </row>
    <row r="196" spans="1:26" s="203" customFormat="1" ht="23.45" customHeight="1" x14ac:dyDescent="0.25">
      <c r="A196" s="185">
        <v>19</v>
      </c>
      <c r="B196" s="245" t="s">
        <v>119</v>
      </c>
      <c r="C196" s="177" t="s">
        <v>120</v>
      </c>
      <c r="D196" s="128">
        <v>11100097744</v>
      </c>
      <c r="E196" s="175">
        <f>IFERROR((VLOOKUP($D196,'[21]Mẫu 4A'!$D$11:$P$46,2,0)),0)</f>
        <v>75</v>
      </c>
      <c r="F196" s="175">
        <f>IFERROR((VLOOKUP($D196,'[21]Mẫu 4A'!$D$11:$P$46,3,0)),0)</f>
        <v>26</v>
      </c>
      <c r="G196" s="175">
        <f>IFERROR((VLOOKUP($D196,'[21]Mẫu 4A'!$D$11:$P$46,4,0)),0)</f>
        <v>50</v>
      </c>
      <c r="H196" s="175">
        <f>IFERROR((VLOOKUP($D196,'[21]Mẫu 4A'!$D$11:$P$46,5,0)),0)</f>
        <v>0</v>
      </c>
      <c r="I196" s="175">
        <f>IFERROR((VLOOKUP($D196,'[21]Mẫu 4A'!$D$11:$P$46,6,0)),0)</f>
        <v>0</v>
      </c>
      <c r="J196" s="390">
        <f t="shared" si="51"/>
        <v>76</v>
      </c>
      <c r="K196" s="180" t="str">
        <f t="shared" si="47"/>
        <v/>
      </c>
      <c r="L196" s="180" t="str">
        <f t="shared" si="48"/>
        <v>X</v>
      </c>
      <c r="M196" s="180" t="str">
        <f t="shared" si="49"/>
        <v/>
      </c>
      <c r="N196" s="180" t="str">
        <f t="shared" si="50"/>
        <v/>
      </c>
      <c r="O196" s="176"/>
      <c r="P196" s="167"/>
      <c r="Q196" s="243"/>
      <c r="R196" s="243"/>
      <c r="S196" s="243"/>
      <c r="T196" s="243"/>
      <c r="U196" s="243"/>
      <c r="V196" s="243"/>
      <c r="W196" s="243"/>
      <c r="X196" s="243"/>
      <c r="Y196" s="243"/>
      <c r="Z196" s="243"/>
    </row>
    <row r="197" spans="1:26" s="203" customFormat="1" ht="23.45" customHeight="1" x14ac:dyDescent="0.25">
      <c r="A197" s="185">
        <v>20</v>
      </c>
      <c r="B197" s="245" t="s">
        <v>121</v>
      </c>
      <c r="C197" s="177" t="s">
        <v>122</v>
      </c>
      <c r="D197" s="128">
        <v>11100000763</v>
      </c>
      <c r="E197" s="175">
        <f>IFERROR((VLOOKUP($D197,'[21]Mẫu 4A'!$D$11:$P$46,2,0)),0)</f>
        <v>75</v>
      </c>
      <c r="F197" s="175">
        <f>IFERROR((VLOOKUP($D197,'[21]Mẫu 4A'!$D$11:$P$46,3,0)),0)</f>
        <v>26</v>
      </c>
      <c r="G197" s="175">
        <f>IFERROR((VLOOKUP($D197,'[21]Mẫu 4A'!$D$11:$P$46,4,0)),0)</f>
        <v>50</v>
      </c>
      <c r="H197" s="175">
        <f>IFERROR((VLOOKUP($D197,'[21]Mẫu 4A'!$D$11:$P$46,5,0)),0)</f>
        <v>0</v>
      </c>
      <c r="I197" s="175">
        <f>IFERROR((VLOOKUP($D197,'[21]Mẫu 4A'!$D$11:$P$46,6,0)),0)</f>
        <v>0</v>
      </c>
      <c r="J197" s="390">
        <f t="shared" si="51"/>
        <v>76</v>
      </c>
      <c r="K197" s="180" t="str">
        <f t="shared" si="47"/>
        <v/>
      </c>
      <c r="L197" s="180" t="str">
        <f t="shared" si="48"/>
        <v>X</v>
      </c>
      <c r="M197" s="180" t="str">
        <f t="shared" si="49"/>
        <v/>
      </c>
      <c r="N197" s="180" t="str">
        <f t="shared" si="50"/>
        <v/>
      </c>
      <c r="O197" s="176"/>
      <c r="P197" s="167"/>
      <c r="Q197" s="243"/>
      <c r="R197" s="243"/>
      <c r="S197" s="243"/>
      <c r="T197" s="243"/>
      <c r="U197" s="243"/>
      <c r="V197" s="243"/>
      <c r="W197" s="243"/>
      <c r="X197" s="243"/>
      <c r="Y197" s="243"/>
      <c r="Z197" s="243"/>
    </row>
    <row r="198" spans="1:26" s="203" customFormat="1" ht="23.45" customHeight="1" x14ac:dyDescent="0.25">
      <c r="A198" s="185">
        <v>21</v>
      </c>
      <c r="B198" s="245" t="s">
        <v>123</v>
      </c>
      <c r="C198" s="177" t="s">
        <v>114</v>
      </c>
      <c r="D198" s="128">
        <v>60300000097</v>
      </c>
      <c r="E198" s="175">
        <f>IFERROR((VLOOKUP($D198,'[21]Mẫu 4A'!$D$11:$P$46,2,0)),0)</f>
        <v>96</v>
      </c>
      <c r="F198" s="175">
        <f>IFERROR((VLOOKUP($D198,'[21]Mẫu 4A'!$D$11:$P$46,3,0)),0)</f>
        <v>36</v>
      </c>
      <c r="G198" s="175">
        <f>IFERROR((VLOOKUP($D198,'[21]Mẫu 4A'!$D$11:$P$46,4,0)),0)</f>
        <v>60</v>
      </c>
      <c r="H198" s="175">
        <f>IFERROR((VLOOKUP($D198,'[21]Mẫu 4A'!$D$11:$P$46,5,0)),0)</f>
        <v>0</v>
      </c>
      <c r="I198" s="175">
        <f>IFERROR((VLOOKUP($D198,'[21]Mẫu 4A'!$D$11:$P$46,6,0)),0)</f>
        <v>0</v>
      </c>
      <c r="J198" s="390">
        <f t="shared" si="51"/>
        <v>96</v>
      </c>
      <c r="K198" s="180" t="str">
        <f t="shared" si="47"/>
        <v>X</v>
      </c>
      <c r="L198" s="180" t="str">
        <f t="shared" si="48"/>
        <v/>
      </c>
      <c r="M198" s="180" t="str">
        <f t="shared" si="49"/>
        <v/>
      </c>
      <c r="N198" s="180" t="str">
        <f t="shared" si="50"/>
        <v/>
      </c>
      <c r="O198" s="176"/>
      <c r="P198" s="167"/>
      <c r="Q198" s="243"/>
      <c r="R198" s="243"/>
      <c r="S198" s="243"/>
      <c r="T198" s="243"/>
      <c r="U198" s="243"/>
      <c r="V198" s="243"/>
      <c r="W198" s="243"/>
      <c r="X198" s="243"/>
      <c r="Y198" s="243"/>
      <c r="Z198" s="243"/>
    </row>
    <row r="199" spans="1:26" s="203" customFormat="1" ht="27" customHeight="1" x14ac:dyDescent="0.25">
      <c r="A199" s="185">
        <v>22</v>
      </c>
      <c r="B199" s="245" t="s">
        <v>91</v>
      </c>
      <c r="C199" s="177" t="s">
        <v>124</v>
      </c>
      <c r="D199" s="128">
        <v>60300000060</v>
      </c>
      <c r="E199" s="175">
        <f>IFERROR((VLOOKUP($D199,'[21]Mẫu 4A'!$D$11:$P$46,2,0)),0)</f>
        <v>93</v>
      </c>
      <c r="F199" s="175">
        <f>IFERROR((VLOOKUP($D199,'[21]Mẫu 4A'!$D$11:$P$46,3,0)),0)</f>
        <v>33</v>
      </c>
      <c r="G199" s="175">
        <f>IFERROR((VLOOKUP($D199,'[21]Mẫu 4A'!$D$11:$P$46,4,0)),0)</f>
        <v>60</v>
      </c>
      <c r="H199" s="175">
        <f>IFERROR((VLOOKUP($D199,'[21]Mẫu 4A'!$D$11:$P$46,5,0)),0)</f>
        <v>0</v>
      </c>
      <c r="I199" s="175">
        <f>IFERROR((VLOOKUP($D199,'[21]Mẫu 4A'!$D$11:$P$46,6,0)),0)</f>
        <v>0</v>
      </c>
      <c r="J199" s="390">
        <f t="shared" si="51"/>
        <v>93</v>
      </c>
      <c r="K199" s="180" t="str">
        <f t="shared" si="47"/>
        <v>X</v>
      </c>
      <c r="L199" s="180" t="str">
        <f t="shared" si="48"/>
        <v/>
      </c>
      <c r="M199" s="180" t="str">
        <f t="shared" si="49"/>
        <v/>
      </c>
      <c r="N199" s="180" t="str">
        <f t="shared" si="50"/>
        <v/>
      </c>
      <c r="O199" s="176"/>
      <c r="P199" s="248"/>
      <c r="Q199" s="243"/>
      <c r="R199" s="243"/>
      <c r="S199" s="243"/>
      <c r="T199" s="243"/>
      <c r="U199" s="243"/>
      <c r="V199" s="243"/>
      <c r="W199" s="243"/>
      <c r="X199" s="243"/>
      <c r="Y199" s="243"/>
      <c r="Z199" s="243"/>
    </row>
    <row r="200" spans="1:26" s="203" customFormat="1" ht="23.45" customHeight="1" x14ac:dyDescent="0.25">
      <c r="A200" s="185">
        <v>23</v>
      </c>
      <c r="B200" s="245" t="s">
        <v>125</v>
      </c>
      <c r="C200" s="177" t="s">
        <v>126</v>
      </c>
      <c r="D200" s="128">
        <v>11100091472</v>
      </c>
      <c r="E200" s="175">
        <f>IFERROR((VLOOKUP($D200,'[21]Mẫu 4A'!$D$11:$P$46,2,0)),0)</f>
        <v>75</v>
      </c>
      <c r="F200" s="175">
        <f>IFERROR((VLOOKUP($D200,'[21]Mẫu 4A'!$D$11:$P$46,3,0)),0)</f>
        <v>32</v>
      </c>
      <c r="G200" s="175">
        <f>IFERROR((VLOOKUP($D200,'[21]Mẫu 4A'!$D$11:$P$46,4,0)),0)</f>
        <v>50</v>
      </c>
      <c r="H200" s="175">
        <f>IFERROR((VLOOKUP($D200,'[21]Mẫu 4A'!$D$11:$P$46,5,0)),0)</f>
        <v>0</v>
      </c>
      <c r="I200" s="175">
        <f>IFERROR((VLOOKUP($D200,'[21]Mẫu 4A'!$D$11:$P$46,6,0)),0)</f>
        <v>0</v>
      </c>
      <c r="J200" s="390">
        <f t="shared" si="51"/>
        <v>82</v>
      </c>
      <c r="K200" s="180" t="str">
        <f t="shared" si="47"/>
        <v/>
      </c>
      <c r="L200" s="180" t="str">
        <f t="shared" si="48"/>
        <v>X</v>
      </c>
      <c r="M200" s="180" t="str">
        <f t="shared" si="49"/>
        <v/>
      </c>
      <c r="N200" s="180" t="str">
        <f t="shared" si="50"/>
        <v/>
      </c>
      <c r="O200" s="176"/>
      <c r="P200" s="176"/>
      <c r="Q200" s="243"/>
      <c r="R200" s="243"/>
      <c r="S200" s="243"/>
      <c r="T200" s="243"/>
      <c r="U200" s="243"/>
      <c r="V200" s="243"/>
      <c r="W200" s="243"/>
      <c r="X200" s="243"/>
      <c r="Y200" s="243"/>
      <c r="Z200" s="243"/>
    </row>
    <row r="201" spans="1:26" s="203" customFormat="1" ht="18.75" x14ac:dyDescent="0.25">
      <c r="A201" s="185">
        <v>24</v>
      </c>
      <c r="B201" s="245" t="s">
        <v>123</v>
      </c>
      <c r="C201" s="177" t="s">
        <v>127</v>
      </c>
      <c r="D201" s="128">
        <v>11100066702</v>
      </c>
      <c r="E201" s="175">
        <f>IFERROR((VLOOKUP($D201,'[21]Mẫu 4A'!$D$11:$P$46,2,0)),0)</f>
        <v>93</v>
      </c>
      <c r="F201" s="175">
        <f>IFERROR((VLOOKUP($D201,'[21]Mẫu 4A'!$D$11:$P$46,3,0)),0)</f>
        <v>33</v>
      </c>
      <c r="G201" s="175">
        <f>IFERROR((VLOOKUP($D201,'[21]Mẫu 4A'!$D$11:$P$46,4,0)),0)</f>
        <v>50</v>
      </c>
      <c r="H201" s="175">
        <f>IFERROR((VLOOKUP($D201,'[21]Mẫu 4A'!$D$11:$P$46,5,0)),0)</f>
        <v>0</v>
      </c>
      <c r="I201" s="175">
        <f>IFERROR((VLOOKUP($D201,'[21]Mẫu 4A'!$D$11:$P$46,6,0)),0)</f>
        <v>0</v>
      </c>
      <c r="J201" s="390">
        <f t="shared" si="51"/>
        <v>83</v>
      </c>
      <c r="K201" s="180" t="str">
        <f t="shared" si="47"/>
        <v/>
      </c>
      <c r="L201" s="180" t="str">
        <f t="shared" si="48"/>
        <v>X</v>
      </c>
      <c r="M201" s="180" t="str">
        <f t="shared" si="49"/>
        <v/>
      </c>
      <c r="N201" s="180" t="str">
        <f t="shared" si="50"/>
        <v/>
      </c>
      <c r="O201" s="176"/>
      <c r="P201" s="246"/>
      <c r="Q201" s="243"/>
      <c r="R201" s="243"/>
      <c r="S201" s="243"/>
      <c r="T201" s="243"/>
      <c r="U201" s="243"/>
      <c r="V201" s="243"/>
      <c r="W201" s="243"/>
      <c r="X201" s="243"/>
      <c r="Y201" s="243"/>
      <c r="Z201" s="243"/>
    </row>
    <row r="202" spans="1:26" s="204" customFormat="1" ht="23.45" customHeight="1" x14ac:dyDescent="0.25">
      <c r="A202" s="185">
        <v>25</v>
      </c>
      <c r="B202" s="245" t="s">
        <v>128</v>
      </c>
      <c r="C202" s="177" t="s">
        <v>104</v>
      </c>
      <c r="D202" s="128">
        <v>11100000801</v>
      </c>
      <c r="E202" s="175">
        <f>IFERROR((VLOOKUP($D202,'[21]Mẫu 4A'!$D$11:$P$46,2,0)),0)</f>
        <v>85</v>
      </c>
      <c r="F202" s="175">
        <f>IFERROR((VLOOKUP($D202,'[21]Mẫu 4A'!$D$11:$P$46,3,0)),0)</f>
        <v>34</v>
      </c>
      <c r="G202" s="175">
        <f>IFERROR((VLOOKUP($D202,'[21]Mẫu 4A'!$D$11:$P$46,4,0)),0)</f>
        <v>50</v>
      </c>
      <c r="H202" s="175">
        <f>IFERROR((VLOOKUP($D202,'[21]Mẫu 4A'!$D$11:$P$46,5,0)),0)</f>
        <v>0</v>
      </c>
      <c r="I202" s="175">
        <f>IFERROR((VLOOKUP($D202,'[21]Mẫu 4A'!$D$11:$P$46,6,0)),0)</f>
        <v>0</v>
      </c>
      <c r="J202" s="390">
        <f t="shared" si="51"/>
        <v>84</v>
      </c>
      <c r="K202" s="180" t="str">
        <f t="shared" si="47"/>
        <v/>
      </c>
      <c r="L202" s="180" t="str">
        <f t="shared" si="48"/>
        <v>X</v>
      </c>
      <c r="M202" s="180" t="str">
        <f t="shared" si="49"/>
        <v/>
      </c>
      <c r="N202" s="180" t="str">
        <f t="shared" si="50"/>
        <v/>
      </c>
      <c r="O202" s="176"/>
      <c r="P202" s="176"/>
      <c r="Q202" s="249"/>
      <c r="R202" s="249"/>
      <c r="S202" s="249"/>
      <c r="T202" s="249"/>
      <c r="U202" s="249"/>
      <c r="V202" s="249"/>
      <c r="W202" s="249"/>
      <c r="X202" s="249"/>
      <c r="Y202" s="249"/>
      <c r="Z202" s="249"/>
    </row>
    <row r="203" spans="1:26" s="204" customFormat="1" ht="18.75" x14ac:dyDescent="0.25">
      <c r="A203" s="185">
        <v>26</v>
      </c>
      <c r="B203" s="245" t="s">
        <v>130</v>
      </c>
      <c r="C203" s="177" t="s">
        <v>131</v>
      </c>
      <c r="D203" s="128">
        <v>11100119654</v>
      </c>
      <c r="E203" s="175">
        <f>IFERROR((VLOOKUP($D203,'[21]Mẫu 4A'!$D$11:$P$46,2,0)),0)</f>
        <v>75</v>
      </c>
      <c r="F203" s="175">
        <f>IFERROR((VLOOKUP($D203,'[21]Mẫu 4A'!$D$11:$P$46,3,0)),0)</f>
        <v>34</v>
      </c>
      <c r="G203" s="175">
        <f>IFERROR((VLOOKUP($D203,'[21]Mẫu 4A'!$D$11:$P$46,4,0)),0)</f>
        <v>60</v>
      </c>
      <c r="H203" s="175">
        <f>IFERROR((VLOOKUP($D203,'[21]Mẫu 4A'!$D$11:$P$46,5,0)),0)</f>
        <v>0</v>
      </c>
      <c r="I203" s="175">
        <f>IFERROR((VLOOKUP($D203,'[21]Mẫu 4A'!$D$11:$P$46,6,0)),0)</f>
        <v>0</v>
      </c>
      <c r="J203" s="390">
        <f t="shared" si="51"/>
        <v>94</v>
      </c>
      <c r="K203" s="180" t="str">
        <f t="shared" si="47"/>
        <v>X</v>
      </c>
      <c r="L203" s="180" t="str">
        <f t="shared" si="48"/>
        <v/>
      </c>
      <c r="M203" s="180" t="str">
        <f t="shared" si="49"/>
        <v/>
      </c>
      <c r="N203" s="180" t="str">
        <f t="shared" si="50"/>
        <v/>
      </c>
      <c r="O203" s="176"/>
      <c r="P203" s="246"/>
      <c r="Q203" s="249"/>
      <c r="R203" s="249"/>
      <c r="S203" s="249"/>
      <c r="T203" s="249"/>
      <c r="U203" s="249"/>
      <c r="V203" s="249"/>
      <c r="W203" s="249"/>
      <c r="X203" s="249"/>
      <c r="Y203" s="249"/>
      <c r="Z203" s="249"/>
    </row>
    <row r="204" spans="1:26" s="204" customFormat="1" ht="23.45" customHeight="1" x14ac:dyDescent="0.25">
      <c r="A204" s="185">
        <v>27</v>
      </c>
      <c r="B204" s="245" t="s">
        <v>132</v>
      </c>
      <c r="C204" s="177" t="s">
        <v>133</v>
      </c>
      <c r="D204" s="128">
        <v>11100000737</v>
      </c>
      <c r="E204" s="175">
        <f>IFERROR((VLOOKUP($D204,'[21]Mẫu 4A'!$D$11:$P$46,2,0)),0)</f>
        <v>85</v>
      </c>
      <c r="F204" s="175">
        <f>IFERROR((VLOOKUP($D204,'[21]Mẫu 4A'!$D$11:$P$46,3,0)),0)</f>
        <v>34</v>
      </c>
      <c r="G204" s="175">
        <f>IFERROR((VLOOKUP($D204,'[21]Mẫu 4A'!$D$11:$P$46,4,0)),0)</f>
        <v>50</v>
      </c>
      <c r="H204" s="175">
        <f>IFERROR((VLOOKUP($D204,'[21]Mẫu 4A'!$D$11:$P$46,5,0)),0)</f>
        <v>0</v>
      </c>
      <c r="I204" s="175">
        <f>IFERROR((VLOOKUP($D204,'[21]Mẫu 4A'!$D$11:$P$46,6,0)),0)</f>
        <v>0</v>
      </c>
      <c r="J204" s="390">
        <f t="shared" si="51"/>
        <v>84</v>
      </c>
      <c r="K204" s="180" t="str">
        <f t="shared" si="47"/>
        <v/>
      </c>
      <c r="L204" s="180" t="str">
        <f t="shared" si="48"/>
        <v>X</v>
      </c>
      <c r="M204" s="180" t="str">
        <f t="shared" si="49"/>
        <v/>
      </c>
      <c r="N204" s="180" t="str">
        <f t="shared" si="50"/>
        <v/>
      </c>
      <c r="O204" s="176"/>
      <c r="P204" s="176"/>
      <c r="Q204" s="249"/>
      <c r="R204" s="249"/>
      <c r="S204" s="249"/>
      <c r="T204" s="249"/>
      <c r="U204" s="249"/>
      <c r="V204" s="249"/>
      <c r="W204" s="249"/>
      <c r="X204" s="249"/>
      <c r="Y204" s="249"/>
      <c r="Z204" s="249"/>
    </row>
    <row r="205" spans="1:26" s="204" customFormat="1" ht="32.25" customHeight="1" x14ac:dyDescent="0.25">
      <c r="A205" s="185">
        <v>28</v>
      </c>
      <c r="B205" s="245" t="s">
        <v>134</v>
      </c>
      <c r="C205" s="177" t="s">
        <v>107</v>
      </c>
      <c r="D205" s="128">
        <v>60200000550</v>
      </c>
      <c r="E205" s="175">
        <f>IFERROR((VLOOKUP($D205,'[21]Mẫu 4A'!$D$11:$P$46,2,0)),0)</f>
        <v>0</v>
      </c>
      <c r="F205" s="175">
        <f>IFERROR((VLOOKUP($D205,'[21]Mẫu 4A'!$D$11:$P$46,3,0)),0)</f>
        <v>0</v>
      </c>
      <c r="G205" s="175">
        <f>IFERROR((VLOOKUP($D205,'[21]Mẫu 4A'!$D$11:$P$46,4,0)),0)</f>
        <v>0</v>
      </c>
      <c r="H205" s="175">
        <f>IFERROR((VLOOKUP($D205,'[21]Mẫu 4A'!$D$11:$P$46,5,0)),0)</f>
        <v>0</v>
      </c>
      <c r="I205" s="175">
        <f>IFERROR((VLOOKUP($D205,'[21]Mẫu 4A'!$D$11:$P$46,6,0)),0)</f>
        <v>0</v>
      </c>
      <c r="J205" s="390">
        <f t="shared" si="51"/>
        <v>0</v>
      </c>
      <c r="K205" s="180" t="str">
        <f t="shared" si="47"/>
        <v/>
      </c>
      <c r="L205" s="180" t="str">
        <f t="shared" si="48"/>
        <v/>
      </c>
      <c r="M205" s="180" t="str">
        <f t="shared" si="49"/>
        <v/>
      </c>
      <c r="N205" s="180"/>
      <c r="O205" s="176" t="s">
        <v>296</v>
      </c>
      <c r="P205" s="176" t="s">
        <v>789</v>
      </c>
      <c r="Q205" s="249"/>
      <c r="R205" s="249"/>
      <c r="S205" s="249"/>
      <c r="T205" s="249"/>
      <c r="U205" s="249"/>
      <c r="V205" s="249"/>
      <c r="W205" s="249"/>
      <c r="X205" s="249"/>
      <c r="Y205" s="249"/>
      <c r="Z205" s="249"/>
    </row>
    <row r="206" spans="1:26" s="204" customFormat="1" ht="23.45" customHeight="1" x14ac:dyDescent="0.25">
      <c r="A206" s="185">
        <v>29</v>
      </c>
      <c r="B206" s="245" t="s">
        <v>135</v>
      </c>
      <c r="C206" s="177" t="s">
        <v>136</v>
      </c>
      <c r="D206" s="128">
        <v>60100001140</v>
      </c>
      <c r="E206" s="175">
        <f>IFERROR((VLOOKUP($D206,'[21]Mẫu 4A'!$D$11:$P$46,2,0)),0)</f>
        <v>76</v>
      </c>
      <c r="F206" s="175">
        <f>IFERROR((VLOOKUP($D206,'[21]Mẫu 4A'!$D$11:$P$46,3,0)),0)</f>
        <v>26</v>
      </c>
      <c r="G206" s="175">
        <f>IFERROR((VLOOKUP($D206,'[21]Mẫu 4A'!$D$11:$P$46,4,0)),0)</f>
        <v>50</v>
      </c>
      <c r="H206" s="175">
        <f>IFERROR((VLOOKUP($D206,'[21]Mẫu 4A'!$D$11:$P$46,5,0)),0)</f>
        <v>0</v>
      </c>
      <c r="I206" s="175">
        <f>IFERROR((VLOOKUP($D206,'[21]Mẫu 4A'!$D$11:$P$46,6,0)),0)</f>
        <v>0</v>
      </c>
      <c r="J206" s="390">
        <f t="shared" si="51"/>
        <v>76</v>
      </c>
      <c r="K206" s="180" t="str">
        <f t="shared" si="47"/>
        <v/>
      </c>
      <c r="L206" s="180" t="str">
        <f t="shared" si="48"/>
        <v>X</v>
      </c>
      <c r="M206" s="180" t="str">
        <f t="shared" si="49"/>
        <v/>
      </c>
      <c r="N206" s="180" t="str">
        <f t="shared" si="50"/>
        <v/>
      </c>
      <c r="O206" s="176"/>
      <c r="P206" s="176"/>
      <c r="Q206" s="249"/>
      <c r="R206" s="249"/>
      <c r="S206" s="249"/>
      <c r="T206" s="249"/>
      <c r="U206" s="249"/>
      <c r="V206" s="249"/>
      <c r="W206" s="249"/>
      <c r="X206" s="249"/>
      <c r="Y206" s="249"/>
      <c r="Z206" s="249"/>
    </row>
    <row r="207" spans="1:26" s="204" customFormat="1" ht="23.45" customHeight="1" x14ac:dyDescent="0.25">
      <c r="A207" s="185">
        <v>30</v>
      </c>
      <c r="B207" s="245" t="s">
        <v>137</v>
      </c>
      <c r="C207" s="177" t="s">
        <v>138</v>
      </c>
      <c r="D207" s="128">
        <v>11100000810</v>
      </c>
      <c r="E207" s="175">
        <f>IFERROR((VLOOKUP($D207,'[21]Mẫu 4A'!$D$11:$P$46,2,0)),0)</f>
        <v>75</v>
      </c>
      <c r="F207" s="175">
        <f>IFERROR((VLOOKUP($D207,'[21]Mẫu 4A'!$D$11:$P$46,3,0)),0)</f>
        <v>26</v>
      </c>
      <c r="G207" s="175">
        <f>IFERROR((VLOOKUP($D207,'[21]Mẫu 4A'!$D$11:$P$46,4,0)),0)</f>
        <v>50</v>
      </c>
      <c r="H207" s="175">
        <f>IFERROR((VLOOKUP($D207,'[21]Mẫu 4A'!$D$11:$P$46,5,0)),0)</f>
        <v>0</v>
      </c>
      <c r="I207" s="175">
        <f>IFERROR((VLOOKUP($D207,'[21]Mẫu 4A'!$D$11:$P$46,6,0)),0)</f>
        <v>0</v>
      </c>
      <c r="J207" s="390">
        <f t="shared" si="51"/>
        <v>76</v>
      </c>
      <c r="K207" s="180" t="str">
        <f t="shared" si="47"/>
        <v/>
      </c>
      <c r="L207" s="180" t="str">
        <f t="shared" si="48"/>
        <v>X</v>
      </c>
      <c r="M207" s="180" t="str">
        <f t="shared" si="49"/>
        <v/>
      </c>
      <c r="N207" s="180" t="str">
        <f t="shared" si="50"/>
        <v/>
      </c>
      <c r="O207" s="176"/>
      <c r="P207" s="176"/>
      <c r="Q207" s="249"/>
      <c r="R207" s="249"/>
      <c r="S207" s="249"/>
      <c r="T207" s="249"/>
      <c r="U207" s="249"/>
      <c r="V207" s="249"/>
      <c r="W207" s="249"/>
      <c r="X207" s="249"/>
      <c r="Y207" s="249"/>
      <c r="Z207" s="249"/>
    </row>
    <row r="208" spans="1:26" s="203" customFormat="1" ht="23.45" customHeight="1" x14ac:dyDescent="0.25">
      <c r="A208" s="185">
        <v>31</v>
      </c>
      <c r="B208" s="245" t="s">
        <v>656</v>
      </c>
      <c r="C208" s="177" t="s">
        <v>217</v>
      </c>
      <c r="D208" s="312">
        <v>11100109549</v>
      </c>
      <c r="E208" s="175">
        <f>IFERROR((VLOOKUP($D208,'[21]Mẫu 4A'!$D$11:$P$46,2,0)),0)</f>
        <v>85</v>
      </c>
      <c r="F208" s="175">
        <f>IFERROR((VLOOKUP($D208,'[21]Mẫu 4A'!$D$11:$P$46,3,0)),0)</f>
        <v>26</v>
      </c>
      <c r="G208" s="175">
        <f>IFERROR((VLOOKUP($D208,'[21]Mẫu 4A'!$D$11:$P$46,4,0)),0)</f>
        <v>50</v>
      </c>
      <c r="H208" s="175">
        <f>IFERROR((VLOOKUP($D208,'[21]Mẫu 4A'!$D$11:$P$46,5,0)),0)</f>
        <v>0</v>
      </c>
      <c r="I208" s="175">
        <f>IFERROR((VLOOKUP($D208,'[21]Mẫu 4A'!$D$11:$P$46,6,0)),0)</f>
        <v>0</v>
      </c>
      <c r="J208" s="390">
        <f t="shared" si="51"/>
        <v>76</v>
      </c>
      <c r="K208" s="180" t="str">
        <f t="shared" si="47"/>
        <v/>
      </c>
      <c r="L208" s="180" t="str">
        <f t="shared" si="48"/>
        <v>X</v>
      </c>
      <c r="M208" s="180" t="str">
        <f t="shared" si="49"/>
        <v/>
      </c>
      <c r="N208" s="180" t="str">
        <f t="shared" si="50"/>
        <v/>
      </c>
      <c r="O208" s="176"/>
      <c r="P208" s="167"/>
      <c r="Q208" s="243"/>
      <c r="R208" s="243"/>
      <c r="S208" s="243"/>
      <c r="T208" s="243"/>
      <c r="U208" s="243"/>
      <c r="V208" s="243"/>
      <c r="W208" s="243"/>
      <c r="X208" s="243"/>
      <c r="Y208" s="243"/>
      <c r="Z208" s="243"/>
    </row>
    <row r="209" spans="1:16" s="205" customFormat="1" ht="29.25" customHeight="1" x14ac:dyDescent="0.25">
      <c r="A209" s="181" t="s">
        <v>673</v>
      </c>
      <c r="B209" s="182" t="s">
        <v>27</v>
      </c>
      <c r="C209" s="381"/>
      <c r="D209" s="465"/>
      <c r="E209" s="183"/>
      <c r="F209" s="183"/>
      <c r="G209" s="183"/>
      <c r="H209" s="183"/>
      <c r="I209" s="183"/>
      <c r="J209" s="389"/>
      <c r="K209" s="171">
        <f>COUNTIF(K210:K211,"X")</f>
        <v>1</v>
      </c>
      <c r="L209" s="171">
        <f>COUNTIF(L210:L211,"X")</f>
        <v>1</v>
      </c>
      <c r="M209" s="171">
        <f>COUNTIF(M210:M211,"X")</f>
        <v>0</v>
      </c>
      <c r="N209" s="171">
        <f>COUNTIF(N210:N211,"X")</f>
        <v>0</v>
      </c>
      <c r="O209" s="171">
        <f>COUNTIF(O210:O211,"X")</f>
        <v>0</v>
      </c>
      <c r="P209" s="223"/>
    </row>
    <row r="210" spans="1:16" s="205" customFormat="1" ht="29.25" customHeight="1" x14ac:dyDescent="0.25">
      <c r="A210" s="185">
        <v>34</v>
      </c>
      <c r="B210" s="274" t="s">
        <v>690</v>
      </c>
      <c r="C210" s="177" t="s">
        <v>209</v>
      </c>
      <c r="D210" s="128">
        <v>91100000263</v>
      </c>
      <c r="E210" s="175">
        <f>IFERROR((VLOOKUP($D210,'[21]Mẫu 4A'!$D$11:$P$46,2,0)),0)</f>
        <v>96</v>
      </c>
      <c r="F210" s="175">
        <f>IFERROR((VLOOKUP($D210,'[21]Mẫu 4A'!$D$11:$P$46,3,0)),0)</f>
        <v>36</v>
      </c>
      <c r="G210" s="175">
        <f>IFERROR((VLOOKUP($D210,'[21]Mẫu 4A'!$D$11:$P$46,4,0)),0)</f>
        <v>60</v>
      </c>
      <c r="H210" s="175">
        <f>IFERROR((VLOOKUP($D210,'[21]Mẫu 4A'!$D$11:$P$46,5,0)),0)</f>
        <v>0</v>
      </c>
      <c r="I210" s="175">
        <f>IFERROR((VLOOKUP($D210,'[21]Mẫu 4A'!$D$11:$P$46,6,0)),0)</f>
        <v>0</v>
      </c>
      <c r="J210" s="390">
        <f>ROUND(F210+G210+H210-I210,1)</f>
        <v>96</v>
      </c>
      <c r="K210" s="180" t="str">
        <f t="shared" si="47"/>
        <v>X</v>
      </c>
      <c r="L210" s="180" t="str">
        <f t="shared" si="48"/>
        <v/>
      </c>
      <c r="M210" s="180" t="str">
        <f t="shared" si="49"/>
        <v/>
      </c>
      <c r="N210" s="180" t="str">
        <f t="shared" si="50"/>
        <v/>
      </c>
      <c r="O210" s="176"/>
      <c r="P210" s="223"/>
    </row>
    <row r="211" spans="1:16" s="205" customFormat="1" ht="23.45" customHeight="1" x14ac:dyDescent="0.25">
      <c r="A211" s="185">
        <v>35</v>
      </c>
      <c r="B211" s="274" t="s">
        <v>242</v>
      </c>
      <c r="C211" s="177" t="s">
        <v>275</v>
      </c>
      <c r="D211" s="270" t="s">
        <v>788</v>
      </c>
      <c r="E211" s="175">
        <f>IFERROR((VLOOKUP($D211,'[21]Mẫu 4A'!$D$11:$P$46,2,0)),0)</f>
        <v>75</v>
      </c>
      <c r="F211" s="175">
        <f>IFERROR((VLOOKUP($D211,'[21]Mẫu 4A'!$D$11:$P$46,3,0)),0)</f>
        <v>27</v>
      </c>
      <c r="G211" s="175">
        <f>IFERROR((VLOOKUP($D211,'[21]Mẫu 4A'!$D$11:$P$46,4,0)),0)</f>
        <v>50</v>
      </c>
      <c r="H211" s="175">
        <f>IFERROR((VLOOKUP($D211,'[21]Mẫu 4A'!$D$11:$P$46,5,0)),0)</f>
        <v>0</v>
      </c>
      <c r="I211" s="175">
        <f>IFERROR((VLOOKUP($D211,'[21]Mẫu 4A'!$D$11:$P$46,6,0)),0)</f>
        <v>0</v>
      </c>
      <c r="J211" s="390">
        <f>ROUND(F211+G211+H211-I211,1)</f>
        <v>77</v>
      </c>
      <c r="K211" s="180" t="str">
        <f t="shared" si="47"/>
        <v/>
      </c>
      <c r="L211" s="180" t="str">
        <f t="shared" si="48"/>
        <v>X</v>
      </c>
      <c r="M211" s="180" t="str">
        <f t="shared" si="49"/>
        <v/>
      </c>
      <c r="N211" s="180" t="str">
        <f t="shared" si="50"/>
        <v/>
      </c>
      <c r="O211" s="176"/>
      <c r="P211" s="223"/>
    </row>
    <row r="212" spans="1:16" ht="25.5" customHeight="1" x14ac:dyDescent="0.25">
      <c r="A212" s="406" t="s">
        <v>458</v>
      </c>
      <c r="B212" s="946" t="s">
        <v>477</v>
      </c>
      <c r="C212" s="946"/>
      <c r="D212" s="946"/>
      <c r="E212" s="409"/>
      <c r="F212" s="409"/>
      <c r="G212" s="409"/>
      <c r="H212" s="409"/>
      <c r="I212" s="409"/>
      <c r="J212" s="410"/>
      <c r="K212" s="410">
        <f>K213</f>
        <v>4</v>
      </c>
      <c r="L212" s="410">
        <f>L213</f>
        <v>12</v>
      </c>
      <c r="M212" s="410">
        <f>M213</f>
        <v>0</v>
      </c>
      <c r="N212" s="410">
        <f>N213</f>
        <v>0</v>
      </c>
      <c r="O212" s="410">
        <f>O213</f>
        <v>0</v>
      </c>
      <c r="P212" s="409"/>
    </row>
    <row r="213" spans="1:16" s="204" customFormat="1" ht="23.45" customHeight="1" x14ac:dyDescent="0.25">
      <c r="A213" s="167" t="s">
        <v>672</v>
      </c>
      <c r="B213" s="168" t="s">
        <v>23</v>
      </c>
      <c r="C213" s="354"/>
      <c r="D213" s="169"/>
      <c r="E213" s="170"/>
      <c r="F213" s="170"/>
      <c r="G213" s="170"/>
      <c r="H213" s="170"/>
      <c r="I213" s="170"/>
      <c r="J213" s="390"/>
      <c r="K213" s="171">
        <f>COUNTIF(K214:K229,"X")</f>
        <v>4</v>
      </c>
      <c r="L213" s="171">
        <f>COUNTIF(L214:L229,"X")</f>
        <v>12</v>
      </c>
      <c r="M213" s="171">
        <f>COUNTIF(M214:M229,"X")</f>
        <v>0</v>
      </c>
      <c r="N213" s="171">
        <f>COUNTIF(N214:N229,"X")</f>
        <v>0</v>
      </c>
      <c r="O213" s="171">
        <f>COUNTIF(O214:O229,"X")</f>
        <v>0</v>
      </c>
      <c r="P213" s="169"/>
    </row>
    <row r="214" spans="1:16" s="204" customFormat="1" ht="23.45" customHeight="1" x14ac:dyDescent="0.25">
      <c r="A214" s="176">
        <v>1</v>
      </c>
      <c r="B214" s="346" t="s">
        <v>141</v>
      </c>
      <c r="C214" s="225" t="s">
        <v>140</v>
      </c>
      <c r="D214" s="463">
        <v>11100096279</v>
      </c>
      <c r="E214" s="174">
        <f>IFERROR((VLOOKUP($D214,'[22]Mẫu 4A'!$D$11:$P$29,2,0)),0)</f>
        <v>96</v>
      </c>
      <c r="F214" s="174">
        <f>IFERROR((VLOOKUP($D214,'[22]Mẫu 4A'!$D$11:$P$29,3,0)),0)</f>
        <v>32</v>
      </c>
      <c r="G214" s="174">
        <f>IFERROR((VLOOKUP($D214,'[22]Mẫu 4A'!$D$11:$P$29,4,0)),0)</f>
        <v>50</v>
      </c>
      <c r="H214" s="174">
        <f>IFERROR((VLOOKUP($D214,'[22]Mẫu 4A'!$D$11:$P$29,5,0)),0)</f>
        <v>2</v>
      </c>
      <c r="I214" s="174">
        <f>IFERROR((VLOOKUP($D214,'[22]Mẫu 4A'!$D$11:$P$29,6,0)),0)</f>
        <v>0</v>
      </c>
      <c r="J214" s="390">
        <f t="shared" ref="J214:J224" si="52">ROUND(F214+G214+H214-I214,1)</f>
        <v>84</v>
      </c>
      <c r="K214" s="180" t="str">
        <f t="shared" ref="K214:K229" si="53">IF(AND($J214&gt;=90,$J214&lt;=100),"X",IF($J214&lt;90,"",""))</f>
        <v/>
      </c>
      <c r="L214" s="180" t="str">
        <f t="shared" ref="L214:L229" si="54">IF(AND($J214&gt;=75,$J214&lt;90),"X",IF($J214&lt;75,"",""))</f>
        <v>X</v>
      </c>
      <c r="M214" s="176"/>
      <c r="N214" s="180" t="str">
        <f t="shared" ref="N214:N229" si="55">IF($J214&lt;50,"X","")</f>
        <v/>
      </c>
      <c r="O214" s="176"/>
      <c r="P214" s="169"/>
    </row>
    <row r="215" spans="1:16" s="203" customFormat="1" ht="23.45" customHeight="1" x14ac:dyDescent="0.25">
      <c r="A215" s="176">
        <v>2</v>
      </c>
      <c r="B215" s="346" t="s">
        <v>143</v>
      </c>
      <c r="C215" s="225" t="s">
        <v>142</v>
      </c>
      <c r="D215" s="463">
        <v>11100110132</v>
      </c>
      <c r="E215" s="174">
        <f>IFERROR((VLOOKUP($D215,'[22]Mẫu 4A'!$D$11:$P$29,2,0)),0)</f>
        <v>84</v>
      </c>
      <c r="F215" s="174">
        <f>IFERROR((VLOOKUP($D215,'[22]Mẫu 4A'!$D$11:$P$29,3,0)),0)</f>
        <v>34</v>
      </c>
      <c r="G215" s="174">
        <f>IFERROR((VLOOKUP($D215,'[22]Mẫu 4A'!$D$11:$P$29,4,0)),0)</f>
        <v>50</v>
      </c>
      <c r="H215" s="174">
        <f>IFERROR((VLOOKUP($D215,'[22]Mẫu 4A'!$D$11:$P$29,5,0)),0)</f>
        <v>0</v>
      </c>
      <c r="I215" s="174">
        <f>IFERROR((VLOOKUP($D215,'[22]Mẫu 4A'!$D$11:$P$29,6,0)),0)</f>
        <v>0</v>
      </c>
      <c r="J215" s="390">
        <f t="shared" si="52"/>
        <v>84</v>
      </c>
      <c r="K215" s="180" t="str">
        <f t="shared" si="53"/>
        <v/>
      </c>
      <c r="L215" s="180" t="str">
        <f t="shared" si="54"/>
        <v>X</v>
      </c>
      <c r="M215" s="176"/>
      <c r="N215" s="180" t="str">
        <f t="shared" si="55"/>
        <v/>
      </c>
      <c r="O215" s="176"/>
      <c r="P215" s="169"/>
    </row>
    <row r="216" spans="1:16" s="205" customFormat="1" ht="23.45" customHeight="1" x14ac:dyDescent="0.25">
      <c r="A216" s="176">
        <v>3</v>
      </c>
      <c r="B216" s="346" t="s">
        <v>156</v>
      </c>
      <c r="C216" s="225" t="s">
        <v>144</v>
      </c>
      <c r="D216" s="463">
        <v>11100082586</v>
      </c>
      <c r="E216" s="174">
        <f>IFERROR((VLOOKUP($D216,'[22]Mẫu 4A'!$D$11:$P$29,2,0)),0)</f>
        <v>85</v>
      </c>
      <c r="F216" s="174">
        <f>IFERROR((VLOOKUP($D216,'[22]Mẫu 4A'!$D$11:$P$29,3,0)),0)</f>
        <v>34</v>
      </c>
      <c r="G216" s="174">
        <f>IFERROR((VLOOKUP($D216,'[22]Mẫu 4A'!$D$11:$P$29,4,0)),0)</f>
        <v>60</v>
      </c>
      <c r="H216" s="174">
        <f>IFERROR((VLOOKUP($D216,'[22]Mẫu 4A'!$D$11:$P$29,5,0)),0)</f>
        <v>1</v>
      </c>
      <c r="I216" s="174">
        <f>IFERROR((VLOOKUP($D216,'[22]Mẫu 4A'!$D$11:$P$29,6,0)),0)</f>
        <v>2.85</v>
      </c>
      <c r="J216" s="390">
        <f t="shared" si="52"/>
        <v>92.2</v>
      </c>
      <c r="K216" s="180" t="str">
        <f t="shared" si="53"/>
        <v>X</v>
      </c>
      <c r="L216" s="180" t="str">
        <f t="shared" si="54"/>
        <v/>
      </c>
      <c r="M216" s="176"/>
      <c r="N216" s="180" t="str">
        <f t="shared" si="55"/>
        <v/>
      </c>
      <c r="O216" s="176"/>
      <c r="P216" s="169"/>
    </row>
    <row r="217" spans="1:16" s="205" customFormat="1" ht="23.45" customHeight="1" x14ac:dyDescent="0.25">
      <c r="A217" s="176">
        <v>4</v>
      </c>
      <c r="B217" s="346" t="s">
        <v>157</v>
      </c>
      <c r="C217" s="225" t="s">
        <v>145</v>
      </c>
      <c r="D217" s="463">
        <v>60300000132</v>
      </c>
      <c r="E217" s="174">
        <f>IFERROR((VLOOKUP($D217,'[22]Mẫu 4A'!$D$11:$P$29,2,0)),0)</f>
        <v>83</v>
      </c>
      <c r="F217" s="174">
        <f>IFERROR((VLOOKUP($D217,'[22]Mẫu 4A'!$D$11:$P$29,3,0)),0)</f>
        <v>32</v>
      </c>
      <c r="G217" s="174">
        <f>IFERROR((VLOOKUP($D217,'[22]Mẫu 4A'!$D$11:$P$29,4,0)),0)</f>
        <v>60</v>
      </c>
      <c r="H217" s="174">
        <f>IFERROR((VLOOKUP($D217,'[22]Mẫu 4A'!$D$11:$P$29,5,0)),0)</f>
        <v>0</v>
      </c>
      <c r="I217" s="174">
        <f>IFERROR((VLOOKUP($D217,'[22]Mẫu 4A'!$D$11:$P$29,6,0)),0)</f>
        <v>0</v>
      </c>
      <c r="J217" s="390">
        <f t="shared" si="52"/>
        <v>92</v>
      </c>
      <c r="K217" s="180" t="str">
        <f t="shared" si="53"/>
        <v>X</v>
      </c>
      <c r="L217" s="180" t="str">
        <f t="shared" si="54"/>
        <v/>
      </c>
      <c r="M217" s="176"/>
      <c r="N217" s="180" t="str">
        <f t="shared" si="55"/>
        <v/>
      </c>
      <c r="O217" s="176"/>
      <c r="P217" s="169"/>
    </row>
    <row r="218" spans="1:16" s="205" customFormat="1" ht="23.45" customHeight="1" x14ac:dyDescent="0.25">
      <c r="A218" s="176">
        <v>5</v>
      </c>
      <c r="B218" s="346" t="s">
        <v>159</v>
      </c>
      <c r="C218" s="225" t="s">
        <v>158</v>
      </c>
      <c r="D218" s="463">
        <v>11100071858</v>
      </c>
      <c r="E218" s="174">
        <f>IFERROR((VLOOKUP($D218,'[22]Mẫu 4A'!$D$11:$P$29,2,0)),0)</f>
        <v>83</v>
      </c>
      <c r="F218" s="174">
        <f>IFERROR((VLOOKUP($D218,'[22]Mẫu 4A'!$D$11:$P$29,3,0)),0)</f>
        <v>33</v>
      </c>
      <c r="G218" s="174">
        <f>IFERROR((VLOOKUP($D218,'[22]Mẫu 4A'!$D$11:$P$29,4,0)),0)</f>
        <v>50</v>
      </c>
      <c r="H218" s="174">
        <f>IFERROR((VLOOKUP($D218,'[22]Mẫu 4A'!$D$11:$P$29,5,0)),0)</f>
        <v>2</v>
      </c>
      <c r="I218" s="174">
        <f>IFERROR((VLOOKUP($D218,'[22]Mẫu 4A'!$D$11:$P$29,6,0)),0)</f>
        <v>0</v>
      </c>
      <c r="J218" s="390">
        <f t="shared" si="52"/>
        <v>85</v>
      </c>
      <c r="K218" s="180" t="str">
        <f t="shared" si="53"/>
        <v/>
      </c>
      <c r="L218" s="180" t="str">
        <f t="shared" si="54"/>
        <v>X</v>
      </c>
      <c r="M218" s="176"/>
      <c r="N218" s="180" t="str">
        <f t="shared" si="55"/>
        <v/>
      </c>
      <c r="O218" s="176"/>
      <c r="P218" s="169"/>
    </row>
    <row r="219" spans="1:16" s="205" customFormat="1" ht="23.45" customHeight="1" x14ac:dyDescent="0.25">
      <c r="A219" s="176">
        <v>6</v>
      </c>
      <c r="B219" s="346" t="s">
        <v>160</v>
      </c>
      <c r="C219" s="225" t="s">
        <v>146</v>
      </c>
      <c r="D219" s="463">
        <v>11100109963</v>
      </c>
      <c r="E219" s="174">
        <f>IFERROR((VLOOKUP($D219,'[22]Mẫu 4A'!$D$11:$P$29,2,0)),0)</f>
        <v>83</v>
      </c>
      <c r="F219" s="174">
        <f>IFERROR((VLOOKUP($D219,'[22]Mẫu 4A'!$D$11:$P$29,3,0)),0)</f>
        <v>32</v>
      </c>
      <c r="G219" s="174">
        <f>IFERROR((VLOOKUP($D219,'[22]Mẫu 4A'!$D$11:$P$29,4,0)),0)</f>
        <v>50</v>
      </c>
      <c r="H219" s="174">
        <f>IFERROR((VLOOKUP($D219,'[22]Mẫu 4A'!$D$11:$P$29,5,0)),0)</f>
        <v>0</v>
      </c>
      <c r="I219" s="174">
        <f>IFERROR((VLOOKUP($D219,'[22]Mẫu 4A'!$D$11:$P$29,6,0)),0)</f>
        <v>0</v>
      </c>
      <c r="J219" s="390">
        <f t="shared" si="52"/>
        <v>82</v>
      </c>
      <c r="K219" s="180" t="str">
        <f t="shared" si="53"/>
        <v/>
      </c>
      <c r="L219" s="180" t="str">
        <f t="shared" si="54"/>
        <v>X</v>
      </c>
      <c r="M219" s="176"/>
      <c r="N219" s="180" t="str">
        <f t="shared" si="55"/>
        <v/>
      </c>
      <c r="O219" s="176"/>
      <c r="P219" s="169"/>
    </row>
    <row r="220" spans="1:16" s="206" customFormat="1" ht="26.25" customHeight="1" x14ac:dyDescent="0.25">
      <c r="A220" s="176">
        <v>7</v>
      </c>
      <c r="B220" s="346" t="s">
        <v>161</v>
      </c>
      <c r="C220" s="225" t="s">
        <v>147</v>
      </c>
      <c r="D220" s="463">
        <v>31100001615</v>
      </c>
      <c r="E220" s="174">
        <f>IFERROR((VLOOKUP($D220,'[22]Mẫu 4A'!$D$11:$P$29,2,0)),0)</f>
        <v>84</v>
      </c>
      <c r="F220" s="174">
        <f>IFERROR((VLOOKUP($D220,'[22]Mẫu 4A'!$D$11:$P$29,3,0)),0)</f>
        <v>33</v>
      </c>
      <c r="G220" s="174">
        <f>IFERROR((VLOOKUP($D220,'[22]Mẫu 4A'!$D$11:$P$29,4,0)),0)</f>
        <v>50</v>
      </c>
      <c r="H220" s="174">
        <f>IFERROR((VLOOKUP($D220,'[22]Mẫu 4A'!$D$11:$P$29,5,0)),0)</f>
        <v>0</v>
      </c>
      <c r="I220" s="174">
        <f>IFERROR((VLOOKUP($D220,'[22]Mẫu 4A'!$D$11:$P$29,6,0)),0)</f>
        <v>0</v>
      </c>
      <c r="J220" s="390">
        <f t="shared" si="52"/>
        <v>83</v>
      </c>
      <c r="K220" s="180" t="str">
        <f t="shared" si="53"/>
        <v/>
      </c>
      <c r="L220" s="180" t="str">
        <f t="shared" si="54"/>
        <v>X</v>
      </c>
      <c r="M220" s="176"/>
      <c r="N220" s="180" t="str">
        <f t="shared" si="55"/>
        <v/>
      </c>
      <c r="O220" s="176"/>
      <c r="P220" s="169"/>
    </row>
    <row r="221" spans="1:16" s="203" customFormat="1" ht="24.75" customHeight="1" x14ac:dyDescent="0.25">
      <c r="A221" s="176">
        <v>8</v>
      </c>
      <c r="B221" s="346" t="s">
        <v>162</v>
      </c>
      <c r="C221" s="225" t="s">
        <v>148</v>
      </c>
      <c r="D221" s="463">
        <v>11100109912</v>
      </c>
      <c r="E221" s="174">
        <f>IFERROR((VLOOKUP($D221,'[22]Mẫu 4A'!$D$11:$P$29,2,0)),0)</f>
        <v>78</v>
      </c>
      <c r="F221" s="174">
        <f>IFERROR((VLOOKUP($D221,'[22]Mẫu 4A'!$D$11:$P$29,3,0)),0)</f>
        <v>32</v>
      </c>
      <c r="G221" s="174">
        <f>IFERROR((VLOOKUP($D221,'[22]Mẫu 4A'!$D$11:$P$29,4,0)),0)</f>
        <v>50</v>
      </c>
      <c r="H221" s="174">
        <f>IFERROR((VLOOKUP($D221,'[22]Mẫu 4A'!$D$11:$P$29,5,0)),0)</f>
        <v>0</v>
      </c>
      <c r="I221" s="174">
        <f>IFERROR((VLOOKUP($D221,'[22]Mẫu 4A'!$D$11:$P$29,6,0)),0)</f>
        <v>0</v>
      </c>
      <c r="J221" s="390">
        <f t="shared" si="52"/>
        <v>82</v>
      </c>
      <c r="K221" s="180" t="str">
        <f t="shared" si="53"/>
        <v/>
      </c>
      <c r="L221" s="180" t="str">
        <f t="shared" si="54"/>
        <v>X</v>
      </c>
      <c r="M221" s="176"/>
      <c r="N221" s="180" t="str">
        <f t="shared" si="55"/>
        <v/>
      </c>
      <c r="O221" s="176"/>
      <c r="P221" s="169"/>
    </row>
    <row r="222" spans="1:16" s="202" customFormat="1" ht="18.75" x14ac:dyDescent="0.25">
      <c r="A222" s="176">
        <v>9</v>
      </c>
      <c r="B222" s="346" t="s">
        <v>163</v>
      </c>
      <c r="C222" s="225" t="s">
        <v>149</v>
      </c>
      <c r="D222" s="463">
        <v>11100000795</v>
      </c>
      <c r="E222" s="174">
        <f>IFERROR((VLOOKUP($D222,'[22]Mẫu 4A'!$D$11:$P$29,2,0)),0)</f>
        <v>93</v>
      </c>
      <c r="F222" s="174">
        <f>IFERROR((VLOOKUP($D222,'[22]Mẫu 4A'!$D$11:$P$29,3,0)),0)</f>
        <v>33</v>
      </c>
      <c r="G222" s="174">
        <f>IFERROR((VLOOKUP($D222,'[22]Mẫu 4A'!$D$11:$P$29,4,0)),0)</f>
        <v>50</v>
      </c>
      <c r="H222" s="174">
        <f>IFERROR((VLOOKUP($D222,'[22]Mẫu 4A'!$D$11:$P$29,5,0)),0)</f>
        <v>0</v>
      </c>
      <c r="I222" s="174">
        <f>IFERROR((VLOOKUP($D222,'[22]Mẫu 4A'!$D$11:$P$29,6,0)),0)</f>
        <v>0</v>
      </c>
      <c r="J222" s="390">
        <f t="shared" si="52"/>
        <v>83</v>
      </c>
      <c r="K222" s="180" t="str">
        <f t="shared" si="53"/>
        <v/>
      </c>
      <c r="L222" s="180" t="str">
        <f t="shared" si="54"/>
        <v>X</v>
      </c>
      <c r="M222" s="176"/>
      <c r="N222" s="180" t="str">
        <f t="shared" si="55"/>
        <v/>
      </c>
      <c r="O222" s="176"/>
      <c r="P222" s="169"/>
    </row>
    <row r="223" spans="1:16" s="202" customFormat="1" ht="18.75" x14ac:dyDescent="0.25">
      <c r="A223" s="176">
        <v>10</v>
      </c>
      <c r="B223" s="346" t="s">
        <v>164</v>
      </c>
      <c r="C223" s="225" t="s">
        <v>150</v>
      </c>
      <c r="D223" s="463">
        <v>11100116900</v>
      </c>
      <c r="E223" s="174">
        <f>IFERROR((VLOOKUP($D223,'[22]Mẫu 4A'!$D$11:$P$29,2,0)),0)</f>
        <v>93</v>
      </c>
      <c r="F223" s="174">
        <f>IFERROR((VLOOKUP($D223,'[22]Mẫu 4A'!$D$11:$P$29,3,0)),0)</f>
        <v>33</v>
      </c>
      <c r="G223" s="174">
        <f>IFERROR((VLOOKUP($D223,'[22]Mẫu 4A'!$D$11:$P$29,4,0)),0)</f>
        <v>50</v>
      </c>
      <c r="H223" s="174">
        <f>IFERROR((VLOOKUP($D223,'[22]Mẫu 4A'!$D$11:$P$29,5,0)),0)</f>
        <v>2</v>
      </c>
      <c r="I223" s="174">
        <f>IFERROR((VLOOKUP($D223,'[22]Mẫu 4A'!$D$11:$P$29,6,0)),0)</f>
        <v>0</v>
      </c>
      <c r="J223" s="390">
        <f t="shared" si="52"/>
        <v>85</v>
      </c>
      <c r="K223" s="180" t="str">
        <f t="shared" si="53"/>
        <v/>
      </c>
      <c r="L223" s="180" t="str">
        <f t="shared" si="54"/>
        <v>X</v>
      </c>
      <c r="M223" s="176"/>
      <c r="N223" s="180" t="str">
        <f t="shared" si="55"/>
        <v/>
      </c>
      <c r="O223" s="176"/>
      <c r="P223" s="169"/>
    </row>
    <row r="224" spans="1:16" s="202" customFormat="1" ht="18.75" x14ac:dyDescent="0.25">
      <c r="A224" s="176">
        <v>11</v>
      </c>
      <c r="B224" s="346" t="s">
        <v>165</v>
      </c>
      <c r="C224" s="225" t="s">
        <v>151</v>
      </c>
      <c r="D224" s="152">
        <v>20500006345</v>
      </c>
      <c r="E224" s="174">
        <f>IFERROR((VLOOKUP($D224,'[22]Mẫu 4A'!$D$11:$P$29,2,0)),0)</f>
        <v>83</v>
      </c>
      <c r="F224" s="174">
        <f>IFERROR((VLOOKUP($D224,'[22]Mẫu 4A'!$D$11:$P$29,3,0)),0)</f>
        <v>33</v>
      </c>
      <c r="G224" s="174">
        <f>IFERROR((VLOOKUP($D224,'[22]Mẫu 4A'!$D$11:$P$29,4,0)),0)</f>
        <v>50</v>
      </c>
      <c r="H224" s="174">
        <f>IFERROR((VLOOKUP($D224,'[22]Mẫu 4A'!$D$11:$P$29,5,0)),0)</f>
        <v>2</v>
      </c>
      <c r="I224" s="174">
        <f>IFERROR((VLOOKUP($D224,'[22]Mẫu 4A'!$D$11:$P$29,6,0)),0)</f>
        <v>0</v>
      </c>
      <c r="J224" s="390">
        <f t="shared" si="52"/>
        <v>85</v>
      </c>
      <c r="K224" s="180" t="str">
        <f t="shared" si="53"/>
        <v/>
      </c>
      <c r="L224" s="180" t="str">
        <f t="shared" si="54"/>
        <v>X</v>
      </c>
      <c r="M224" s="176"/>
      <c r="N224" s="180" t="str">
        <f t="shared" si="55"/>
        <v/>
      </c>
      <c r="O224" s="176"/>
      <c r="P224" s="169"/>
    </row>
    <row r="225" spans="1:16" s="202" customFormat="1" ht="18.75" x14ac:dyDescent="0.25">
      <c r="A225" s="176">
        <v>12</v>
      </c>
      <c r="B225" s="346" t="s">
        <v>166</v>
      </c>
      <c r="C225" s="225" t="s">
        <v>152</v>
      </c>
      <c r="D225" s="152">
        <v>11100109686</v>
      </c>
      <c r="E225" s="174">
        <f>IFERROR((VLOOKUP($D225,'[22]Mẫu 4A'!$D$11:$P$29,2,0)),0)</f>
        <v>98</v>
      </c>
      <c r="F225" s="174">
        <f>IFERROR((VLOOKUP($D225,'[22]Mẫu 4A'!$D$11:$P$29,3,0)),0)</f>
        <v>33</v>
      </c>
      <c r="G225" s="174">
        <f>IFERROR((VLOOKUP($D225,'[22]Mẫu 4A'!$D$11:$P$29,4,0)),0)</f>
        <v>50</v>
      </c>
      <c r="H225" s="174">
        <f>IFERROR((VLOOKUP($D225,'[22]Mẫu 4A'!$D$11:$P$29,5,0)),0)</f>
        <v>0</v>
      </c>
      <c r="I225" s="174">
        <f>IFERROR((VLOOKUP($D225,'[22]Mẫu 4A'!$D$11:$P$29,6,0)),0)</f>
        <v>0</v>
      </c>
      <c r="J225" s="390">
        <f>ROUND(F225+G225+H225-I225,1)</f>
        <v>83</v>
      </c>
      <c r="K225" s="180" t="str">
        <f t="shared" si="53"/>
        <v/>
      </c>
      <c r="L225" s="180" t="str">
        <f t="shared" si="54"/>
        <v>X</v>
      </c>
      <c r="M225" s="176"/>
      <c r="N225" s="180" t="str">
        <f t="shared" si="55"/>
        <v/>
      </c>
      <c r="O225" s="176"/>
      <c r="P225" s="169"/>
    </row>
    <row r="226" spans="1:16" s="202" customFormat="1" ht="18.75" x14ac:dyDescent="0.25">
      <c r="A226" s="176">
        <v>13</v>
      </c>
      <c r="B226" s="346" t="s">
        <v>167</v>
      </c>
      <c r="C226" s="225" t="s">
        <v>145</v>
      </c>
      <c r="D226" s="152">
        <v>11100096307</v>
      </c>
      <c r="E226" s="174">
        <f>IFERROR((VLOOKUP($D226,'[22]Mẫu 4A'!$D$11:$P$29,2,0)),0)</f>
        <v>96</v>
      </c>
      <c r="F226" s="174">
        <f>IFERROR((VLOOKUP($D226,'[22]Mẫu 4A'!$D$11:$P$29,3,0)),0)</f>
        <v>32</v>
      </c>
      <c r="G226" s="174">
        <f>IFERROR((VLOOKUP($D226,'[22]Mẫu 4A'!$D$11:$P$29,4,0)),0)</f>
        <v>60</v>
      </c>
      <c r="H226" s="174">
        <f>IFERROR((VLOOKUP($D226,'[22]Mẫu 4A'!$D$11:$P$29,5,0)),0)</f>
        <v>2</v>
      </c>
      <c r="I226" s="174">
        <f>IFERROR((VLOOKUP($D226,'[22]Mẫu 4A'!$D$11:$P$29,6,0)),0)</f>
        <v>0</v>
      </c>
      <c r="J226" s="390">
        <f>ROUND(F226+G226+H226-I226,1)</f>
        <v>94</v>
      </c>
      <c r="K226" s="180" t="str">
        <f t="shared" si="53"/>
        <v>X</v>
      </c>
      <c r="L226" s="180" t="str">
        <f t="shared" si="54"/>
        <v/>
      </c>
      <c r="M226" s="176"/>
      <c r="N226" s="180" t="str">
        <f t="shared" si="55"/>
        <v/>
      </c>
      <c r="O226" s="176"/>
      <c r="P226" s="178"/>
    </row>
    <row r="227" spans="1:16" s="202" customFormat="1" ht="18.75" x14ac:dyDescent="0.25">
      <c r="A227" s="176">
        <v>14</v>
      </c>
      <c r="B227" s="346" t="s">
        <v>168</v>
      </c>
      <c r="C227" s="225" t="s">
        <v>153</v>
      </c>
      <c r="D227" s="152">
        <v>11100000714</v>
      </c>
      <c r="E227" s="174">
        <f>IFERROR((VLOOKUP($D227,'[22]Mẫu 4A'!$D$11:$P$29,2,0)),0)</f>
        <v>82</v>
      </c>
      <c r="F227" s="174">
        <f>IFERROR((VLOOKUP($D227,'[22]Mẫu 4A'!$D$11:$P$29,3,0)),0)</f>
        <v>32</v>
      </c>
      <c r="G227" s="174">
        <f>IFERROR((VLOOKUP($D227,'[22]Mẫu 4A'!$D$11:$P$29,4,0)),0)</f>
        <v>60</v>
      </c>
      <c r="H227" s="174">
        <f>IFERROR((VLOOKUP($D227,'[22]Mẫu 4A'!$D$11:$P$29,5,0)),0)</f>
        <v>0</v>
      </c>
      <c r="I227" s="174">
        <f>IFERROR((VLOOKUP($D227,'[22]Mẫu 4A'!$D$11:$P$29,6,0)),0)</f>
        <v>0</v>
      </c>
      <c r="J227" s="390">
        <f>ROUND(F227+G227+H227-I227,1)</f>
        <v>92</v>
      </c>
      <c r="K227" s="180" t="str">
        <f t="shared" si="53"/>
        <v>X</v>
      </c>
      <c r="L227" s="180" t="str">
        <f t="shared" si="54"/>
        <v/>
      </c>
      <c r="M227" s="176"/>
      <c r="N227" s="180" t="str">
        <f t="shared" si="55"/>
        <v/>
      </c>
      <c r="O227" s="176"/>
      <c r="P227" s="178"/>
    </row>
    <row r="228" spans="1:16" s="202" customFormat="1" ht="18.75" x14ac:dyDescent="0.25">
      <c r="A228" s="176">
        <v>15</v>
      </c>
      <c r="B228" s="346" t="s">
        <v>169</v>
      </c>
      <c r="C228" s="225" t="s">
        <v>154</v>
      </c>
      <c r="D228" s="152">
        <v>11100067051</v>
      </c>
      <c r="E228" s="174">
        <f>IFERROR((VLOOKUP($D228,'[22]Mẫu 4A'!$D$11:$P$29,2,0)),0)</f>
        <v>83</v>
      </c>
      <c r="F228" s="174">
        <f>IFERROR((VLOOKUP($D228,'[22]Mẫu 4A'!$D$11:$P$29,3,0)),0)</f>
        <v>33</v>
      </c>
      <c r="G228" s="174">
        <f>IFERROR((VLOOKUP($D228,'[22]Mẫu 4A'!$D$11:$P$29,4,0)),0)</f>
        <v>50</v>
      </c>
      <c r="H228" s="174">
        <f>IFERROR((VLOOKUP($D228,'[22]Mẫu 4A'!$D$11:$P$29,5,0)),0)</f>
        <v>0</v>
      </c>
      <c r="I228" s="174">
        <f>IFERROR((VLOOKUP($D228,'[22]Mẫu 4A'!$D$11:$P$29,6,0)),0)</f>
        <v>0</v>
      </c>
      <c r="J228" s="390">
        <f>ROUND(F228+G228+H228-I228,1)</f>
        <v>83</v>
      </c>
      <c r="K228" s="180" t="str">
        <f t="shared" si="53"/>
        <v/>
      </c>
      <c r="L228" s="180" t="str">
        <f t="shared" si="54"/>
        <v>X</v>
      </c>
      <c r="M228" s="176"/>
      <c r="N228" s="180" t="str">
        <f t="shared" si="55"/>
        <v/>
      </c>
      <c r="O228" s="176"/>
      <c r="P228" s="169"/>
    </row>
    <row r="229" spans="1:16" s="202" customFormat="1" ht="18.75" x14ac:dyDescent="0.25">
      <c r="A229" s="176">
        <v>16</v>
      </c>
      <c r="B229" s="346" t="s">
        <v>291</v>
      </c>
      <c r="C229" s="225" t="s">
        <v>155</v>
      </c>
      <c r="D229" s="152">
        <v>30800000127</v>
      </c>
      <c r="E229" s="174">
        <f>IFERROR((VLOOKUP($D229,'[22]Mẫu 4A'!$D$11:$P$29,2,0)),0)</f>
        <v>83</v>
      </c>
      <c r="F229" s="174">
        <f>IFERROR((VLOOKUP($D229,'[22]Mẫu 4A'!$D$11:$P$29,3,0)),0)</f>
        <v>33</v>
      </c>
      <c r="G229" s="174">
        <f>IFERROR((VLOOKUP($D229,'[22]Mẫu 4A'!$D$11:$P$29,4,0)),0)</f>
        <v>50</v>
      </c>
      <c r="H229" s="174">
        <f>IFERROR((VLOOKUP($D229,'[22]Mẫu 4A'!$D$11:$P$29,5,0)),0)</f>
        <v>1</v>
      </c>
      <c r="I229" s="174">
        <f>IFERROR((VLOOKUP($D229,'[22]Mẫu 4A'!$D$11:$P$29,6,0)),0)</f>
        <v>0</v>
      </c>
      <c r="J229" s="390">
        <f>ROUND(F229+G229+H229-I229,1)</f>
        <v>84</v>
      </c>
      <c r="K229" s="180" t="str">
        <f t="shared" si="53"/>
        <v/>
      </c>
      <c r="L229" s="180" t="str">
        <f t="shared" si="54"/>
        <v>X</v>
      </c>
      <c r="M229" s="176"/>
      <c r="N229" s="180" t="str">
        <f t="shared" si="55"/>
        <v/>
      </c>
      <c r="O229" s="176"/>
      <c r="P229" s="184"/>
    </row>
    <row r="230" spans="1:16" ht="26.25" customHeight="1" x14ac:dyDescent="0.25">
      <c r="A230" s="406" t="s">
        <v>459</v>
      </c>
      <c r="B230" s="946" t="s">
        <v>717</v>
      </c>
      <c r="C230" s="946"/>
      <c r="D230" s="946"/>
      <c r="E230" s="409"/>
      <c r="F230" s="409"/>
      <c r="G230" s="409"/>
      <c r="H230" s="409"/>
      <c r="I230" s="409"/>
      <c r="J230" s="409"/>
      <c r="K230" s="410">
        <f>K231+K257</f>
        <v>10</v>
      </c>
      <c r="L230" s="410">
        <f>L231+L257</f>
        <v>16</v>
      </c>
      <c r="M230" s="410">
        <f>M231+M257</f>
        <v>0</v>
      </c>
      <c r="N230" s="410">
        <f>N231+N257</f>
        <v>0</v>
      </c>
      <c r="O230" s="410">
        <f>O231+O257</f>
        <v>0</v>
      </c>
      <c r="P230" s="409"/>
    </row>
    <row r="231" spans="1:16" s="250" customFormat="1" ht="18.75" customHeight="1" x14ac:dyDescent="0.25">
      <c r="A231" s="253" t="s">
        <v>672</v>
      </c>
      <c r="B231" s="254" t="s">
        <v>23</v>
      </c>
      <c r="C231" s="371"/>
      <c r="D231" s="251"/>
      <c r="E231" s="252"/>
      <c r="F231" s="252"/>
      <c r="G231" s="252"/>
      <c r="H231" s="252"/>
      <c r="I231" s="252"/>
      <c r="J231" s="399"/>
      <c r="K231" s="171">
        <f>COUNTIF(K232:K256,"X")</f>
        <v>10</v>
      </c>
      <c r="L231" s="171">
        <f>COUNTIF(L232:L256,"X")</f>
        <v>15</v>
      </c>
      <c r="M231" s="171">
        <f>COUNTIF(M232:M256,"X")</f>
        <v>0</v>
      </c>
      <c r="N231" s="171">
        <f>COUNTIF(N232:N256,"X")</f>
        <v>0</v>
      </c>
      <c r="O231" s="241"/>
      <c r="P231" s="251"/>
    </row>
    <row r="232" spans="1:16" s="250" customFormat="1" ht="23.45" customHeight="1" x14ac:dyDescent="0.25">
      <c r="A232" s="240">
        <v>1</v>
      </c>
      <c r="B232" s="255" t="s">
        <v>196</v>
      </c>
      <c r="C232" s="378" t="s">
        <v>197</v>
      </c>
      <c r="D232" s="239">
        <v>81000000899</v>
      </c>
      <c r="E232" s="256">
        <f>IFERROR((VLOOKUP($D232,'[23]Mẫu 4A'!$D$11:$P$39,2,0)),0)</f>
        <v>97</v>
      </c>
      <c r="F232" s="256">
        <f>IFERROR((VLOOKUP($D232,'[23]Mẫu 4A'!$D$11:$P$39,3,0)),0)</f>
        <v>36</v>
      </c>
      <c r="G232" s="256">
        <f>IFERROR((VLOOKUP($D232,'[23]Mẫu 4A'!$D$11:$P$39,4,0)),0)</f>
        <v>60</v>
      </c>
      <c r="H232" s="256">
        <f>IFERROR((VLOOKUP($D232,'[23]Mẫu 4A'!$D$11:$P$39,5,0)),0)</f>
        <v>0</v>
      </c>
      <c r="I232" s="256">
        <f>IFERROR((VLOOKUP($D232,'[23]Mẫu 4A'!$D$11:$P$39,6,0)),0)</f>
        <v>0</v>
      </c>
      <c r="J232" s="400">
        <f>ROUND(F232+G232+H232-I232,1)</f>
        <v>96</v>
      </c>
      <c r="K232" s="257" t="str">
        <f>IF(AND($J232&gt;=90,$J232&lt;=100),"X",IF($J232&lt;90,"",""))</f>
        <v>X</v>
      </c>
      <c r="L232" s="257" t="str">
        <f>IF(AND($J232&gt;=75,$J232&lt;90),"X",IF($J232&lt;75,"",""))</f>
        <v/>
      </c>
      <c r="M232" s="257" t="str">
        <f>IF(AND($J232&gt;=50,$J232&lt;75),"X",IF($J232&lt;50,"",""))</f>
        <v/>
      </c>
      <c r="N232" s="257" t="str">
        <f>IF($J232&lt;50,"X","")</f>
        <v/>
      </c>
      <c r="O232" s="241"/>
      <c r="P232" s="251"/>
    </row>
    <row r="233" spans="1:16" s="250" customFormat="1" ht="23.45" customHeight="1" x14ac:dyDescent="0.25">
      <c r="A233" s="240">
        <v>2</v>
      </c>
      <c r="B233" s="258" t="s">
        <v>198</v>
      </c>
      <c r="C233" s="379" t="s">
        <v>199</v>
      </c>
      <c r="D233" s="239">
        <v>11100082750</v>
      </c>
      <c r="E233" s="256">
        <f>IFERROR((VLOOKUP($D233,'[23]Mẫu 4A'!$D$11:$P$39,2,0)),0)</f>
        <v>93</v>
      </c>
      <c r="F233" s="256">
        <f>IFERROR((VLOOKUP($D233,'[23]Mẫu 4A'!$D$11:$P$39,3,0)),0)</f>
        <v>34</v>
      </c>
      <c r="G233" s="256">
        <f>IFERROR((VLOOKUP($D233,'[23]Mẫu 4A'!$D$11:$P$39,4,0)),0)</f>
        <v>50</v>
      </c>
      <c r="H233" s="256">
        <f>IFERROR((VLOOKUP($D233,'[23]Mẫu 4A'!$D$11:$P$39,5,0)),0)</f>
        <v>0</v>
      </c>
      <c r="I233" s="256">
        <f>IFERROR((VLOOKUP($D233,'[23]Mẫu 4A'!$D$11:$P$39,6,0)),0)</f>
        <v>0</v>
      </c>
      <c r="J233" s="400">
        <f t="shared" ref="J233:J252" si="56">ROUND(F233+G233+H233-I233,1)</f>
        <v>84</v>
      </c>
      <c r="K233" s="257" t="str">
        <f t="shared" ref="K233:K256" si="57">IF(AND($J233&gt;=90,$J233&lt;=100),"X",IF($J233&lt;90,"",""))</f>
        <v/>
      </c>
      <c r="L233" s="257" t="str">
        <f t="shared" ref="L233:L256" si="58">IF(AND($J233&gt;=75,$J233&lt;90),"X",IF($J233&lt;75,"",""))</f>
        <v>X</v>
      </c>
      <c r="M233" s="257" t="str">
        <f t="shared" ref="M233:M256" si="59">IF(AND($J233&gt;=50,$J233&lt;75),"X",IF($J233&lt;50,"",""))</f>
        <v/>
      </c>
      <c r="N233" s="257" t="str">
        <f t="shared" ref="N233:N256" si="60">IF($J233&lt;50,"X","")</f>
        <v/>
      </c>
      <c r="O233" s="241"/>
      <c r="P233" s="251"/>
    </row>
    <row r="234" spans="1:16" s="250" customFormat="1" ht="23.45" customHeight="1" x14ac:dyDescent="0.25">
      <c r="A234" s="240">
        <v>3</v>
      </c>
      <c r="B234" s="258" t="s">
        <v>28</v>
      </c>
      <c r="C234" s="379" t="s">
        <v>200</v>
      </c>
      <c r="D234" s="239">
        <v>11100119656</v>
      </c>
      <c r="E234" s="256">
        <f>IFERROR((VLOOKUP($D234,'[23]Mẫu 4A'!$D$11:$P$39,2,0)),0)</f>
        <v>93</v>
      </c>
      <c r="F234" s="256">
        <f>IFERROR((VLOOKUP($D234,'[23]Mẫu 4A'!$D$11:$P$39,3,0)),0)</f>
        <v>36</v>
      </c>
      <c r="G234" s="256">
        <f>IFERROR((VLOOKUP($D234,'[23]Mẫu 4A'!$D$11:$P$39,4,0)),0)</f>
        <v>60</v>
      </c>
      <c r="H234" s="256">
        <f>IFERROR((VLOOKUP($D234,'[23]Mẫu 4A'!$D$11:$P$39,5,0)),0)</f>
        <v>0</v>
      </c>
      <c r="I234" s="256">
        <f>IFERROR((VLOOKUP($D234,'[23]Mẫu 4A'!$D$11:$P$39,6,0)),0)</f>
        <v>0</v>
      </c>
      <c r="J234" s="400">
        <f t="shared" si="56"/>
        <v>96</v>
      </c>
      <c r="K234" s="257" t="str">
        <f t="shared" si="57"/>
        <v>X</v>
      </c>
      <c r="L234" s="257" t="str">
        <f t="shared" si="58"/>
        <v/>
      </c>
      <c r="M234" s="257" t="str">
        <f t="shared" si="59"/>
        <v/>
      </c>
      <c r="N234" s="257" t="str">
        <f t="shared" si="60"/>
        <v/>
      </c>
      <c r="O234" s="241"/>
      <c r="P234" s="251"/>
    </row>
    <row r="235" spans="1:16" s="250" customFormat="1" ht="23.45" customHeight="1" x14ac:dyDescent="0.25">
      <c r="A235" s="240">
        <v>4</v>
      </c>
      <c r="B235" s="258" t="s">
        <v>201</v>
      </c>
      <c r="C235" s="379" t="s">
        <v>202</v>
      </c>
      <c r="D235" s="239">
        <v>11100096269</v>
      </c>
      <c r="E235" s="256">
        <f>IFERROR((VLOOKUP($D235,'[23]Mẫu 4A'!$D$11:$P$39,2,0)),0)</f>
        <v>93</v>
      </c>
      <c r="F235" s="256">
        <f>IFERROR((VLOOKUP($D235,'[23]Mẫu 4A'!$D$11:$P$39,3,0)),0)</f>
        <v>34</v>
      </c>
      <c r="G235" s="256">
        <f>IFERROR((VLOOKUP($D235,'[23]Mẫu 4A'!$D$11:$P$39,4,0)),0)</f>
        <v>50</v>
      </c>
      <c r="H235" s="256">
        <f>IFERROR((VLOOKUP($D235,'[23]Mẫu 4A'!$D$11:$P$39,5,0)),0)</f>
        <v>0</v>
      </c>
      <c r="I235" s="256">
        <f>IFERROR((VLOOKUP($D235,'[23]Mẫu 4A'!$D$11:$P$39,6,0)),0)</f>
        <v>0</v>
      </c>
      <c r="J235" s="400">
        <f t="shared" si="56"/>
        <v>84</v>
      </c>
      <c r="K235" s="257" t="str">
        <f t="shared" si="57"/>
        <v/>
      </c>
      <c r="L235" s="257" t="str">
        <f t="shared" si="58"/>
        <v>X</v>
      </c>
      <c r="M235" s="257" t="str">
        <f t="shared" si="59"/>
        <v/>
      </c>
      <c r="N235" s="257" t="str">
        <f t="shared" si="60"/>
        <v/>
      </c>
      <c r="O235" s="241"/>
      <c r="P235" s="251"/>
    </row>
    <row r="236" spans="1:16" s="250" customFormat="1" ht="23.45" customHeight="1" x14ac:dyDescent="0.25">
      <c r="A236" s="240">
        <v>5</v>
      </c>
      <c r="B236" s="258" t="s">
        <v>28</v>
      </c>
      <c r="C236" s="379" t="s">
        <v>203</v>
      </c>
      <c r="D236" s="239">
        <v>11100109469</v>
      </c>
      <c r="E236" s="256">
        <f>IFERROR((VLOOKUP($D236,'[23]Mẫu 4A'!$D$11:$P$39,2,0)),0)</f>
        <v>97</v>
      </c>
      <c r="F236" s="256">
        <f>IFERROR((VLOOKUP($D236,'[23]Mẫu 4A'!$D$11:$P$39,3,0)),0)</f>
        <v>37</v>
      </c>
      <c r="G236" s="256">
        <f>IFERROR((VLOOKUP($D236,'[23]Mẫu 4A'!$D$11:$P$39,4,0)),0)</f>
        <v>60</v>
      </c>
      <c r="H236" s="256">
        <f>IFERROR((VLOOKUP($D236,'[23]Mẫu 4A'!$D$11:$P$39,5,0)),0)</f>
        <v>0</v>
      </c>
      <c r="I236" s="256">
        <f>IFERROR((VLOOKUP($D236,'[23]Mẫu 4A'!$D$11:$P$39,6,0)),0)</f>
        <v>0</v>
      </c>
      <c r="J236" s="400">
        <f t="shared" si="56"/>
        <v>97</v>
      </c>
      <c r="K236" s="257" t="str">
        <f t="shared" si="57"/>
        <v>X</v>
      </c>
      <c r="L236" s="257" t="str">
        <f t="shared" si="58"/>
        <v/>
      </c>
      <c r="M236" s="257" t="str">
        <f t="shared" si="59"/>
        <v/>
      </c>
      <c r="N236" s="257" t="str">
        <f t="shared" si="60"/>
        <v/>
      </c>
      <c r="O236" s="241"/>
      <c r="P236" s="251"/>
    </row>
    <row r="237" spans="1:16" s="250" customFormat="1" ht="23.45" customHeight="1" x14ac:dyDescent="0.25">
      <c r="A237" s="240">
        <v>6</v>
      </c>
      <c r="B237" s="258" t="s">
        <v>204</v>
      </c>
      <c r="C237" s="379" t="s">
        <v>148</v>
      </c>
      <c r="D237" s="239">
        <v>11100096278</v>
      </c>
      <c r="E237" s="256">
        <f>IFERROR((VLOOKUP($D237,'[23]Mẫu 4A'!$D$11:$P$39,2,0)),0)</f>
        <v>90</v>
      </c>
      <c r="F237" s="256">
        <f>IFERROR((VLOOKUP($D237,'[23]Mẫu 4A'!$D$11:$P$39,3,0)),0)</f>
        <v>35</v>
      </c>
      <c r="G237" s="256">
        <f>IFERROR((VLOOKUP($D237,'[23]Mẫu 4A'!$D$11:$P$39,4,0)),0)</f>
        <v>60</v>
      </c>
      <c r="H237" s="256">
        <f>IFERROR((VLOOKUP($D237,'[23]Mẫu 4A'!$D$11:$P$39,5,0)),0)</f>
        <v>0</v>
      </c>
      <c r="I237" s="256">
        <f>IFERROR((VLOOKUP($D237,'[23]Mẫu 4A'!$D$11:$P$39,6,0)),0)</f>
        <v>0</v>
      </c>
      <c r="J237" s="400">
        <f t="shared" si="56"/>
        <v>95</v>
      </c>
      <c r="K237" s="257" t="str">
        <f t="shared" si="57"/>
        <v>X</v>
      </c>
      <c r="L237" s="257" t="str">
        <f t="shared" si="58"/>
        <v/>
      </c>
      <c r="M237" s="257" t="str">
        <f t="shared" si="59"/>
        <v/>
      </c>
      <c r="N237" s="257" t="str">
        <f t="shared" si="60"/>
        <v/>
      </c>
      <c r="O237" s="241"/>
      <c r="P237" s="251"/>
    </row>
    <row r="238" spans="1:16" s="250" customFormat="1" ht="23.45" customHeight="1" x14ac:dyDescent="0.25">
      <c r="A238" s="240">
        <v>7</v>
      </c>
      <c r="B238" s="255" t="s">
        <v>205</v>
      </c>
      <c r="C238" s="378" t="s">
        <v>148</v>
      </c>
      <c r="D238" s="239">
        <v>81000000898</v>
      </c>
      <c r="E238" s="256">
        <f>IFERROR((VLOOKUP($D238,'[23]Mẫu 4A'!$D$11:$P$39,2,0)),0)</f>
        <v>86</v>
      </c>
      <c r="F238" s="256">
        <f>IFERROR((VLOOKUP($D238,'[23]Mẫu 4A'!$D$11:$P$39,3,0)),0)</f>
        <v>35</v>
      </c>
      <c r="G238" s="256">
        <f>IFERROR((VLOOKUP($D238,'[23]Mẫu 4A'!$D$11:$P$39,4,0)),0)</f>
        <v>50</v>
      </c>
      <c r="H238" s="256">
        <f>IFERROR((VLOOKUP($D238,'[23]Mẫu 4A'!$D$11:$P$39,5,0)),0)</f>
        <v>0</v>
      </c>
      <c r="I238" s="256">
        <f>IFERROR((VLOOKUP($D238,'[23]Mẫu 4A'!$D$11:$P$39,6,0)),0)</f>
        <v>0</v>
      </c>
      <c r="J238" s="400">
        <f t="shared" si="56"/>
        <v>85</v>
      </c>
      <c r="K238" s="257" t="str">
        <f t="shared" si="57"/>
        <v/>
      </c>
      <c r="L238" s="257" t="str">
        <f t="shared" si="58"/>
        <v>X</v>
      </c>
      <c r="M238" s="257" t="str">
        <f t="shared" si="59"/>
        <v/>
      </c>
      <c r="N238" s="257" t="str">
        <f t="shared" si="60"/>
        <v/>
      </c>
      <c r="O238" s="241"/>
      <c r="P238" s="251"/>
    </row>
    <row r="239" spans="1:16" s="250" customFormat="1" ht="23.45" customHeight="1" x14ac:dyDescent="0.25">
      <c r="A239" s="240">
        <v>8</v>
      </c>
      <c r="B239" s="258" t="s">
        <v>206</v>
      </c>
      <c r="C239" s="379" t="s">
        <v>207</v>
      </c>
      <c r="D239" s="239">
        <v>11100000727</v>
      </c>
      <c r="E239" s="256">
        <f>IFERROR((VLOOKUP($D239,'[23]Mẫu 4A'!$D$11:$P$39,2,0)),0)</f>
        <v>97</v>
      </c>
      <c r="F239" s="256">
        <f>IFERROR((VLOOKUP($D239,'[23]Mẫu 4A'!$D$11:$P$39,3,0)),0)</f>
        <v>37</v>
      </c>
      <c r="G239" s="256">
        <f>IFERROR((VLOOKUP($D239,'[23]Mẫu 4A'!$D$11:$P$39,4,0)),0)</f>
        <v>60</v>
      </c>
      <c r="H239" s="256">
        <f>IFERROR((VLOOKUP($D239,'[23]Mẫu 4A'!$D$11:$P$39,5,0)),0)</f>
        <v>0</v>
      </c>
      <c r="I239" s="256">
        <f>IFERROR((VLOOKUP($D239,'[23]Mẫu 4A'!$D$11:$P$39,6,0)),0)</f>
        <v>0</v>
      </c>
      <c r="J239" s="400">
        <f t="shared" si="56"/>
        <v>97</v>
      </c>
      <c r="K239" s="257" t="str">
        <f t="shared" si="57"/>
        <v>X</v>
      </c>
      <c r="L239" s="257" t="str">
        <f t="shared" si="58"/>
        <v/>
      </c>
      <c r="M239" s="257" t="str">
        <f t="shared" si="59"/>
        <v/>
      </c>
      <c r="N239" s="257" t="str">
        <f t="shared" si="60"/>
        <v/>
      </c>
      <c r="O239" s="241"/>
      <c r="P239" s="251"/>
    </row>
    <row r="240" spans="1:16" s="250" customFormat="1" ht="23.45" customHeight="1" x14ac:dyDescent="0.25">
      <c r="A240" s="240">
        <v>9</v>
      </c>
      <c r="B240" s="258" t="s">
        <v>208</v>
      </c>
      <c r="C240" s="379" t="s">
        <v>209</v>
      </c>
      <c r="D240" s="239">
        <v>11100096272</v>
      </c>
      <c r="E240" s="256">
        <f>IFERROR((VLOOKUP($D240,'[23]Mẫu 4A'!$D$11:$P$39,2,0)),0)</f>
        <v>85</v>
      </c>
      <c r="F240" s="256">
        <f>IFERROR((VLOOKUP($D240,'[23]Mẫu 4A'!$D$11:$P$39,3,0)),0)</f>
        <v>34</v>
      </c>
      <c r="G240" s="256">
        <f>IFERROR((VLOOKUP($D240,'[23]Mẫu 4A'!$D$11:$P$39,4,0)),0)</f>
        <v>50</v>
      </c>
      <c r="H240" s="256">
        <f>IFERROR((VLOOKUP($D240,'[23]Mẫu 4A'!$D$11:$P$39,5,0)),0)</f>
        <v>0</v>
      </c>
      <c r="I240" s="256">
        <f>IFERROR((VLOOKUP($D240,'[23]Mẫu 4A'!$D$11:$P$39,6,0)),0)</f>
        <v>0</v>
      </c>
      <c r="J240" s="400">
        <f t="shared" si="56"/>
        <v>84</v>
      </c>
      <c r="K240" s="257" t="str">
        <f t="shared" si="57"/>
        <v/>
      </c>
      <c r="L240" s="257" t="str">
        <f t="shared" si="58"/>
        <v>X</v>
      </c>
      <c r="M240" s="257" t="str">
        <f t="shared" si="59"/>
        <v/>
      </c>
      <c r="N240" s="257" t="str">
        <f t="shared" si="60"/>
        <v/>
      </c>
      <c r="O240" s="241"/>
      <c r="P240" s="251"/>
    </row>
    <row r="241" spans="1:16" s="250" customFormat="1" ht="23.45" customHeight="1" x14ac:dyDescent="0.25">
      <c r="A241" s="240">
        <v>10</v>
      </c>
      <c r="B241" s="258" t="s">
        <v>210</v>
      </c>
      <c r="C241" s="379" t="s">
        <v>211</v>
      </c>
      <c r="D241" s="239">
        <v>11100096289</v>
      </c>
      <c r="E241" s="256">
        <f>IFERROR((VLOOKUP($D241,'[23]Mẫu 4A'!$D$11:$P$39,2,0)),0)</f>
        <v>97</v>
      </c>
      <c r="F241" s="256">
        <f>IFERROR((VLOOKUP($D241,'[23]Mẫu 4A'!$D$11:$P$39,3,0)),0)</f>
        <v>37</v>
      </c>
      <c r="G241" s="256">
        <f>IFERROR((VLOOKUP($D241,'[23]Mẫu 4A'!$D$11:$P$39,4,0)),0)</f>
        <v>60</v>
      </c>
      <c r="H241" s="256">
        <f>IFERROR((VLOOKUP($D241,'[23]Mẫu 4A'!$D$11:$P$39,5,0)),0)</f>
        <v>0</v>
      </c>
      <c r="I241" s="256">
        <f>IFERROR((VLOOKUP($D241,'[23]Mẫu 4A'!$D$11:$P$39,6,0)),0)</f>
        <v>0</v>
      </c>
      <c r="J241" s="400">
        <f t="shared" si="56"/>
        <v>97</v>
      </c>
      <c r="K241" s="257" t="str">
        <f t="shared" si="57"/>
        <v>X</v>
      </c>
      <c r="L241" s="257" t="str">
        <f t="shared" si="58"/>
        <v/>
      </c>
      <c r="M241" s="257" t="str">
        <f t="shared" si="59"/>
        <v/>
      </c>
      <c r="N241" s="257" t="str">
        <f t="shared" si="60"/>
        <v/>
      </c>
      <c r="O241" s="241"/>
      <c r="P241" s="251"/>
    </row>
    <row r="242" spans="1:16" s="250" customFormat="1" ht="23.45" customHeight="1" x14ac:dyDescent="0.25">
      <c r="A242" s="240">
        <v>11</v>
      </c>
      <c r="B242" s="258" t="s">
        <v>212</v>
      </c>
      <c r="C242" s="379" t="s">
        <v>213</v>
      </c>
      <c r="D242" s="239">
        <v>11100000802</v>
      </c>
      <c r="E242" s="256">
        <f>IFERROR((VLOOKUP($D242,'[23]Mẫu 4A'!$D$11:$P$39,2,0)),0)</f>
        <v>97</v>
      </c>
      <c r="F242" s="256">
        <f>IFERROR((VLOOKUP($D242,'[23]Mẫu 4A'!$D$11:$P$39,3,0)),0)</f>
        <v>37</v>
      </c>
      <c r="G242" s="256">
        <f>IFERROR((VLOOKUP($D242,'[23]Mẫu 4A'!$D$11:$P$39,4,0)),0)</f>
        <v>60</v>
      </c>
      <c r="H242" s="256">
        <f>IFERROR((VLOOKUP($D242,'[23]Mẫu 4A'!$D$11:$P$39,5,0)),0)</f>
        <v>0</v>
      </c>
      <c r="I242" s="256">
        <f>IFERROR((VLOOKUP($D242,'[23]Mẫu 4A'!$D$11:$P$39,6,0)),0)</f>
        <v>0</v>
      </c>
      <c r="J242" s="400">
        <f t="shared" si="56"/>
        <v>97</v>
      </c>
      <c r="K242" s="257" t="str">
        <f t="shared" si="57"/>
        <v>X</v>
      </c>
      <c r="L242" s="257" t="str">
        <f t="shared" si="58"/>
        <v/>
      </c>
      <c r="M242" s="257" t="str">
        <f t="shared" si="59"/>
        <v/>
      </c>
      <c r="N242" s="257" t="str">
        <f t="shared" si="60"/>
        <v/>
      </c>
      <c r="O242" s="241"/>
      <c r="P242" s="251"/>
    </row>
    <row r="243" spans="1:16" s="250" customFormat="1" ht="23.45" customHeight="1" x14ac:dyDescent="0.25">
      <c r="A243" s="240">
        <v>12</v>
      </c>
      <c r="B243" s="258" t="s">
        <v>214</v>
      </c>
      <c r="C243" s="379" t="s">
        <v>215</v>
      </c>
      <c r="D243" s="239">
        <v>11100071847</v>
      </c>
      <c r="E243" s="256">
        <f>IFERROR((VLOOKUP($D243,'[23]Mẫu 4A'!$D$11:$P$39,2,0)),0)</f>
        <v>94</v>
      </c>
      <c r="F243" s="256">
        <f>IFERROR((VLOOKUP($D243,'[23]Mẫu 4A'!$D$11:$P$39,3,0)),0)</f>
        <v>37</v>
      </c>
      <c r="G243" s="256">
        <f>IFERROR((VLOOKUP($D243,'[23]Mẫu 4A'!$D$11:$P$39,4,0)),0)</f>
        <v>50</v>
      </c>
      <c r="H243" s="256">
        <f>IFERROR((VLOOKUP($D243,'[23]Mẫu 4A'!$D$11:$P$39,5,0)),0)</f>
        <v>0</v>
      </c>
      <c r="I243" s="256">
        <f>IFERROR((VLOOKUP($D243,'[23]Mẫu 4A'!$D$11:$P$39,6,0)),0)</f>
        <v>0</v>
      </c>
      <c r="J243" s="400">
        <f t="shared" si="56"/>
        <v>87</v>
      </c>
      <c r="K243" s="257" t="str">
        <f t="shared" si="57"/>
        <v/>
      </c>
      <c r="L243" s="257" t="str">
        <f t="shared" si="58"/>
        <v>X</v>
      </c>
      <c r="M243" s="257" t="str">
        <f t="shared" si="59"/>
        <v/>
      </c>
      <c r="N243" s="257" t="str">
        <f t="shared" si="60"/>
        <v/>
      </c>
      <c r="O243" s="241"/>
      <c r="P243" s="251"/>
    </row>
    <row r="244" spans="1:16" s="250" customFormat="1" ht="23.45" customHeight="1" x14ac:dyDescent="0.25">
      <c r="A244" s="240">
        <v>13</v>
      </c>
      <c r="B244" s="258" t="s">
        <v>28</v>
      </c>
      <c r="C244" s="379" t="s">
        <v>153</v>
      </c>
      <c r="D244" s="239">
        <v>11100096301</v>
      </c>
      <c r="E244" s="256">
        <f>IFERROR((VLOOKUP($D244,'[23]Mẫu 4A'!$D$11:$P$39,2,0)),0)</f>
        <v>93</v>
      </c>
      <c r="F244" s="256">
        <f>IFERROR((VLOOKUP($D244,'[23]Mẫu 4A'!$D$11:$P$39,3,0)),0)</f>
        <v>36</v>
      </c>
      <c r="G244" s="256">
        <f>IFERROR((VLOOKUP($D244,'[23]Mẫu 4A'!$D$11:$P$39,4,0)),0)</f>
        <v>60</v>
      </c>
      <c r="H244" s="256">
        <f>IFERROR((VLOOKUP($D244,'[23]Mẫu 4A'!$D$11:$P$39,5,0)),0)</f>
        <v>0</v>
      </c>
      <c r="I244" s="256">
        <f>IFERROR((VLOOKUP($D244,'[23]Mẫu 4A'!$D$11:$P$39,6,0)),0)</f>
        <v>0</v>
      </c>
      <c r="J244" s="400">
        <f t="shared" si="56"/>
        <v>96</v>
      </c>
      <c r="K244" s="257" t="str">
        <f t="shared" si="57"/>
        <v>X</v>
      </c>
      <c r="L244" s="257" t="str">
        <f t="shared" si="58"/>
        <v/>
      </c>
      <c r="M244" s="257" t="str">
        <f t="shared" si="59"/>
        <v/>
      </c>
      <c r="N244" s="257" t="str">
        <f t="shared" si="60"/>
        <v/>
      </c>
      <c r="O244" s="241"/>
      <c r="P244" s="251"/>
    </row>
    <row r="245" spans="1:16" s="250" customFormat="1" ht="23.45" customHeight="1" x14ac:dyDescent="0.25">
      <c r="A245" s="240">
        <v>14</v>
      </c>
      <c r="B245" s="258" t="s">
        <v>216</v>
      </c>
      <c r="C245" s="379" t="s">
        <v>217</v>
      </c>
      <c r="D245" s="239">
        <v>11100097762</v>
      </c>
      <c r="E245" s="256">
        <f>IFERROR((VLOOKUP($D245,'[23]Mẫu 4A'!$D$11:$P$39,2,0)),0)</f>
        <v>79</v>
      </c>
      <c r="F245" s="256">
        <f>IFERROR((VLOOKUP($D245,'[23]Mẫu 4A'!$D$11:$P$39,3,0)),0)</f>
        <v>35</v>
      </c>
      <c r="G245" s="256">
        <f>IFERROR((VLOOKUP($D245,'[23]Mẫu 4A'!$D$11:$P$39,4,0)),0)</f>
        <v>50</v>
      </c>
      <c r="H245" s="256">
        <f>IFERROR((VLOOKUP($D245,'[23]Mẫu 4A'!$D$11:$P$39,5,0)),0)</f>
        <v>0</v>
      </c>
      <c r="I245" s="256">
        <f>IFERROR((VLOOKUP($D245,'[23]Mẫu 4A'!$D$11:$P$39,6,0)),0)</f>
        <v>0</v>
      </c>
      <c r="J245" s="400">
        <f t="shared" si="56"/>
        <v>85</v>
      </c>
      <c r="K245" s="257" t="str">
        <f t="shared" si="57"/>
        <v/>
      </c>
      <c r="L245" s="257" t="str">
        <f t="shared" si="58"/>
        <v>X</v>
      </c>
      <c r="M245" s="257" t="str">
        <f t="shared" si="59"/>
        <v/>
      </c>
      <c r="N245" s="257" t="str">
        <f t="shared" si="60"/>
        <v/>
      </c>
      <c r="O245" s="241"/>
      <c r="P245" s="251"/>
    </row>
    <row r="246" spans="1:16" s="250" customFormat="1" ht="23.45" customHeight="1" x14ac:dyDescent="0.25">
      <c r="A246" s="240">
        <v>15</v>
      </c>
      <c r="B246" s="258" t="s">
        <v>218</v>
      </c>
      <c r="C246" s="379" t="s">
        <v>219</v>
      </c>
      <c r="D246" s="239">
        <v>11100082723</v>
      </c>
      <c r="E246" s="256">
        <f>IFERROR((VLOOKUP($D246,'[23]Mẫu 4A'!$D$11:$P$39,2,0)),0)</f>
        <v>93</v>
      </c>
      <c r="F246" s="256">
        <f>IFERROR((VLOOKUP($D246,'[23]Mẫu 4A'!$D$11:$P$39,3,0)),0)</f>
        <v>35</v>
      </c>
      <c r="G246" s="256">
        <f>IFERROR((VLOOKUP($D246,'[23]Mẫu 4A'!$D$11:$P$39,4,0)),0)</f>
        <v>50</v>
      </c>
      <c r="H246" s="256">
        <f>IFERROR((VLOOKUP($D246,'[23]Mẫu 4A'!$D$11:$P$39,5,0)),0)</f>
        <v>0</v>
      </c>
      <c r="I246" s="256">
        <f>IFERROR((VLOOKUP($D246,'[23]Mẫu 4A'!$D$11:$P$39,6,0)),0)</f>
        <v>0</v>
      </c>
      <c r="J246" s="400">
        <f t="shared" si="56"/>
        <v>85</v>
      </c>
      <c r="K246" s="257" t="str">
        <f t="shared" si="57"/>
        <v/>
      </c>
      <c r="L246" s="257" t="str">
        <f t="shared" si="58"/>
        <v>X</v>
      </c>
      <c r="M246" s="257" t="str">
        <f t="shared" si="59"/>
        <v/>
      </c>
      <c r="N246" s="257" t="str">
        <f t="shared" si="60"/>
        <v/>
      </c>
      <c r="O246" s="241"/>
      <c r="P246" s="251"/>
    </row>
    <row r="247" spans="1:16" s="250" customFormat="1" ht="23.45" customHeight="1" x14ac:dyDescent="0.25">
      <c r="A247" s="240">
        <v>16</v>
      </c>
      <c r="B247" s="258" t="s">
        <v>635</v>
      </c>
      <c r="C247" s="379" t="s">
        <v>221</v>
      </c>
      <c r="D247" s="239">
        <v>11100067215</v>
      </c>
      <c r="E247" s="256">
        <f>IFERROR((VLOOKUP($D247,'[23]Mẫu 4A'!$D$11:$P$39,2,0)),0)</f>
        <v>79</v>
      </c>
      <c r="F247" s="256">
        <f>IFERROR((VLOOKUP($D247,'[23]Mẫu 4A'!$D$11:$P$39,3,0)),0)</f>
        <v>34</v>
      </c>
      <c r="G247" s="256">
        <f>IFERROR((VLOOKUP($D247,'[23]Mẫu 4A'!$D$11:$P$39,4,0)),0)</f>
        <v>50</v>
      </c>
      <c r="H247" s="256">
        <f>IFERROR((VLOOKUP($D247,'[23]Mẫu 4A'!$D$11:$P$39,5,0)),0)</f>
        <v>0</v>
      </c>
      <c r="I247" s="256">
        <f>IFERROR((VLOOKUP($D247,'[23]Mẫu 4A'!$D$11:$P$39,6,0)),0)</f>
        <v>0</v>
      </c>
      <c r="J247" s="400">
        <f t="shared" si="56"/>
        <v>84</v>
      </c>
      <c r="K247" s="257" t="str">
        <f t="shared" si="57"/>
        <v/>
      </c>
      <c r="L247" s="257" t="str">
        <f t="shared" si="58"/>
        <v>X</v>
      </c>
      <c r="M247" s="257" t="str">
        <f t="shared" si="59"/>
        <v/>
      </c>
      <c r="N247" s="257" t="str">
        <f t="shared" si="60"/>
        <v/>
      </c>
      <c r="O247" s="241"/>
      <c r="P247" s="251"/>
    </row>
    <row r="248" spans="1:16" s="250" customFormat="1" ht="23.45" customHeight="1" x14ac:dyDescent="0.25">
      <c r="A248" s="240">
        <v>17</v>
      </c>
      <c r="B248" s="258" t="s">
        <v>222</v>
      </c>
      <c r="C248" s="379" t="s">
        <v>223</v>
      </c>
      <c r="D248" s="239">
        <v>11100096304</v>
      </c>
      <c r="E248" s="256">
        <f>IFERROR((VLOOKUP($D248,'[23]Mẫu 4A'!$D$11:$P$39,2,0)),0)</f>
        <v>85</v>
      </c>
      <c r="F248" s="256">
        <f>IFERROR((VLOOKUP($D248,'[23]Mẫu 4A'!$D$11:$P$39,3,0)),0)</f>
        <v>34</v>
      </c>
      <c r="G248" s="256">
        <f>IFERROR((VLOOKUP($D248,'[23]Mẫu 4A'!$D$11:$P$39,4,0)),0)</f>
        <v>50</v>
      </c>
      <c r="H248" s="256">
        <f>IFERROR((VLOOKUP($D248,'[23]Mẫu 4A'!$D$11:$P$39,5,0)),0)</f>
        <v>0</v>
      </c>
      <c r="I248" s="256">
        <f>IFERROR((VLOOKUP($D248,'[23]Mẫu 4A'!$D$11:$P$39,6,0)),0)</f>
        <v>0</v>
      </c>
      <c r="J248" s="400">
        <f t="shared" si="56"/>
        <v>84</v>
      </c>
      <c r="K248" s="257" t="str">
        <f t="shared" si="57"/>
        <v/>
      </c>
      <c r="L248" s="257" t="str">
        <f t="shared" si="58"/>
        <v>X</v>
      </c>
      <c r="M248" s="257" t="str">
        <f t="shared" si="59"/>
        <v/>
      </c>
      <c r="N248" s="257" t="str">
        <f t="shared" si="60"/>
        <v/>
      </c>
      <c r="O248" s="241"/>
      <c r="P248" s="251"/>
    </row>
    <row r="249" spans="1:16" s="250" customFormat="1" ht="23.45" customHeight="1" x14ac:dyDescent="0.25">
      <c r="A249" s="240">
        <v>18</v>
      </c>
      <c r="B249" s="258" t="s">
        <v>224</v>
      </c>
      <c r="C249" s="379" t="s">
        <v>225</v>
      </c>
      <c r="D249" s="239">
        <v>11100097753</v>
      </c>
      <c r="E249" s="256">
        <f>IFERROR((VLOOKUP($D249,'[23]Mẫu 4A'!$D$11:$P$39,2,0)),0)</f>
        <v>76</v>
      </c>
      <c r="F249" s="256">
        <f>IFERROR((VLOOKUP($D249,'[23]Mẫu 4A'!$D$11:$P$39,3,0)),0)</f>
        <v>34</v>
      </c>
      <c r="G249" s="256">
        <f>IFERROR((VLOOKUP($D249,'[23]Mẫu 4A'!$D$11:$P$39,4,0)),0)</f>
        <v>50</v>
      </c>
      <c r="H249" s="256">
        <f>IFERROR((VLOOKUP($D249,'[23]Mẫu 4A'!$D$11:$P$39,5,0)),0)</f>
        <v>0</v>
      </c>
      <c r="I249" s="256">
        <f>IFERROR((VLOOKUP($D249,'[23]Mẫu 4A'!$D$11:$P$39,6,0)),0)</f>
        <v>0</v>
      </c>
      <c r="J249" s="400">
        <f t="shared" si="56"/>
        <v>84</v>
      </c>
      <c r="K249" s="257" t="str">
        <f t="shared" si="57"/>
        <v/>
      </c>
      <c r="L249" s="257" t="str">
        <f t="shared" si="58"/>
        <v>X</v>
      </c>
      <c r="M249" s="257" t="str">
        <f t="shared" si="59"/>
        <v/>
      </c>
      <c r="N249" s="257" t="str">
        <f t="shared" si="60"/>
        <v/>
      </c>
      <c r="O249" s="241"/>
      <c r="P249" s="251"/>
    </row>
    <row r="250" spans="1:16" s="250" customFormat="1" ht="23.45" customHeight="1" x14ac:dyDescent="0.25">
      <c r="A250" s="240">
        <v>19</v>
      </c>
      <c r="B250" s="258" t="s">
        <v>163</v>
      </c>
      <c r="C250" s="379" t="s">
        <v>104</v>
      </c>
      <c r="D250" s="239">
        <v>11100067217</v>
      </c>
      <c r="E250" s="256">
        <f>IFERROR((VLOOKUP($D250,'[23]Mẫu 4A'!$D$11:$P$39,2,0)),0)</f>
        <v>87</v>
      </c>
      <c r="F250" s="256">
        <f>IFERROR((VLOOKUP($D250,'[23]Mẫu 4A'!$D$11:$P$39,3,0)),0)</f>
        <v>34</v>
      </c>
      <c r="G250" s="256">
        <f>IFERROR((VLOOKUP($D250,'[23]Mẫu 4A'!$D$11:$P$39,4,0)),0)</f>
        <v>50</v>
      </c>
      <c r="H250" s="256">
        <f>IFERROR((VLOOKUP($D250,'[23]Mẫu 4A'!$D$11:$P$39,5,0)),0)</f>
        <v>0</v>
      </c>
      <c r="I250" s="256">
        <f>IFERROR((VLOOKUP($D250,'[23]Mẫu 4A'!$D$11:$P$39,6,0)),0)</f>
        <v>0</v>
      </c>
      <c r="J250" s="400">
        <f t="shared" si="56"/>
        <v>84</v>
      </c>
      <c r="K250" s="257" t="str">
        <f t="shared" si="57"/>
        <v/>
      </c>
      <c r="L250" s="257" t="str">
        <f t="shared" si="58"/>
        <v>X</v>
      </c>
      <c r="M250" s="257" t="str">
        <f t="shared" si="59"/>
        <v/>
      </c>
      <c r="N250" s="257" t="str">
        <f t="shared" si="60"/>
        <v/>
      </c>
      <c r="O250" s="241"/>
      <c r="P250" s="251"/>
    </row>
    <row r="251" spans="1:16" s="250" customFormat="1" ht="23.45" customHeight="1" x14ac:dyDescent="0.25">
      <c r="A251" s="240">
        <v>20</v>
      </c>
      <c r="B251" s="258" t="s">
        <v>226</v>
      </c>
      <c r="C251" s="379" t="s">
        <v>227</v>
      </c>
      <c r="D251" s="239">
        <v>11100115723</v>
      </c>
      <c r="E251" s="256">
        <f>IFERROR((VLOOKUP($D251,'[23]Mẫu 4A'!$D$11:$P$39,2,0)),0)</f>
        <v>79</v>
      </c>
      <c r="F251" s="256">
        <f>IFERROR((VLOOKUP($D251,'[23]Mẫu 4A'!$D$11:$P$39,3,0)),0)</f>
        <v>35</v>
      </c>
      <c r="G251" s="256">
        <f>IFERROR((VLOOKUP($D251,'[23]Mẫu 4A'!$D$11:$P$39,4,0)),0)</f>
        <v>60</v>
      </c>
      <c r="H251" s="256">
        <f>IFERROR((VLOOKUP($D251,'[23]Mẫu 4A'!$D$11:$P$39,5,0)),0)</f>
        <v>0</v>
      </c>
      <c r="I251" s="256">
        <f>IFERROR((VLOOKUP($D251,'[23]Mẫu 4A'!$D$11:$P$39,6,0)),0)</f>
        <v>0</v>
      </c>
      <c r="J251" s="400">
        <f t="shared" si="56"/>
        <v>95</v>
      </c>
      <c r="K251" s="257"/>
      <c r="L251" s="257" t="s">
        <v>296</v>
      </c>
      <c r="M251" s="257" t="str">
        <f t="shared" si="59"/>
        <v/>
      </c>
      <c r="N251" s="257" t="str">
        <f t="shared" si="60"/>
        <v/>
      </c>
      <c r="O251" s="241"/>
      <c r="P251" s="251"/>
    </row>
    <row r="252" spans="1:16" s="250" customFormat="1" ht="23.45" customHeight="1" x14ac:dyDescent="0.25">
      <c r="A252" s="240">
        <v>21</v>
      </c>
      <c r="B252" s="258" t="s">
        <v>228</v>
      </c>
      <c r="C252" s="379" t="s">
        <v>229</v>
      </c>
      <c r="D252" s="239">
        <v>60200000602</v>
      </c>
      <c r="E252" s="256">
        <f>IFERROR((VLOOKUP($D252,'[23]Mẫu 4A'!$D$11:$P$39,2,0)),0)</f>
        <v>90</v>
      </c>
      <c r="F252" s="256">
        <f>IFERROR((VLOOKUP($D252,'[23]Mẫu 4A'!$D$11:$P$39,3,0)),0)</f>
        <v>35</v>
      </c>
      <c r="G252" s="256">
        <f>IFERROR((VLOOKUP($D252,'[23]Mẫu 4A'!$D$11:$P$39,4,0)),0)</f>
        <v>50</v>
      </c>
      <c r="H252" s="256">
        <f>IFERROR((VLOOKUP($D252,'[23]Mẫu 4A'!$D$11:$P$39,5,0)),0)</f>
        <v>0</v>
      </c>
      <c r="I252" s="256">
        <f>IFERROR((VLOOKUP($D252,'[23]Mẫu 4A'!$D$11:$P$39,6,0)),0)</f>
        <v>0</v>
      </c>
      <c r="J252" s="400">
        <f t="shared" si="56"/>
        <v>85</v>
      </c>
      <c r="K252" s="257" t="str">
        <f t="shared" si="57"/>
        <v/>
      </c>
      <c r="L252" s="257" t="str">
        <f t="shared" si="58"/>
        <v>X</v>
      </c>
      <c r="M252" s="257" t="str">
        <f t="shared" si="59"/>
        <v/>
      </c>
      <c r="N252" s="257" t="str">
        <f t="shared" si="60"/>
        <v/>
      </c>
      <c r="O252" s="241"/>
      <c r="P252" s="251"/>
    </row>
    <row r="253" spans="1:16" s="260" customFormat="1" ht="23.45" customHeight="1" x14ac:dyDescent="0.25">
      <c r="A253" s="240">
        <v>22</v>
      </c>
      <c r="B253" s="258" t="s">
        <v>143</v>
      </c>
      <c r="C253" s="379" t="s">
        <v>230</v>
      </c>
      <c r="D253" s="239">
        <v>21000001128</v>
      </c>
      <c r="E253" s="256">
        <f>IFERROR((VLOOKUP($D253,'[23]Mẫu 4A'!$D$11:$P$39,2,0)),0)</f>
        <v>90</v>
      </c>
      <c r="F253" s="256">
        <f>IFERROR((VLOOKUP($D253,'[23]Mẫu 4A'!$D$11:$P$39,3,0)),0)</f>
        <v>35</v>
      </c>
      <c r="G253" s="256">
        <f>IFERROR((VLOOKUP($D253,'[23]Mẫu 4A'!$D$11:$P$39,4,0)),0)</f>
        <v>50</v>
      </c>
      <c r="H253" s="256">
        <f>IFERROR((VLOOKUP($D253,'[23]Mẫu 4A'!$D$11:$P$39,5,0)),0)</f>
        <v>0</v>
      </c>
      <c r="I253" s="256">
        <f>IFERROR((VLOOKUP($D253,'[23]Mẫu 4A'!$D$11:$P$39,6,0)),0)</f>
        <v>0</v>
      </c>
      <c r="J253" s="400">
        <f>ROUND(F253+G253+H253-I253,1)</f>
        <v>85</v>
      </c>
      <c r="K253" s="257" t="str">
        <f t="shared" si="57"/>
        <v/>
      </c>
      <c r="L253" s="257" t="str">
        <f t="shared" si="58"/>
        <v>X</v>
      </c>
      <c r="M253" s="257" t="str">
        <f t="shared" si="59"/>
        <v/>
      </c>
      <c r="N253" s="257" t="str">
        <f t="shared" si="60"/>
        <v/>
      </c>
      <c r="O253" s="241"/>
      <c r="P253" s="259"/>
    </row>
    <row r="254" spans="1:16" s="260" customFormat="1" ht="23.45" customHeight="1" x14ac:dyDescent="0.25">
      <c r="A254" s="240">
        <v>23</v>
      </c>
      <c r="B254" s="258" t="s">
        <v>231</v>
      </c>
      <c r="C254" s="379" t="s">
        <v>232</v>
      </c>
      <c r="D254" s="239">
        <v>11100083259</v>
      </c>
      <c r="E254" s="256">
        <f>IFERROR((VLOOKUP($D254,'[23]Mẫu 4A'!$D$11:$P$39,2,0)),0)</f>
        <v>97</v>
      </c>
      <c r="F254" s="256">
        <f>IFERROR((VLOOKUP($D254,'[23]Mẫu 4A'!$D$11:$P$39,3,0)),0)</f>
        <v>35</v>
      </c>
      <c r="G254" s="256">
        <f>IFERROR((VLOOKUP($D254,'[23]Mẫu 4A'!$D$11:$P$39,4,0)),0)</f>
        <v>60</v>
      </c>
      <c r="H254" s="256">
        <f>IFERROR((VLOOKUP($D254,'[23]Mẫu 4A'!$D$11:$P$39,5,0)),0)</f>
        <v>0</v>
      </c>
      <c r="I254" s="256">
        <f>IFERROR((VLOOKUP($D254,'[23]Mẫu 4A'!$D$11:$P$39,6,0)),0)</f>
        <v>0</v>
      </c>
      <c r="J254" s="400">
        <f>ROUND(F254+G254+H254-I254,1)</f>
        <v>95</v>
      </c>
      <c r="K254" s="257" t="str">
        <f t="shared" si="57"/>
        <v>X</v>
      </c>
      <c r="L254" s="257" t="str">
        <f t="shared" si="58"/>
        <v/>
      </c>
      <c r="M254" s="257" t="str">
        <f t="shared" si="59"/>
        <v/>
      </c>
      <c r="N254" s="257" t="str">
        <f t="shared" si="60"/>
        <v/>
      </c>
      <c r="O254" s="241"/>
      <c r="P254" s="259"/>
    </row>
    <row r="255" spans="1:16" s="250" customFormat="1" ht="23.45" customHeight="1" x14ac:dyDescent="0.25">
      <c r="A255" s="240">
        <v>24</v>
      </c>
      <c r="B255" s="258" t="s">
        <v>233</v>
      </c>
      <c r="C255" s="379" t="s">
        <v>234</v>
      </c>
      <c r="D255" s="261">
        <v>21000001100</v>
      </c>
      <c r="E255" s="256">
        <f>IFERROR((VLOOKUP($D255,'[23]Mẫu 4A'!$D$11:$P$39,2,0)),0)</f>
        <v>97</v>
      </c>
      <c r="F255" s="256">
        <f>IFERROR((VLOOKUP($D255,'[23]Mẫu 4A'!$D$11:$P$39,3,0)),0)</f>
        <v>36</v>
      </c>
      <c r="G255" s="256">
        <f>IFERROR((VLOOKUP($D255,'[23]Mẫu 4A'!$D$11:$P$39,4,0)),0)</f>
        <v>50</v>
      </c>
      <c r="H255" s="256">
        <f>IFERROR((VLOOKUP($D255,'[23]Mẫu 4A'!$D$11:$P$39,5,0)),0)</f>
        <v>0</v>
      </c>
      <c r="I255" s="256">
        <f>IFERROR((VLOOKUP($D255,'[23]Mẫu 4A'!$D$11:$P$39,6,0)),0)</f>
        <v>0</v>
      </c>
      <c r="J255" s="400">
        <f>ROUND(F255+G255+H255-I255,1)</f>
        <v>86</v>
      </c>
      <c r="K255" s="257" t="str">
        <f t="shared" si="57"/>
        <v/>
      </c>
      <c r="L255" s="257" t="str">
        <f t="shared" si="58"/>
        <v>X</v>
      </c>
      <c r="M255" s="257" t="str">
        <f t="shared" si="59"/>
        <v/>
      </c>
      <c r="N255" s="257" t="str">
        <f t="shared" si="60"/>
        <v/>
      </c>
      <c r="O255" s="241"/>
      <c r="P255" s="251"/>
    </row>
    <row r="256" spans="1:16" s="262" customFormat="1" ht="23.45" customHeight="1" x14ac:dyDescent="0.25">
      <c r="A256" s="240">
        <v>25</v>
      </c>
      <c r="B256" s="258" t="s">
        <v>235</v>
      </c>
      <c r="C256" s="379" t="s">
        <v>180</v>
      </c>
      <c r="D256" s="261">
        <v>11100096317</v>
      </c>
      <c r="E256" s="256">
        <f>IFERROR((VLOOKUP($D256,'[23]Mẫu 4A'!$D$11:$P$39,2,0)),0)</f>
        <v>85</v>
      </c>
      <c r="F256" s="256">
        <f>IFERROR((VLOOKUP($D256,'[23]Mẫu 4A'!$D$11:$P$39,3,0)),0)</f>
        <v>34</v>
      </c>
      <c r="G256" s="256">
        <f>IFERROR((VLOOKUP($D256,'[23]Mẫu 4A'!$D$11:$P$39,4,0)),0)</f>
        <v>60</v>
      </c>
      <c r="H256" s="256">
        <f>IFERROR((VLOOKUP($D256,'[23]Mẫu 4A'!$D$11:$P$39,5,0)),0)</f>
        <v>0</v>
      </c>
      <c r="I256" s="256">
        <f>IFERROR((VLOOKUP($D256,'[23]Mẫu 4A'!$D$11:$P$39,6,0)),0)</f>
        <v>0</v>
      </c>
      <c r="J256" s="400">
        <f>ROUND(F256+G256+H256-I256,1)</f>
        <v>94</v>
      </c>
      <c r="K256" s="257" t="str">
        <f t="shared" si="57"/>
        <v>X</v>
      </c>
      <c r="L256" s="257" t="str">
        <f t="shared" si="58"/>
        <v/>
      </c>
      <c r="M256" s="257" t="str">
        <f t="shared" si="59"/>
        <v/>
      </c>
      <c r="N256" s="257" t="str">
        <f t="shared" si="60"/>
        <v/>
      </c>
      <c r="O256" s="241"/>
      <c r="P256" s="242"/>
    </row>
    <row r="257" spans="1:16" s="205" customFormat="1" ht="23.45" customHeight="1" x14ac:dyDescent="0.25">
      <c r="A257" s="181" t="s">
        <v>673</v>
      </c>
      <c r="B257" s="182" t="s">
        <v>27</v>
      </c>
      <c r="C257" s="381"/>
      <c r="D257" s="465"/>
      <c r="E257" s="183"/>
      <c r="F257" s="183"/>
      <c r="G257" s="314"/>
      <c r="H257" s="175"/>
      <c r="I257" s="175"/>
      <c r="J257" s="390"/>
      <c r="K257" s="171">
        <f>COUNTIF(K258:K258,"X")</f>
        <v>0</v>
      </c>
      <c r="L257" s="171">
        <f>COUNTIF(L258:L258,"X")</f>
        <v>1</v>
      </c>
      <c r="M257" s="171">
        <f>COUNTIF(M258:M258,"X")</f>
        <v>0</v>
      </c>
      <c r="N257" s="171">
        <f>COUNTIF(N258:N258,"X")</f>
        <v>0</v>
      </c>
      <c r="O257" s="171">
        <f>COUNTIF(O258:O258,"X")</f>
        <v>0</v>
      </c>
      <c r="P257" s="184"/>
    </row>
    <row r="258" spans="1:16" s="205" customFormat="1" ht="23.45" customHeight="1" x14ac:dyDescent="0.25">
      <c r="A258" s="185">
        <v>26</v>
      </c>
      <c r="B258" s="315" t="s">
        <v>524</v>
      </c>
      <c r="C258" s="380" t="s">
        <v>693</v>
      </c>
      <c r="D258" s="179">
        <v>11100115713</v>
      </c>
      <c r="E258" s="256">
        <f>IFERROR((VLOOKUP($D258,'[23]Mẫu 4A'!$D$11:$P$39,2,0)),0)</f>
        <v>95</v>
      </c>
      <c r="F258" s="256">
        <f>IFERROR((VLOOKUP($D258,'[23]Mẫu 4A'!$D$11:$P$39,3,0)),0)</f>
        <v>37</v>
      </c>
      <c r="G258" s="256">
        <f>IFERROR((VLOOKUP($D258,'[23]Mẫu 4A'!$D$11:$P$39,4,0)),0)</f>
        <v>50</v>
      </c>
      <c r="H258" s="256">
        <f>IFERROR((VLOOKUP($D258,'[23]Mẫu 4A'!$D$11:$P$39,5,0)),0)</f>
        <v>0</v>
      </c>
      <c r="I258" s="256">
        <f>IFERROR((VLOOKUP($D258,'[23]Mẫu 4A'!$D$11:$P$39,6,0)),0)</f>
        <v>0</v>
      </c>
      <c r="J258" s="390">
        <f>ROUND(F258+G258+H258-I258,1)</f>
        <v>87</v>
      </c>
      <c r="K258" s="180" t="str">
        <f>IF(AND($J258&gt;=90,$J258&lt;=100),"X",IF($J258&lt;90,"",""))</f>
        <v/>
      </c>
      <c r="L258" s="180" t="str">
        <f>IF(AND($J258&gt;=75,$J258&lt;90),"X",IF($J258&lt;75,"",""))</f>
        <v>X</v>
      </c>
      <c r="M258" s="186"/>
      <c r="N258" s="180" t="str">
        <f>IF($J258&lt;50,"X","")</f>
        <v/>
      </c>
      <c r="O258" s="186"/>
      <c r="P258" s="184"/>
    </row>
    <row r="259" spans="1:16" ht="26.25" customHeight="1" x14ac:dyDescent="0.25">
      <c r="A259" s="406" t="s">
        <v>460</v>
      </c>
      <c r="B259" s="407" t="s">
        <v>718</v>
      </c>
      <c r="C259" s="408"/>
      <c r="D259" s="474"/>
      <c r="E259" s="409"/>
      <c r="F259" s="409"/>
      <c r="G259" s="409"/>
      <c r="H259" s="409"/>
      <c r="I259" s="409"/>
      <c r="J259" s="409"/>
      <c r="K259" s="410">
        <f>K260</f>
        <v>5</v>
      </c>
      <c r="L259" s="410">
        <f>L260</f>
        <v>22</v>
      </c>
      <c r="M259" s="410">
        <f>M260</f>
        <v>0</v>
      </c>
      <c r="N259" s="410">
        <f>N260</f>
        <v>0</v>
      </c>
      <c r="O259" s="410">
        <f>O260</f>
        <v>0</v>
      </c>
      <c r="P259" s="313"/>
    </row>
    <row r="260" spans="1:16" s="3" customFormat="1" ht="28.5" customHeight="1" x14ac:dyDescent="0.25">
      <c r="A260" s="61" t="s">
        <v>672</v>
      </c>
      <c r="B260" s="263" t="s">
        <v>23</v>
      </c>
      <c r="C260" s="352"/>
      <c r="D260" s="141"/>
      <c r="E260" s="101"/>
      <c r="F260" s="101"/>
      <c r="G260" s="101"/>
      <c r="H260" s="101"/>
      <c r="I260" s="101"/>
      <c r="J260" s="391"/>
      <c r="K260" s="171">
        <f>COUNTIF(K261:K287,"X")</f>
        <v>5</v>
      </c>
      <c r="L260" s="171">
        <f>COUNTIF(L261:L287,"X")</f>
        <v>22</v>
      </c>
      <c r="M260" s="171">
        <f>COUNTIF(M261:M287,"X")</f>
        <v>0</v>
      </c>
      <c r="N260" s="171">
        <f>COUNTIF(N261:N287,"X")</f>
        <v>0</v>
      </c>
      <c r="O260" s="171">
        <f>COUNTIF(O261:O287,"X")</f>
        <v>0</v>
      </c>
      <c r="P260" s="9"/>
    </row>
    <row r="261" spans="1:16" s="62" customFormat="1" ht="23.45" customHeight="1" x14ac:dyDescent="0.25">
      <c r="A261" s="31">
        <v>1</v>
      </c>
      <c r="B261" s="347" t="s">
        <v>720</v>
      </c>
      <c r="C261" s="372" t="s">
        <v>150</v>
      </c>
      <c r="D261" s="128">
        <v>11100000814</v>
      </c>
      <c r="E261" s="24">
        <f>IFERROR((VLOOKUP($D261,'[24]Mẫu 4A'!$D$11:$P$37,2,0)),0)</f>
        <v>92</v>
      </c>
      <c r="F261" s="24">
        <f>IFERROR((VLOOKUP($D261,'[24]Mẫu 4A'!$D$11:$P$37,3,0)),0)</f>
        <v>28</v>
      </c>
      <c r="G261" s="24">
        <f>IFERROR((VLOOKUP($D261,'[24]Mẫu 4A'!$D$11:$P$37,4,0)),0)</f>
        <v>60</v>
      </c>
      <c r="H261" s="24">
        <f>IFERROR((VLOOKUP($D261,'[24]Mẫu 4A'!$D$11:$P$37,5,0)),0)</f>
        <v>0</v>
      </c>
      <c r="I261" s="24">
        <f>IFERROR((VLOOKUP($D261,'[24]Mẫu 4A'!$D$11:$P$37,6,0)),0)</f>
        <v>0</v>
      </c>
      <c r="J261" s="390">
        <f>(F261+G261+H261)-I261</f>
        <v>88</v>
      </c>
      <c r="K261" s="257" t="str">
        <f>IF(AND($J261&gt;=90,$J261&lt;=100),"X",IF($J261&lt;90,"",""))</f>
        <v/>
      </c>
      <c r="L261" s="257" t="str">
        <f>IF(AND($J261&gt;=75,$J261&lt;90),"X",IF($J261&lt;75,"",""))</f>
        <v>X</v>
      </c>
      <c r="M261" s="257" t="str">
        <f>IF(AND($J261&gt;=50,$J261&lt;75),"X",IF($J261&lt;50,"",""))</f>
        <v/>
      </c>
      <c r="N261" s="257" t="str">
        <f>IF($J261&lt;50,"X","")</f>
        <v/>
      </c>
      <c r="O261" s="241"/>
      <c r="P261" s="141"/>
    </row>
    <row r="262" spans="1:16" s="63" customFormat="1" ht="23.45" customHeight="1" x14ac:dyDescent="0.25">
      <c r="A262" s="31">
        <v>2</v>
      </c>
      <c r="B262" s="347" t="s">
        <v>88</v>
      </c>
      <c r="C262" s="372" t="s">
        <v>580</v>
      </c>
      <c r="D262" s="128">
        <v>11100096323</v>
      </c>
      <c r="E262" s="24">
        <f>IFERROR((VLOOKUP($D262,'[24]Mẫu 4A'!$D$11:$P$37,2,0)),0)</f>
        <v>87</v>
      </c>
      <c r="F262" s="24">
        <f>IFERROR((VLOOKUP($D262,'[24]Mẫu 4A'!$D$11:$P$37,3,0)),0)</f>
        <v>32</v>
      </c>
      <c r="G262" s="24">
        <f>IFERROR((VLOOKUP($D262,'[24]Mẫu 4A'!$D$11:$P$37,4,0)),0)</f>
        <v>60</v>
      </c>
      <c r="H262" s="24">
        <f>IFERROR((VLOOKUP($D262,'[24]Mẫu 4A'!$D$11:$P$37,5,0)),0)</f>
        <v>0</v>
      </c>
      <c r="I262" s="24">
        <f>IFERROR((VLOOKUP($D262,'[24]Mẫu 4A'!$D$11:$P$37,6,0)),0)</f>
        <v>0</v>
      </c>
      <c r="J262" s="390">
        <f t="shared" ref="J262:J285" si="61">(F262+G262+H262)-I262</f>
        <v>92</v>
      </c>
      <c r="K262" s="257" t="str">
        <f t="shared" ref="K262:K287" si="62">IF(AND($J262&gt;=90,$J262&lt;=100),"X",IF($J262&lt;90,"",""))</f>
        <v>X</v>
      </c>
      <c r="L262" s="257" t="str">
        <f t="shared" ref="L262:L287" si="63">IF(AND($J262&gt;=75,$J262&lt;90),"X",IF($J262&lt;75,"",""))</f>
        <v/>
      </c>
      <c r="M262" s="257" t="str">
        <f t="shared" ref="M262:M287" si="64">IF(AND($J262&gt;=50,$J262&lt;75),"X",IF($J262&lt;50,"",""))</f>
        <v/>
      </c>
      <c r="N262" s="257" t="str">
        <f t="shared" ref="N262:N287" si="65">IF($J262&lt;50,"X","")</f>
        <v/>
      </c>
      <c r="O262" s="241"/>
      <c r="P262" s="72"/>
    </row>
    <row r="263" spans="1:16" s="63" customFormat="1" ht="23.45" customHeight="1" x14ac:dyDescent="0.25">
      <c r="A263" s="31">
        <v>3</v>
      </c>
      <c r="B263" s="347" t="s">
        <v>721</v>
      </c>
      <c r="C263" s="372" t="s">
        <v>581</v>
      </c>
      <c r="D263" s="128">
        <v>11100119660</v>
      </c>
      <c r="E263" s="24">
        <f>IFERROR((VLOOKUP($D263,'[24]Mẫu 4A'!$D$11:$P$37,2,0)),0)</f>
        <v>90</v>
      </c>
      <c r="F263" s="24">
        <f>IFERROR((VLOOKUP($D263,'[24]Mẫu 4A'!$D$11:$P$37,3,0)),0)</f>
        <v>27</v>
      </c>
      <c r="G263" s="24">
        <f>IFERROR((VLOOKUP($D263,'[24]Mẫu 4A'!$D$11:$P$37,4,0)),0)</f>
        <v>50</v>
      </c>
      <c r="H263" s="24">
        <f>IFERROR((VLOOKUP($D263,'[24]Mẫu 4A'!$D$11:$P$37,5,0)),0)</f>
        <v>0</v>
      </c>
      <c r="I263" s="24">
        <f>IFERROR((VLOOKUP($D263,'[24]Mẫu 4A'!$D$11:$P$37,6,0)),0)</f>
        <v>0</v>
      </c>
      <c r="J263" s="390">
        <f t="shared" si="61"/>
        <v>77</v>
      </c>
      <c r="K263" s="257" t="str">
        <f t="shared" si="62"/>
        <v/>
      </c>
      <c r="L263" s="257" t="str">
        <f t="shared" si="63"/>
        <v>X</v>
      </c>
      <c r="M263" s="257" t="str">
        <f t="shared" si="64"/>
        <v/>
      </c>
      <c r="N263" s="257" t="str">
        <f t="shared" si="65"/>
        <v/>
      </c>
      <c r="O263" s="241"/>
      <c r="P263" s="72"/>
    </row>
    <row r="264" spans="1:16" s="63" customFormat="1" ht="23.45" customHeight="1" x14ac:dyDescent="0.25">
      <c r="A264" s="31">
        <v>4</v>
      </c>
      <c r="B264" s="347" t="s">
        <v>722</v>
      </c>
      <c r="C264" s="372" t="s">
        <v>229</v>
      </c>
      <c r="D264" s="128">
        <v>21000001731</v>
      </c>
      <c r="E264" s="24">
        <f>IFERROR((VLOOKUP($D264,'[24]Mẫu 4A'!$D$11:$P$37,2,0)),0)</f>
        <v>75</v>
      </c>
      <c r="F264" s="24">
        <f>IFERROR((VLOOKUP($D264,'[24]Mẫu 4A'!$D$11:$P$37,3,0)),0)</f>
        <v>30</v>
      </c>
      <c r="G264" s="24">
        <f>IFERROR((VLOOKUP($D264,'[24]Mẫu 4A'!$D$11:$P$37,4,0)),0)</f>
        <v>60</v>
      </c>
      <c r="H264" s="24">
        <f>IFERROR((VLOOKUP($D264,'[24]Mẫu 4A'!$D$11:$P$37,5,0)),0)</f>
        <v>0</v>
      </c>
      <c r="I264" s="24">
        <f>IFERROR((VLOOKUP($D264,'[24]Mẫu 4A'!$D$11:$P$37,6,0)),0)</f>
        <v>0</v>
      </c>
      <c r="J264" s="390">
        <f t="shared" si="61"/>
        <v>90</v>
      </c>
      <c r="K264" s="257" t="str">
        <f t="shared" si="62"/>
        <v>X</v>
      </c>
      <c r="L264" s="257" t="str">
        <f t="shared" si="63"/>
        <v/>
      </c>
      <c r="M264" s="257" t="str">
        <f t="shared" si="64"/>
        <v/>
      </c>
      <c r="N264" s="257" t="str">
        <f t="shared" si="65"/>
        <v/>
      </c>
      <c r="O264" s="241"/>
      <c r="P264" s="72"/>
    </row>
    <row r="265" spans="1:16" s="63" customFormat="1" ht="23.45" customHeight="1" x14ac:dyDescent="0.25">
      <c r="A265" s="31">
        <v>5</v>
      </c>
      <c r="B265" s="347" t="s">
        <v>723</v>
      </c>
      <c r="C265" s="372" t="s">
        <v>582</v>
      </c>
      <c r="D265" s="128">
        <v>11100000813</v>
      </c>
      <c r="E265" s="24">
        <f>IFERROR((VLOOKUP($D265,'[24]Mẫu 4A'!$D$11:$P$37,2,0)),0)</f>
        <v>89</v>
      </c>
      <c r="F265" s="24">
        <f>IFERROR((VLOOKUP($D265,'[24]Mẫu 4A'!$D$11:$P$37,3,0)),0)</f>
        <v>28</v>
      </c>
      <c r="G265" s="24">
        <f>IFERROR((VLOOKUP($D265,'[24]Mẫu 4A'!$D$11:$P$37,4,0)),0)</f>
        <v>60</v>
      </c>
      <c r="H265" s="24">
        <f>IFERROR((VLOOKUP($D265,'[24]Mẫu 4A'!$D$11:$P$37,5,0)),0)</f>
        <v>0</v>
      </c>
      <c r="I265" s="24">
        <f>IFERROR((VLOOKUP($D265,'[24]Mẫu 4A'!$D$11:$P$37,6,0)),0)</f>
        <v>0</v>
      </c>
      <c r="J265" s="390">
        <f t="shared" si="61"/>
        <v>88</v>
      </c>
      <c r="K265" s="257" t="str">
        <f t="shared" si="62"/>
        <v/>
      </c>
      <c r="L265" s="257" t="str">
        <f t="shared" si="63"/>
        <v>X</v>
      </c>
      <c r="M265" s="257" t="str">
        <f t="shared" si="64"/>
        <v/>
      </c>
      <c r="N265" s="257" t="str">
        <f t="shared" si="65"/>
        <v/>
      </c>
      <c r="O265" s="241"/>
      <c r="P265" s="72"/>
    </row>
    <row r="266" spans="1:16" s="63" customFormat="1" ht="23.45" customHeight="1" x14ac:dyDescent="0.25">
      <c r="A266" s="31">
        <v>6</v>
      </c>
      <c r="B266" s="347" t="s">
        <v>724</v>
      </c>
      <c r="C266" s="372" t="s">
        <v>583</v>
      </c>
      <c r="D266" s="128">
        <v>11100000721</v>
      </c>
      <c r="E266" s="24">
        <f>IFERROR((VLOOKUP($D266,'[24]Mẫu 4A'!$D$11:$P$37,2,0)),0)</f>
        <v>77</v>
      </c>
      <c r="F266" s="24">
        <f>IFERROR((VLOOKUP($D266,'[24]Mẫu 4A'!$D$11:$P$37,3,0)),0)</f>
        <v>25</v>
      </c>
      <c r="G266" s="24">
        <f>IFERROR((VLOOKUP($D266,'[24]Mẫu 4A'!$D$11:$P$37,4,0)),0)</f>
        <v>50</v>
      </c>
      <c r="H266" s="24">
        <f>IFERROR((VLOOKUP($D266,'[24]Mẫu 4A'!$D$11:$P$37,5,0)),0)</f>
        <v>0</v>
      </c>
      <c r="I266" s="24">
        <f>IFERROR((VLOOKUP($D266,'[24]Mẫu 4A'!$D$11:$P$37,6,0)),0)</f>
        <v>0</v>
      </c>
      <c r="J266" s="390">
        <f t="shared" si="61"/>
        <v>75</v>
      </c>
      <c r="K266" s="257" t="str">
        <f t="shared" si="62"/>
        <v/>
      </c>
      <c r="L266" s="257" t="str">
        <f t="shared" si="63"/>
        <v>X</v>
      </c>
      <c r="M266" s="257" t="str">
        <f t="shared" si="64"/>
        <v/>
      </c>
      <c r="N266" s="257" t="str">
        <f t="shared" si="65"/>
        <v/>
      </c>
      <c r="O266" s="241"/>
      <c r="P266" s="72"/>
    </row>
    <row r="267" spans="1:16" s="63" customFormat="1" ht="23.45" customHeight="1" x14ac:dyDescent="0.25">
      <c r="A267" s="31">
        <v>7</v>
      </c>
      <c r="B267" s="347" t="s">
        <v>725</v>
      </c>
      <c r="C267" s="372" t="s">
        <v>430</v>
      </c>
      <c r="D267" s="128">
        <v>11100000784</v>
      </c>
      <c r="E267" s="24">
        <f>IFERROR((VLOOKUP($D267,'[24]Mẫu 4A'!$D$11:$P$37,2,0)),0)</f>
        <v>92</v>
      </c>
      <c r="F267" s="24">
        <f>IFERROR((VLOOKUP($D267,'[24]Mẫu 4A'!$D$11:$P$37,3,0)),0)</f>
        <v>28</v>
      </c>
      <c r="G267" s="24">
        <f>IFERROR((VLOOKUP($D267,'[24]Mẫu 4A'!$D$11:$P$37,4,0)),0)</f>
        <v>50</v>
      </c>
      <c r="H267" s="24">
        <f>IFERROR((VLOOKUP($D267,'[24]Mẫu 4A'!$D$11:$P$37,5,0)),0)</f>
        <v>0</v>
      </c>
      <c r="I267" s="24">
        <f>IFERROR((VLOOKUP($D267,'[24]Mẫu 4A'!$D$11:$P$37,6,0)),0)</f>
        <v>0</v>
      </c>
      <c r="J267" s="390">
        <f t="shared" si="61"/>
        <v>78</v>
      </c>
      <c r="K267" s="257" t="str">
        <f t="shared" si="62"/>
        <v/>
      </c>
      <c r="L267" s="257" t="str">
        <f t="shared" si="63"/>
        <v>X</v>
      </c>
      <c r="M267" s="257" t="str">
        <f t="shared" si="64"/>
        <v/>
      </c>
      <c r="N267" s="257" t="str">
        <f t="shared" si="65"/>
        <v/>
      </c>
      <c r="O267" s="241"/>
      <c r="P267" s="72"/>
    </row>
    <row r="268" spans="1:16" s="63" customFormat="1" ht="23.45" customHeight="1" x14ac:dyDescent="0.25">
      <c r="A268" s="31">
        <v>8</v>
      </c>
      <c r="B268" s="347" t="s">
        <v>726</v>
      </c>
      <c r="C268" s="372" t="s">
        <v>580</v>
      </c>
      <c r="D268" s="128">
        <v>11100000773</v>
      </c>
      <c r="E268" s="24">
        <f>IFERROR((VLOOKUP($D268,'[24]Mẫu 4A'!$D$11:$P$37,2,0)),0)</f>
        <v>93</v>
      </c>
      <c r="F268" s="24">
        <f>IFERROR((VLOOKUP($D268,'[24]Mẫu 4A'!$D$11:$P$37,3,0)),0)</f>
        <v>28</v>
      </c>
      <c r="G268" s="24">
        <f>IFERROR((VLOOKUP($D268,'[24]Mẫu 4A'!$D$11:$P$37,4,0)),0)</f>
        <v>60</v>
      </c>
      <c r="H268" s="24">
        <f>IFERROR((VLOOKUP($D268,'[24]Mẫu 4A'!$D$11:$P$37,5,0)),0)</f>
        <v>0</v>
      </c>
      <c r="I268" s="24">
        <f>IFERROR((VLOOKUP($D268,'[24]Mẫu 4A'!$D$11:$P$37,6,0)),0)</f>
        <v>2.64</v>
      </c>
      <c r="J268" s="390">
        <f t="shared" si="61"/>
        <v>85.36</v>
      </c>
      <c r="K268" s="257" t="str">
        <f t="shared" si="62"/>
        <v/>
      </c>
      <c r="L268" s="257" t="str">
        <f t="shared" si="63"/>
        <v>X</v>
      </c>
      <c r="M268" s="257" t="str">
        <f t="shared" si="64"/>
        <v/>
      </c>
      <c r="N268" s="257" t="str">
        <f t="shared" si="65"/>
        <v/>
      </c>
      <c r="O268" s="241"/>
      <c r="P268" s="458" t="s">
        <v>783</v>
      </c>
    </row>
    <row r="269" spans="1:16" s="63" customFormat="1" ht="23.45" customHeight="1" x14ac:dyDescent="0.25">
      <c r="A269" s="31">
        <v>9</v>
      </c>
      <c r="B269" s="348" t="s">
        <v>727</v>
      </c>
      <c r="C269" s="372" t="s">
        <v>584</v>
      </c>
      <c r="D269" s="128">
        <v>11100000750</v>
      </c>
      <c r="E269" s="24">
        <f>IFERROR((VLOOKUP($D269,'[24]Mẫu 4A'!$D$11:$P$37,2,0)),0)</f>
        <v>93</v>
      </c>
      <c r="F269" s="24">
        <f>IFERROR((VLOOKUP($D269,'[24]Mẫu 4A'!$D$11:$P$37,3,0)),0)</f>
        <v>28</v>
      </c>
      <c r="G269" s="24">
        <f>IFERROR((VLOOKUP($D269,'[24]Mẫu 4A'!$D$11:$P$37,4,0)),0)</f>
        <v>50</v>
      </c>
      <c r="H269" s="24">
        <f>IFERROR((VLOOKUP($D269,'[24]Mẫu 4A'!$D$11:$P$37,5,0)),0)</f>
        <v>0</v>
      </c>
      <c r="I269" s="24">
        <f>IFERROR((VLOOKUP($D269,'[24]Mẫu 4A'!$D$11:$P$37,6,0)),0)</f>
        <v>0</v>
      </c>
      <c r="J269" s="390">
        <f t="shared" si="61"/>
        <v>78</v>
      </c>
      <c r="K269" s="257" t="str">
        <f t="shared" si="62"/>
        <v/>
      </c>
      <c r="L269" s="257" t="str">
        <f t="shared" si="63"/>
        <v>X</v>
      </c>
      <c r="M269" s="257" t="str">
        <f t="shared" si="64"/>
        <v/>
      </c>
      <c r="N269" s="257" t="str">
        <f t="shared" si="65"/>
        <v/>
      </c>
      <c r="O269" s="241"/>
      <c r="P269" s="72"/>
    </row>
    <row r="270" spans="1:16" s="63" customFormat="1" ht="23.45" customHeight="1" x14ac:dyDescent="0.25">
      <c r="A270" s="31">
        <v>10</v>
      </c>
      <c r="B270" s="348" t="s">
        <v>728</v>
      </c>
      <c r="C270" s="372" t="s">
        <v>209</v>
      </c>
      <c r="D270" s="128">
        <v>11100000755</v>
      </c>
      <c r="E270" s="24">
        <f>IFERROR((VLOOKUP($D270,'[24]Mẫu 4A'!$D$11:$P$37,2,0)),0)</f>
        <v>95</v>
      </c>
      <c r="F270" s="24">
        <f>IFERROR((VLOOKUP($D270,'[24]Mẫu 4A'!$D$11:$P$37,3,0)),0)</f>
        <v>31</v>
      </c>
      <c r="G270" s="24">
        <f>IFERROR((VLOOKUP($D270,'[24]Mẫu 4A'!$D$11:$P$37,4,0)),0)</f>
        <v>60</v>
      </c>
      <c r="H270" s="24">
        <f>IFERROR((VLOOKUP($D270,'[24]Mẫu 4A'!$D$11:$P$37,5,0)),0)</f>
        <v>0</v>
      </c>
      <c r="I270" s="24">
        <f>IFERROR((VLOOKUP($D270,'[24]Mẫu 4A'!$D$11:$P$37,6,0)),0)</f>
        <v>0</v>
      </c>
      <c r="J270" s="390">
        <f t="shared" si="61"/>
        <v>91</v>
      </c>
      <c r="K270" s="257" t="str">
        <f t="shared" si="62"/>
        <v>X</v>
      </c>
      <c r="L270" s="257" t="str">
        <f t="shared" si="63"/>
        <v/>
      </c>
      <c r="M270" s="257" t="str">
        <f t="shared" si="64"/>
        <v/>
      </c>
      <c r="N270" s="257" t="str">
        <f t="shared" si="65"/>
        <v/>
      </c>
      <c r="O270" s="241"/>
      <c r="P270" s="72"/>
    </row>
    <row r="271" spans="1:16" s="63" customFormat="1" ht="23.45" customHeight="1" x14ac:dyDescent="0.25">
      <c r="A271" s="31">
        <v>11</v>
      </c>
      <c r="B271" s="347" t="s">
        <v>85</v>
      </c>
      <c r="C271" s="372" t="s">
        <v>565</v>
      </c>
      <c r="D271" s="128">
        <v>11100000764</v>
      </c>
      <c r="E271" s="24">
        <f>IFERROR((VLOOKUP($D271,'[24]Mẫu 4A'!$D$11:$P$37,2,0)),0)</f>
        <v>78</v>
      </c>
      <c r="F271" s="24">
        <f>IFERROR((VLOOKUP($D271,'[24]Mẫu 4A'!$D$11:$P$37,3,0)),0)</f>
        <v>27</v>
      </c>
      <c r="G271" s="24">
        <f>IFERROR((VLOOKUP($D271,'[24]Mẫu 4A'!$D$11:$P$37,4,0)),0)</f>
        <v>50</v>
      </c>
      <c r="H271" s="24">
        <f>IFERROR((VLOOKUP($D271,'[24]Mẫu 4A'!$D$11:$P$37,5,0)),0)</f>
        <v>0</v>
      </c>
      <c r="I271" s="24">
        <f>IFERROR((VLOOKUP($D271,'[24]Mẫu 4A'!$D$11:$P$37,6,0)),0)</f>
        <v>0</v>
      </c>
      <c r="J271" s="390">
        <f t="shared" si="61"/>
        <v>77</v>
      </c>
      <c r="K271" s="257" t="str">
        <f t="shared" si="62"/>
        <v/>
      </c>
      <c r="L271" s="257" t="str">
        <f t="shared" si="63"/>
        <v>X</v>
      </c>
      <c r="M271" s="257" t="str">
        <f t="shared" si="64"/>
        <v/>
      </c>
      <c r="N271" s="257" t="str">
        <f t="shared" si="65"/>
        <v/>
      </c>
      <c r="O271" s="241"/>
      <c r="P271" s="72"/>
    </row>
    <row r="272" spans="1:16" s="63" customFormat="1" ht="23.45" customHeight="1" x14ac:dyDescent="0.25">
      <c r="A272" s="31">
        <v>12</v>
      </c>
      <c r="B272" s="348" t="s">
        <v>257</v>
      </c>
      <c r="C272" s="372" t="s">
        <v>145</v>
      </c>
      <c r="D272" s="128">
        <v>11100000770</v>
      </c>
      <c r="E272" s="24">
        <f>IFERROR((VLOOKUP($D272,'[24]Mẫu 4A'!$D$11:$P$37,2,0)),0)</f>
        <v>85</v>
      </c>
      <c r="F272" s="24">
        <f>IFERROR((VLOOKUP($D272,'[24]Mẫu 4A'!$D$11:$P$37,3,0)),0)</f>
        <v>27</v>
      </c>
      <c r="G272" s="24">
        <f>IFERROR((VLOOKUP($D272,'[24]Mẫu 4A'!$D$11:$P$37,4,0)),0)</f>
        <v>50</v>
      </c>
      <c r="H272" s="24">
        <f>IFERROR((VLOOKUP($D272,'[24]Mẫu 4A'!$D$11:$P$37,5,0)),0)</f>
        <v>0</v>
      </c>
      <c r="I272" s="24">
        <f>IFERROR((VLOOKUP($D272,'[24]Mẫu 4A'!$D$11:$P$37,6,0)),0)</f>
        <v>0</v>
      </c>
      <c r="J272" s="390">
        <f t="shared" si="61"/>
        <v>77</v>
      </c>
      <c r="K272" s="257" t="str">
        <f t="shared" si="62"/>
        <v/>
      </c>
      <c r="L272" s="257" t="str">
        <f t="shared" si="63"/>
        <v>X</v>
      </c>
      <c r="M272" s="257" t="str">
        <f t="shared" si="64"/>
        <v/>
      </c>
      <c r="N272" s="257" t="str">
        <f t="shared" si="65"/>
        <v/>
      </c>
      <c r="O272" s="241"/>
      <c r="P272" s="72"/>
    </row>
    <row r="273" spans="1:16" s="4" customFormat="1" ht="23.45" customHeight="1" x14ac:dyDescent="0.25">
      <c r="A273" s="31">
        <v>13</v>
      </c>
      <c r="B273" s="348" t="s">
        <v>729</v>
      </c>
      <c r="C273" s="372" t="s">
        <v>423</v>
      </c>
      <c r="D273" s="128">
        <v>11100096314</v>
      </c>
      <c r="E273" s="24">
        <f>IFERROR((VLOOKUP($D273,'[24]Mẫu 4A'!$D$11:$P$37,2,0)),0)</f>
        <v>85</v>
      </c>
      <c r="F273" s="24">
        <f>IFERROR((VLOOKUP($D273,'[24]Mẫu 4A'!$D$11:$P$37,3,0)),0)</f>
        <v>28</v>
      </c>
      <c r="G273" s="24">
        <f>IFERROR((VLOOKUP($D273,'[24]Mẫu 4A'!$D$11:$P$37,4,0)),0)</f>
        <v>50</v>
      </c>
      <c r="H273" s="24">
        <f>IFERROR((VLOOKUP($D273,'[24]Mẫu 4A'!$D$11:$P$37,5,0)),0)</f>
        <v>0</v>
      </c>
      <c r="I273" s="24">
        <f>IFERROR((VLOOKUP($D273,'[24]Mẫu 4A'!$D$11:$P$37,6,0)),0)</f>
        <v>2.34</v>
      </c>
      <c r="J273" s="390">
        <f t="shared" si="61"/>
        <v>75.66</v>
      </c>
      <c r="K273" s="257" t="str">
        <f t="shared" si="62"/>
        <v/>
      </c>
      <c r="L273" s="257" t="str">
        <f t="shared" si="63"/>
        <v>X</v>
      </c>
      <c r="M273" s="257" t="str">
        <f t="shared" si="64"/>
        <v/>
      </c>
      <c r="N273" s="257" t="str">
        <f t="shared" si="65"/>
        <v/>
      </c>
      <c r="O273" s="241"/>
      <c r="P273" s="458" t="s">
        <v>783</v>
      </c>
    </row>
    <row r="274" spans="1:16" s="4" customFormat="1" ht="23.45" customHeight="1" x14ac:dyDescent="0.25">
      <c r="A274" s="31">
        <v>14</v>
      </c>
      <c r="B274" s="347" t="s">
        <v>108</v>
      </c>
      <c r="C274" s="372" t="s">
        <v>423</v>
      </c>
      <c r="D274" s="128">
        <v>11100082588</v>
      </c>
      <c r="E274" s="24">
        <f>IFERROR((VLOOKUP($D274,'[24]Mẫu 4A'!$D$11:$P$37,2,0)),0)</f>
        <v>88</v>
      </c>
      <c r="F274" s="24">
        <f>IFERROR((VLOOKUP($D274,'[24]Mẫu 4A'!$D$11:$P$37,3,0)),0)</f>
        <v>25</v>
      </c>
      <c r="G274" s="24">
        <f>IFERROR((VLOOKUP($D274,'[24]Mẫu 4A'!$D$11:$P$37,4,0)),0)</f>
        <v>50</v>
      </c>
      <c r="H274" s="24">
        <f>IFERROR((VLOOKUP($D274,'[24]Mẫu 4A'!$D$11:$P$37,5,0)),0)</f>
        <v>0</v>
      </c>
      <c r="I274" s="24">
        <f>IFERROR((VLOOKUP($D274,'[24]Mẫu 4A'!$D$11:$P$37,6,0)),0)</f>
        <v>0</v>
      </c>
      <c r="J274" s="390">
        <f t="shared" si="61"/>
        <v>75</v>
      </c>
      <c r="K274" s="257" t="str">
        <f t="shared" si="62"/>
        <v/>
      </c>
      <c r="L274" s="257" t="str">
        <f t="shared" si="63"/>
        <v>X</v>
      </c>
      <c r="M274" s="257" t="str">
        <f t="shared" si="64"/>
        <v/>
      </c>
      <c r="N274" s="257" t="str">
        <f t="shared" si="65"/>
        <v/>
      </c>
      <c r="O274" s="241"/>
      <c r="P274" s="10"/>
    </row>
    <row r="275" spans="1:16" s="4" customFormat="1" ht="23.45" customHeight="1" x14ac:dyDescent="0.25">
      <c r="A275" s="31">
        <v>15</v>
      </c>
      <c r="B275" s="347" t="s">
        <v>730</v>
      </c>
      <c r="C275" s="372" t="s">
        <v>148</v>
      </c>
      <c r="D275" s="128">
        <v>11100110135</v>
      </c>
      <c r="E275" s="24">
        <f>IFERROR((VLOOKUP($D275,'[24]Mẫu 4A'!$D$11:$P$37,2,0)),0)</f>
        <v>90</v>
      </c>
      <c r="F275" s="24">
        <f>IFERROR((VLOOKUP($D275,'[24]Mẫu 4A'!$D$11:$P$37,3,0)),0)</f>
        <v>30</v>
      </c>
      <c r="G275" s="24">
        <f>IFERROR((VLOOKUP($D275,'[24]Mẫu 4A'!$D$11:$P$37,4,0)),0)</f>
        <v>60</v>
      </c>
      <c r="H275" s="24">
        <f>IFERROR((VLOOKUP($D275,'[24]Mẫu 4A'!$D$11:$P$37,5,0)),0)</f>
        <v>0</v>
      </c>
      <c r="I275" s="24">
        <f>IFERROR((VLOOKUP($D275,'[24]Mẫu 4A'!$D$11:$P$37,6,0)),0)</f>
        <v>0</v>
      </c>
      <c r="J275" s="390">
        <f t="shared" si="61"/>
        <v>90</v>
      </c>
      <c r="K275" s="257" t="str">
        <f t="shared" si="62"/>
        <v>X</v>
      </c>
      <c r="L275" s="257" t="str">
        <f t="shared" si="63"/>
        <v/>
      </c>
      <c r="M275" s="257" t="str">
        <f t="shared" si="64"/>
        <v/>
      </c>
      <c r="N275" s="257" t="str">
        <f t="shared" si="65"/>
        <v/>
      </c>
      <c r="O275" s="241"/>
      <c r="P275" s="10"/>
    </row>
    <row r="276" spans="1:16" s="4" customFormat="1" ht="23.45" customHeight="1" x14ac:dyDescent="0.25">
      <c r="A276" s="31">
        <v>16</v>
      </c>
      <c r="B276" s="347" t="s">
        <v>349</v>
      </c>
      <c r="C276" s="372" t="s">
        <v>557</v>
      </c>
      <c r="D276" s="128">
        <v>11100109985</v>
      </c>
      <c r="E276" s="24">
        <f>IFERROR((VLOOKUP($D276,'[24]Mẫu 4A'!$D$11:$P$37,2,0)),0)</f>
        <v>90</v>
      </c>
      <c r="F276" s="24">
        <f>IFERROR((VLOOKUP($D276,'[24]Mẫu 4A'!$D$11:$P$37,3,0)),0)</f>
        <v>25</v>
      </c>
      <c r="G276" s="24">
        <f>IFERROR((VLOOKUP($D276,'[24]Mẫu 4A'!$D$11:$P$37,4,0)),0)</f>
        <v>50</v>
      </c>
      <c r="H276" s="24">
        <f>IFERROR((VLOOKUP($D276,'[24]Mẫu 4A'!$D$11:$P$37,5,0)),0)</f>
        <v>0</v>
      </c>
      <c r="I276" s="24">
        <f>IFERROR((VLOOKUP($D276,'[24]Mẫu 4A'!$D$11:$P$37,6,0)),0)</f>
        <v>0</v>
      </c>
      <c r="J276" s="390">
        <f t="shared" si="61"/>
        <v>75</v>
      </c>
      <c r="K276" s="257" t="str">
        <f t="shared" si="62"/>
        <v/>
      </c>
      <c r="L276" s="257" t="str">
        <f t="shared" si="63"/>
        <v>X</v>
      </c>
      <c r="M276" s="257" t="str">
        <f t="shared" si="64"/>
        <v/>
      </c>
      <c r="N276" s="257" t="str">
        <f t="shared" si="65"/>
        <v/>
      </c>
      <c r="O276" s="241"/>
      <c r="P276" s="10"/>
    </row>
    <row r="277" spans="1:16" s="4" customFormat="1" ht="23.45" customHeight="1" x14ac:dyDescent="0.25">
      <c r="A277" s="31">
        <v>17</v>
      </c>
      <c r="B277" s="347" t="s">
        <v>59</v>
      </c>
      <c r="C277" s="372" t="s">
        <v>142</v>
      </c>
      <c r="D277" s="128">
        <v>11100110126</v>
      </c>
      <c r="E277" s="24">
        <f>IFERROR((VLOOKUP($D277,'[24]Mẫu 4A'!$D$11:$P$37,2,0)),0)</f>
        <v>90</v>
      </c>
      <c r="F277" s="24">
        <f>IFERROR((VLOOKUP($D277,'[24]Mẫu 4A'!$D$11:$P$37,3,0)),0)</f>
        <v>25</v>
      </c>
      <c r="G277" s="24">
        <f>IFERROR((VLOOKUP($D277,'[24]Mẫu 4A'!$D$11:$P$37,4,0)),0)</f>
        <v>50</v>
      </c>
      <c r="H277" s="24">
        <f>IFERROR((VLOOKUP($D277,'[24]Mẫu 4A'!$D$11:$P$37,5,0)),0)</f>
        <v>0</v>
      </c>
      <c r="I277" s="24">
        <f>IFERROR((VLOOKUP($D277,'[24]Mẫu 4A'!$D$11:$P$37,6,0)),0)</f>
        <v>0</v>
      </c>
      <c r="J277" s="390">
        <f t="shared" si="61"/>
        <v>75</v>
      </c>
      <c r="K277" s="257" t="str">
        <f t="shared" si="62"/>
        <v/>
      </c>
      <c r="L277" s="257" t="str">
        <f t="shared" si="63"/>
        <v>X</v>
      </c>
      <c r="M277" s="257" t="str">
        <f t="shared" si="64"/>
        <v/>
      </c>
      <c r="N277" s="257" t="str">
        <f t="shared" si="65"/>
        <v/>
      </c>
      <c r="O277" s="241"/>
      <c r="P277" s="10"/>
    </row>
    <row r="278" spans="1:16" s="4" customFormat="1" ht="23.45" customHeight="1" x14ac:dyDescent="0.25">
      <c r="A278" s="31">
        <v>18</v>
      </c>
      <c r="B278" s="347" t="s">
        <v>348</v>
      </c>
      <c r="C278" s="372" t="s">
        <v>585</v>
      </c>
      <c r="D278" s="128">
        <v>21100001269</v>
      </c>
      <c r="E278" s="24">
        <f>IFERROR((VLOOKUP($D278,'[24]Mẫu 4A'!$D$11:$P$37,2,0)),0)</f>
        <v>93</v>
      </c>
      <c r="F278" s="24">
        <f>IFERROR((VLOOKUP($D278,'[24]Mẫu 4A'!$D$11:$P$37,3,0)),0)</f>
        <v>27</v>
      </c>
      <c r="G278" s="24">
        <f>IFERROR((VLOOKUP($D278,'[24]Mẫu 4A'!$D$11:$P$37,4,0)),0)</f>
        <v>50</v>
      </c>
      <c r="H278" s="24">
        <f>IFERROR((VLOOKUP($D278,'[24]Mẫu 4A'!$D$11:$P$37,5,0)),0)</f>
        <v>0</v>
      </c>
      <c r="I278" s="24">
        <f>IFERROR((VLOOKUP($D278,'[24]Mẫu 4A'!$D$11:$P$37,6,0)),0)</f>
        <v>0</v>
      </c>
      <c r="J278" s="390">
        <f t="shared" si="61"/>
        <v>77</v>
      </c>
      <c r="K278" s="257" t="str">
        <f t="shared" si="62"/>
        <v/>
      </c>
      <c r="L278" s="257" t="str">
        <f t="shared" si="63"/>
        <v>X</v>
      </c>
      <c r="M278" s="257" t="str">
        <f t="shared" si="64"/>
        <v/>
      </c>
      <c r="N278" s="257" t="str">
        <f t="shared" si="65"/>
        <v/>
      </c>
      <c r="O278" s="241"/>
      <c r="P278" s="10"/>
    </row>
    <row r="279" spans="1:16" s="4" customFormat="1" ht="19.149999999999999" customHeight="1" x14ac:dyDescent="0.25">
      <c r="A279" s="31">
        <v>19</v>
      </c>
      <c r="B279" s="348" t="s">
        <v>731</v>
      </c>
      <c r="C279" s="372" t="s">
        <v>568</v>
      </c>
      <c r="D279" s="128">
        <v>21100001259</v>
      </c>
      <c r="E279" s="24">
        <f>IFERROR((VLOOKUP($D279,'[24]Mẫu 4A'!$D$11:$P$37,2,0)),0)</f>
        <v>75</v>
      </c>
      <c r="F279" s="24">
        <f>IFERROR((VLOOKUP($D279,'[24]Mẫu 4A'!$D$11:$P$37,3,0)),0)</f>
        <v>25</v>
      </c>
      <c r="G279" s="24">
        <f>IFERROR((VLOOKUP($D279,'[24]Mẫu 4A'!$D$11:$P$37,4,0)),0)</f>
        <v>50</v>
      </c>
      <c r="H279" s="24">
        <f>IFERROR((VLOOKUP($D279,'[24]Mẫu 4A'!$D$11:$P$37,5,0)),0)</f>
        <v>0</v>
      </c>
      <c r="I279" s="24">
        <f>IFERROR((VLOOKUP($D279,'[24]Mẫu 4A'!$D$11:$P$37,6,0)),0)</f>
        <v>0</v>
      </c>
      <c r="J279" s="390">
        <f t="shared" si="61"/>
        <v>75</v>
      </c>
      <c r="K279" s="257" t="str">
        <f t="shared" si="62"/>
        <v/>
      </c>
      <c r="L279" s="257" t="str">
        <f t="shared" si="63"/>
        <v>X</v>
      </c>
      <c r="M279" s="257" t="str">
        <f t="shared" si="64"/>
        <v/>
      </c>
      <c r="N279" s="257" t="str">
        <f t="shared" si="65"/>
        <v/>
      </c>
      <c r="O279" s="241"/>
      <c r="P279" s="10"/>
    </row>
    <row r="280" spans="1:16" s="4" customFormat="1" ht="23.45" customHeight="1" x14ac:dyDescent="0.25">
      <c r="A280" s="31">
        <v>20</v>
      </c>
      <c r="B280" s="347" t="s">
        <v>719</v>
      </c>
      <c r="C280" s="372" t="s">
        <v>537</v>
      </c>
      <c r="D280" s="128">
        <v>11100000748</v>
      </c>
      <c r="E280" s="24">
        <f>IFERROR((VLOOKUP($D280,'[24]Mẫu 4A'!$D$11:$P$37,2,0)),0)</f>
        <v>93</v>
      </c>
      <c r="F280" s="24">
        <f>IFERROR((VLOOKUP($D280,'[24]Mẫu 4A'!$D$11:$P$37,3,0)),0)</f>
        <v>27</v>
      </c>
      <c r="G280" s="24">
        <f>IFERROR((VLOOKUP($D280,'[24]Mẫu 4A'!$D$11:$P$37,4,0)),0)</f>
        <v>50</v>
      </c>
      <c r="H280" s="24">
        <f>IFERROR((VLOOKUP($D280,'[24]Mẫu 4A'!$D$11:$P$37,5,0)),0)</f>
        <v>0</v>
      </c>
      <c r="I280" s="24">
        <f>IFERROR((VLOOKUP($D280,'[24]Mẫu 4A'!$D$11:$P$37,6,0)),0)</f>
        <v>0</v>
      </c>
      <c r="J280" s="390">
        <f t="shared" si="61"/>
        <v>77</v>
      </c>
      <c r="K280" s="257" t="str">
        <f t="shared" si="62"/>
        <v/>
      </c>
      <c r="L280" s="257" t="str">
        <f t="shared" si="63"/>
        <v>X</v>
      </c>
      <c r="M280" s="257" t="str">
        <f t="shared" si="64"/>
        <v/>
      </c>
      <c r="N280" s="257" t="str">
        <f t="shared" si="65"/>
        <v/>
      </c>
      <c r="O280" s="241"/>
      <c r="P280" s="10"/>
    </row>
    <row r="281" spans="1:16" s="4" customFormat="1" ht="23.45" customHeight="1" x14ac:dyDescent="0.25">
      <c r="A281" s="31">
        <v>21</v>
      </c>
      <c r="B281" s="347" t="s">
        <v>732</v>
      </c>
      <c r="C281" s="372" t="s">
        <v>566</v>
      </c>
      <c r="D281" s="128">
        <v>11100000738</v>
      </c>
      <c r="E281" s="24">
        <f>IFERROR((VLOOKUP($D281,'[24]Mẫu 4A'!$D$11:$P$37,2,0)),0)</f>
        <v>90</v>
      </c>
      <c r="F281" s="24">
        <f>IFERROR((VLOOKUP($D281,'[24]Mẫu 4A'!$D$11:$P$37,3,0)),0)</f>
        <v>26</v>
      </c>
      <c r="G281" s="24">
        <f>IFERROR((VLOOKUP($D281,'[24]Mẫu 4A'!$D$11:$P$37,4,0)),0)</f>
        <v>50</v>
      </c>
      <c r="H281" s="24">
        <f>IFERROR((VLOOKUP($D281,'[24]Mẫu 4A'!$D$11:$P$37,5,0)),0)</f>
        <v>0</v>
      </c>
      <c r="I281" s="24">
        <f>IFERROR((VLOOKUP($D281,'[24]Mẫu 4A'!$D$11:$P$37,6,0)),0)</f>
        <v>0</v>
      </c>
      <c r="J281" s="390">
        <f t="shared" si="61"/>
        <v>76</v>
      </c>
      <c r="K281" s="257" t="str">
        <f t="shared" si="62"/>
        <v/>
      </c>
      <c r="L281" s="257" t="str">
        <f t="shared" si="63"/>
        <v>X</v>
      </c>
      <c r="M281" s="257" t="str">
        <f t="shared" si="64"/>
        <v/>
      </c>
      <c r="N281" s="257" t="str">
        <f t="shared" si="65"/>
        <v/>
      </c>
      <c r="O281" s="241"/>
      <c r="P281" s="10"/>
    </row>
    <row r="282" spans="1:16" s="3" customFormat="1" ht="23.45" customHeight="1" x14ac:dyDescent="0.25">
      <c r="A282" s="31">
        <v>22</v>
      </c>
      <c r="B282" s="348" t="s">
        <v>733</v>
      </c>
      <c r="C282" s="372" t="s">
        <v>209</v>
      </c>
      <c r="D282" s="128">
        <v>51200002068</v>
      </c>
      <c r="E282" s="24">
        <f>IFERROR((VLOOKUP($D282,'[24]Mẫu 4A'!$D$11:$P$37,2,0)),0)</f>
        <v>85</v>
      </c>
      <c r="F282" s="24">
        <f>IFERROR((VLOOKUP($D282,'[24]Mẫu 4A'!$D$11:$P$37,3,0)),0)</f>
        <v>29</v>
      </c>
      <c r="G282" s="24">
        <f>IFERROR((VLOOKUP($D282,'[24]Mẫu 4A'!$D$11:$P$37,4,0)),0)</f>
        <v>50</v>
      </c>
      <c r="H282" s="24">
        <f>IFERROR((VLOOKUP($D282,'[24]Mẫu 4A'!$D$11:$P$37,5,0)),0)</f>
        <v>0</v>
      </c>
      <c r="I282" s="24">
        <f>IFERROR((VLOOKUP($D282,'[24]Mẫu 4A'!$D$11:$P$37,6,0)),0)</f>
        <v>0</v>
      </c>
      <c r="J282" s="390">
        <f t="shared" si="61"/>
        <v>79</v>
      </c>
      <c r="K282" s="257" t="str">
        <f t="shared" si="62"/>
        <v/>
      </c>
      <c r="L282" s="257" t="str">
        <f t="shared" si="63"/>
        <v>X</v>
      </c>
      <c r="M282" s="257" t="str">
        <f t="shared" si="64"/>
        <v/>
      </c>
      <c r="N282" s="257" t="str">
        <f t="shared" si="65"/>
        <v/>
      </c>
      <c r="O282" s="241"/>
      <c r="P282" s="9"/>
    </row>
    <row r="283" spans="1:16" s="3" customFormat="1" ht="23.45" customHeight="1" x14ac:dyDescent="0.25">
      <c r="A283" s="31">
        <v>23</v>
      </c>
      <c r="B283" s="348" t="s">
        <v>734</v>
      </c>
      <c r="C283" s="373" t="s">
        <v>229</v>
      </c>
      <c r="D283" s="128">
        <v>11100000724</v>
      </c>
      <c r="E283" s="24">
        <f>IFERROR((VLOOKUP($D283,'[24]Mẫu 4A'!$D$11:$P$37,2,0)),0)</f>
        <v>91</v>
      </c>
      <c r="F283" s="24">
        <f>IFERROR((VLOOKUP($D283,'[24]Mẫu 4A'!$D$11:$P$37,3,0)),0)</f>
        <v>29</v>
      </c>
      <c r="G283" s="24">
        <f>IFERROR((VLOOKUP($D283,'[24]Mẫu 4A'!$D$11:$P$37,4,0)),0)</f>
        <v>50</v>
      </c>
      <c r="H283" s="24">
        <f>IFERROR((VLOOKUP($D283,'[24]Mẫu 4A'!$D$11:$P$37,5,0)),0)</f>
        <v>0</v>
      </c>
      <c r="I283" s="24">
        <f>IFERROR((VLOOKUP($D283,'[24]Mẫu 4A'!$D$11:$P$37,6,0)),0)</f>
        <v>0</v>
      </c>
      <c r="J283" s="390">
        <f t="shared" si="61"/>
        <v>79</v>
      </c>
      <c r="K283" s="257" t="str">
        <f t="shared" si="62"/>
        <v/>
      </c>
      <c r="L283" s="257" t="str">
        <f t="shared" si="63"/>
        <v>X</v>
      </c>
      <c r="M283" s="257" t="str">
        <f t="shared" si="64"/>
        <v/>
      </c>
      <c r="N283" s="257" t="str">
        <f t="shared" si="65"/>
        <v/>
      </c>
      <c r="O283" s="241"/>
      <c r="P283" s="9"/>
    </row>
    <row r="284" spans="1:16" s="3" customFormat="1" ht="23.45" customHeight="1" x14ac:dyDescent="0.25">
      <c r="A284" s="31">
        <v>24</v>
      </c>
      <c r="B284" s="347" t="s">
        <v>108</v>
      </c>
      <c r="C284" s="372" t="s">
        <v>207</v>
      </c>
      <c r="D284" s="128">
        <v>80400000647</v>
      </c>
      <c r="E284" s="24">
        <f>IFERROR((VLOOKUP($D284,'[24]Mẫu 4A'!$D$11:$P$37,2,0)),0)</f>
        <v>83</v>
      </c>
      <c r="F284" s="24">
        <f>IFERROR((VLOOKUP($D284,'[24]Mẫu 4A'!$D$11:$P$37,3,0)),0)</f>
        <v>27</v>
      </c>
      <c r="G284" s="24">
        <f>IFERROR((VLOOKUP($D284,'[24]Mẫu 4A'!$D$11:$P$37,4,0)),0)</f>
        <v>50</v>
      </c>
      <c r="H284" s="24">
        <f>IFERROR((VLOOKUP($D284,'[24]Mẫu 4A'!$D$11:$P$37,5,0)),0)</f>
        <v>0</v>
      </c>
      <c r="I284" s="24">
        <f>IFERROR((VLOOKUP($D284,'[24]Mẫu 4A'!$D$11:$P$37,6,0)),0)</f>
        <v>0</v>
      </c>
      <c r="J284" s="390">
        <f t="shared" si="61"/>
        <v>77</v>
      </c>
      <c r="K284" s="257" t="str">
        <f t="shared" si="62"/>
        <v/>
      </c>
      <c r="L284" s="257" t="str">
        <f t="shared" si="63"/>
        <v>X</v>
      </c>
      <c r="M284" s="257" t="str">
        <f t="shared" si="64"/>
        <v/>
      </c>
      <c r="N284" s="257" t="str">
        <f t="shared" si="65"/>
        <v/>
      </c>
      <c r="O284" s="241"/>
      <c r="P284" s="9"/>
    </row>
    <row r="285" spans="1:16" s="65" customFormat="1" ht="23.45" customHeight="1" x14ac:dyDescent="0.25">
      <c r="A285" s="31">
        <v>25</v>
      </c>
      <c r="B285" s="348" t="s">
        <v>96</v>
      </c>
      <c r="C285" s="373" t="s">
        <v>351</v>
      </c>
      <c r="D285" s="128">
        <v>11100000739</v>
      </c>
      <c r="E285" s="24">
        <f>IFERROR((VLOOKUP($D285,'[24]Mẫu 4A'!$D$11:$P$37,2,0)),0)</f>
        <v>94</v>
      </c>
      <c r="F285" s="24">
        <f>IFERROR((VLOOKUP($D285,'[24]Mẫu 4A'!$D$11:$P$37,3,0)),0)</f>
        <v>25</v>
      </c>
      <c r="G285" s="24">
        <f>IFERROR((VLOOKUP($D285,'[24]Mẫu 4A'!$D$11:$P$37,4,0)),0)</f>
        <v>50</v>
      </c>
      <c r="H285" s="24">
        <f>IFERROR((VLOOKUP($D285,'[24]Mẫu 4A'!$D$11:$P$37,5,0)),0)</f>
        <v>0</v>
      </c>
      <c r="I285" s="24">
        <f>IFERROR((VLOOKUP($D285,'[24]Mẫu 4A'!$D$11:$P$37,6,0)),0)</f>
        <v>0</v>
      </c>
      <c r="J285" s="390">
        <f t="shared" si="61"/>
        <v>75</v>
      </c>
      <c r="K285" s="257" t="str">
        <f t="shared" si="62"/>
        <v/>
      </c>
      <c r="L285" s="257" t="str">
        <f t="shared" si="63"/>
        <v>X</v>
      </c>
      <c r="M285" s="257" t="str">
        <f t="shared" si="64"/>
        <v/>
      </c>
      <c r="N285" s="257" t="str">
        <f t="shared" si="65"/>
        <v/>
      </c>
      <c r="O285" s="241"/>
      <c r="P285" s="142"/>
    </row>
    <row r="286" spans="1:16" s="5" customFormat="1" ht="23.45" customHeight="1" x14ac:dyDescent="0.25">
      <c r="A286" s="31">
        <v>26</v>
      </c>
      <c r="B286" s="348" t="s">
        <v>735</v>
      </c>
      <c r="C286" s="373" t="s">
        <v>537</v>
      </c>
      <c r="D286" s="128">
        <v>81000000911</v>
      </c>
      <c r="E286" s="24">
        <f>IFERROR((VLOOKUP($D286,'[24]Mẫu 4A'!$D$11:$P$37,2,0)),0)</f>
        <v>86</v>
      </c>
      <c r="F286" s="24">
        <f>IFERROR((VLOOKUP($D286,'[24]Mẫu 4A'!$D$11:$P$37,3,0)),0)</f>
        <v>28</v>
      </c>
      <c r="G286" s="24">
        <f>IFERROR((VLOOKUP($D286,'[24]Mẫu 4A'!$D$11:$P$37,4,0)),0)</f>
        <v>50</v>
      </c>
      <c r="H286" s="24">
        <f>IFERROR((VLOOKUP($D286,'[24]Mẫu 4A'!$D$11:$P$37,5,0)),0)</f>
        <v>0</v>
      </c>
      <c r="I286" s="24">
        <f>IFERROR((VLOOKUP($D286,'[24]Mẫu 4A'!$D$11:$P$37,6,0)),0)</f>
        <v>0</v>
      </c>
      <c r="J286" s="390">
        <f>(F286+G286+H286)-I286</f>
        <v>78</v>
      </c>
      <c r="K286" s="257" t="str">
        <f t="shared" si="62"/>
        <v/>
      </c>
      <c r="L286" s="257" t="str">
        <f t="shared" si="63"/>
        <v>X</v>
      </c>
      <c r="M286" s="257" t="str">
        <f t="shared" si="64"/>
        <v/>
      </c>
      <c r="N286" s="257" t="str">
        <f t="shared" si="65"/>
        <v/>
      </c>
      <c r="O286" s="241"/>
      <c r="P286" s="11"/>
    </row>
    <row r="287" spans="1:16" s="5" customFormat="1" ht="23.45" customHeight="1" x14ac:dyDescent="0.25">
      <c r="A287" s="31">
        <v>27</v>
      </c>
      <c r="B287" s="347" t="s">
        <v>736</v>
      </c>
      <c r="C287" s="372" t="s">
        <v>637</v>
      </c>
      <c r="D287" s="128">
        <v>90400000059</v>
      </c>
      <c r="E287" s="24">
        <f>IFERROR((VLOOKUP($D287,'[24]Mẫu 4A'!$D$11:$P$37,2,0)),0)</f>
        <v>95</v>
      </c>
      <c r="F287" s="24">
        <f>IFERROR((VLOOKUP($D287,'[24]Mẫu 4A'!$D$11:$P$37,3,0)),0)</f>
        <v>30</v>
      </c>
      <c r="G287" s="24">
        <f>IFERROR((VLOOKUP($D287,'[24]Mẫu 4A'!$D$11:$P$37,4,0)),0)</f>
        <v>60</v>
      </c>
      <c r="H287" s="24">
        <f>IFERROR((VLOOKUP($D287,'[24]Mẫu 4A'!$D$11:$P$37,5,0)),0)</f>
        <v>0</v>
      </c>
      <c r="I287" s="24">
        <f>IFERROR((VLOOKUP($D287,'[24]Mẫu 4A'!$D$11:$P$37,6,0)),0)</f>
        <v>0</v>
      </c>
      <c r="J287" s="390">
        <f>(F287+G287+H287)-I287</f>
        <v>90</v>
      </c>
      <c r="K287" s="257" t="str">
        <f t="shared" si="62"/>
        <v>X</v>
      </c>
      <c r="L287" s="257" t="str">
        <f t="shared" si="63"/>
        <v/>
      </c>
      <c r="M287" s="257" t="str">
        <f t="shared" si="64"/>
        <v/>
      </c>
      <c r="N287" s="257" t="str">
        <f t="shared" si="65"/>
        <v/>
      </c>
      <c r="O287" s="241"/>
      <c r="P287" s="11"/>
    </row>
    <row r="288" spans="1:16" ht="18.75" x14ac:dyDescent="0.25">
      <c r="A288" s="406" t="s">
        <v>461</v>
      </c>
      <c r="B288" s="946" t="s">
        <v>737</v>
      </c>
      <c r="C288" s="946"/>
      <c r="D288" s="946"/>
      <c r="E288" s="409"/>
      <c r="F288" s="409"/>
      <c r="G288" s="409"/>
      <c r="H288" s="409"/>
      <c r="I288" s="409"/>
      <c r="J288" s="409"/>
      <c r="K288" s="410">
        <f>K289</f>
        <v>18</v>
      </c>
      <c r="L288" s="410">
        <f>L289</f>
        <v>12</v>
      </c>
      <c r="M288" s="410">
        <f>M289</f>
        <v>0</v>
      </c>
      <c r="N288" s="410">
        <f>N289</f>
        <v>0</v>
      </c>
      <c r="O288" s="410">
        <f>O289</f>
        <v>0</v>
      </c>
      <c r="P288" s="409"/>
    </row>
    <row r="289" spans="1:16" s="203" customFormat="1" ht="18.75" customHeight="1" x14ac:dyDescent="0.25">
      <c r="A289" s="200" t="s">
        <v>18</v>
      </c>
      <c r="B289" s="207" t="s">
        <v>23</v>
      </c>
      <c r="C289" s="368"/>
      <c r="D289" s="169"/>
      <c r="E289" s="208"/>
      <c r="F289" s="208"/>
      <c r="G289" s="208"/>
      <c r="H289" s="208"/>
      <c r="I289" s="208"/>
      <c r="J289" s="395"/>
      <c r="K289" s="171">
        <f>COUNTIF(K290:K319,"X")</f>
        <v>18</v>
      </c>
      <c r="L289" s="171">
        <f>COUNTIF(L290:L319,"X")</f>
        <v>12</v>
      </c>
      <c r="M289" s="171">
        <f>COUNTIF(M290:M319,"X")</f>
        <v>0</v>
      </c>
      <c r="N289" s="171">
        <f>COUNTIF(N290:N319,"X")</f>
        <v>0</v>
      </c>
      <c r="O289" s="171">
        <f>COUNTIF(O290:O319,"X")</f>
        <v>0</v>
      </c>
      <c r="P289" s="171"/>
    </row>
    <row r="290" spans="1:16" s="203" customFormat="1" ht="23.45" customHeight="1" x14ac:dyDescent="0.25">
      <c r="A290" s="220">
        <v>1</v>
      </c>
      <c r="B290" s="349" t="s">
        <v>638</v>
      </c>
      <c r="C290" s="350" t="s">
        <v>199</v>
      </c>
      <c r="D290" s="128">
        <v>11100000713</v>
      </c>
      <c r="E290" s="383">
        <f>IFERROR((VLOOKUP($D290,'[25]Mẫu 4A'!$D$11:$P$43,2,0)),0)</f>
        <v>89</v>
      </c>
      <c r="F290" s="383">
        <f>IFERROR((VLOOKUP($D290,'[25]Mẫu 4A'!$D$11:$P$43,3,0)),0)</f>
        <v>37</v>
      </c>
      <c r="G290" s="383">
        <f>IFERROR((VLOOKUP($D290,'[25]Mẫu 4A'!$D$11:$P$43,4,0)),0)</f>
        <v>60</v>
      </c>
      <c r="H290" s="383">
        <f>IFERROR((VLOOKUP($D290,'[25]Mẫu 4A'!$D$11:$P$43,5,0)),0)</f>
        <v>0</v>
      </c>
      <c r="I290" s="383">
        <f>IFERROR((VLOOKUP($D290,'[25]Mẫu 4A'!$D$11:$P$43,6,0)),0)</f>
        <v>0</v>
      </c>
      <c r="J290" s="393">
        <f>ROUND(F290+G290+H290-I290,1)</f>
        <v>97</v>
      </c>
      <c r="K290" s="212" t="str">
        <f>IF(AND($J290&gt;=90,$J290&lt;=100),"X",IF($J290&lt;90,"",""))</f>
        <v>X</v>
      </c>
      <c r="L290" s="212" t="str">
        <f>IF(AND($J290&gt;=75,$J290&lt;90),"X",IF($J290&lt;75,"",""))</f>
        <v/>
      </c>
      <c r="M290" s="212" t="str">
        <f>IF(AND($J290&gt;=50,$J290&lt;75),"X",IF($J290&lt;50,"",""))</f>
        <v/>
      </c>
      <c r="N290" s="212" t="str">
        <f>IF($J290&lt;50,"X","")</f>
        <v/>
      </c>
      <c r="O290" s="209"/>
      <c r="P290" s="200"/>
    </row>
    <row r="291" spans="1:16" s="204" customFormat="1" ht="25.5" customHeight="1" x14ac:dyDescent="0.25">
      <c r="A291" s="185">
        <v>2</v>
      </c>
      <c r="B291" s="343" t="s">
        <v>171</v>
      </c>
      <c r="C291" s="177" t="s">
        <v>267</v>
      </c>
      <c r="D291" s="466">
        <v>11100000702</v>
      </c>
      <c r="E291" s="383">
        <f>IFERROR((VLOOKUP($D291,'[25]Mẫu 4A'!$D$11:$P$43,2,0)),0)</f>
        <v>81</v>
      </c>
      <c r="F291" s="383">
        <f>IFERROR((VLOOKUP($D291,'[25]Mẫu 4A'!$D$11:$P$43,3,0)),0)</f>
        <v>26</v>
      </c>
      <c r="G291" s="383">
        <f>IFERROR((VLOOKUP($D291,'[25]Mẫu 4A'!$D$11:$P$43,4,0)),0)</f>
        <v>60</v>
      </c>
      <c r="H291" s="383">
        <f>IFERROR((VLOOKUP($D291,'[25]Mẫu 4A'!$D$11:$P$43,5,0)),0)</f>
        <v>0</v>
      </c>
      <c r="I291" s="383">
        <f>IFERROR((VLOOKUP($D291,'[25]Mẫu 4A'!$D$11:$P$43,6,0)),0)</f>
        <v>0</v>
      </c>
      <c r="J291" s="390">
        <f>ROUND(F291+G291+H291-I291,1)</f>
        <v>86</v>
      </c>
      <c r="K291" s="180" t="str">
        <f>IF(AND($J291&gt;=90,$J291&lt;=100),"X",IF($J291&lt;90,"",""))</f>
        <v/>
      </c>
      <c r="L291" s="180" t="str">
        <f>IF(AND($J291&gt;=75,$J291&lt;90),"X",IF($J291&lt;75,"",""))</f>
        <v>X</v>
      </c>
      <c r="M291" s="180" t="str">
        <f>IF(AND($J291&gt;=50,$J291&lt;75),"X",IF($J291&lt;50,"",""))</f>
        <v/>
      </c>
      <c r="N291" s="180" t="str">
        <f>IF($J291&lt;50,"X","")</f>
        <v/>
      </c>
      <c r="O291" s="176"/>
      <c r="P291" s="178"/>
    </row>
    <row r="292" spans="1:16" s="203" customFormat="1" ht="23.45" customHeight="1" x14ac:dyDescent="0.25">
      <c r="A292" s="220">
        <v>3</v>
      </c>
      <c r="B292" s="349" t="s">
        <v>738</v>
      </c>
      <c r="C292" s="350" t="s">
        <v>101</v>
      </c>
      <c r="D292" s="128">
        <v>11100000722</v>
      </c>
      <c r="E292" s="383">
        <f>IFERROR((VLOOKUP($D292,'[25]Mẫu 4A'!$D$11:$P$43,2,0)),0)</f>
        <v>89</v>
      </c>
      <c r="F292" s="383">
        <f>IFERROR((VLOOKUP($D292,'[25]Mẫu 4A'!$D$11:$P$43,3,0)),0)</f>
        <v>36</v>
      </c>
      <c r="G292" s="383">
        <f>IFERROR((VLOOKUP($D292,'[25]Mẫu 4A'!$D$11:$P$43,4,0)),0)</f>
        <v>60</v>
      </c>
      <c r="H292" s="383">
        <f>IFERROR((VLOOKUP($D292,'[25]Mẫu 4A'!$D$11:$P$43,5,0)),0)</f>
        <v>0</v>
      </c>
      <c r="I292" s="383">
        <f>IFERROR((VLOOKUP($D292,'[25]Mẫu 4A'!$D$11:$P$43,6,0)),0)</f>
        <v>0</v>
      </c>
      <c r="J292" s="393">
        <f>ROUND(F292+G292+H292-I292,1)</f>
        <v>96</v>
      </c>
      <c r="K292" s="212" t="str">
        <f>IF(AND($J292&gt;=90,$J292&lt;=100),"X",IF($J292&lt;90,"",""))</f>
        <v>X</v>
      </c>
      <c r="L292" s="212" t="str">
        <f>IF(AND($J292&gt;=75,$J292&lt;90),"X",IF($J292&lt;75,"",""))</f>
        <v/>
      </c>
      <c r="M292" s="212" t="str">
        <f>IF(AND($J292&gt;=50,$J292&lt;75),"X",IF($J292&lt;50,"",""))</f>
        <v/>
      </c>
      <c r="N292" s="212" t="str">
        <f>IF($J292&lt;50,"X","")</f>
        <v/>
      </c>
      <c r="O292" s="209"/>
      <c r="P292" s="200"/>
    </row>
    <row r="293" spans="1:16" s="204" customFormat="1" ht="23.45" customHeight="1" x14ac:dyDescent="0.25">
      <c r="A293" s="185">
        <v>4</v>
      </c>
      <c r="B293" s="349" t="s">
        <v>739</v>
      </c>
      <c r="C293" s="350" t="s">
        <v>199</v>
      </c>
      <c r="D293" s="128">
        <v>11100000775</v>
      </c>
      <c r="E293" s="383">
        <f>IFERROR((VLOOKUP($D293,'[25]Mẫu 4A'!$D$11:$P$43,2,0)),0)</f>
        <v>84</v>
      </c>
      <c r="F293" s="383">
        <f>IFERROR((VLOOKUP($D293,'[25]Mẫu 4A'!$D$11:$P$43,3,0)),0)</f>
        <v>35</v>
      </c>
      <c r="G293" s="383">
        <f>IFERROR((VLOOKUP($D293,'[25]Mẫu 4A'!$D$11:$P$43,4,0)),0)</f>
        <v>60</v>
      </c>
      <c r="H293" s="383">
        <f>IFERROR((VLOOKUP($D293,'[25]Mẫu 4A'!$D$11:$P$43,5,0)),0)</f>
        <v>0</v>
      </c>
      <c r="I293" s="383">
        <f>IFERROR((VLOOKUP($D293,'[25]Mẫu 4A'!$D$11:$P$43,6,0)),0)</f>
        <v>0</v>
      </c>
      <c r="J293" s="393">
        <f>ROUND(F293+G293+H293-I293,1)</f>
        <v>95</v>
      </c>
      <c r="K293" s="212" t="str">
        <f>IF(AND($J293&gt;=90,$J293&lt;=100),"X",IF($J293&lt;90,"",""))</f>
        <v>X</v>
      </c>
      <c r="L293" s="212" t="str">
        <f>IF(AND($J293&gt;=75,$J293&lt;90),"X",IF($J293&lt;75,"",""))</f>
        <v/>
      </c>
      <c r="M293" s="212" t="str">
        <f>IF(AND($J293&gt;=50,$J293&lt;75),"X",IF($J293&lt;50,"",""))</f>
        <v/>
      </c>
      <c r="N293" s="212" t="str">
        <f>IF($J293&lt;50,"X","")</f>
        <v/>
      </c>
      <c r="O293" s="209"/>
      <c r="P293" s="209"/>
    </row>
    <row r="294" spans="1:16" s="204" customFormat="1" ht="23.45" customHeight="1" x14ac:dyDescent="0.25">
      <c r="A294" s="220">
        <v>5</v>
      </c>
      <c r="B294" s="349" t="s">
        <v>740</v>
      </c>
      <c r="C294" s="350" t="s">
        <v>299</v>
      </c>
      <c r="D294" s="128">
        <v>11100071848</v>
      </c>
      <c r="E294" s="383">
        <f>IFERROR((VLOOKUP($D294,'[25]Mẫu 4A'!$D$11:$P$43,2,0)),0)</f>
        <v>87</v>
      </c>
      <c r="F294" s="383">
        <f>IFERROR((VLOOKUP($D294,'[25]Mẫu 4A'!$D$11:$P$43,3,0)),0)</f>
        <v>27</v>
      </c>
      <c r="G294" s="383">
        <f>IFERROR((VLOOKUP($D294,'[25]Mẫu 4A'!$D$11:$P$43,4,0)),0)</f>
        <v>60</v>
      </c>
      <c r="H294" s="383">
        <f>IFERROR((VLOOKUP($D294,'[25]Mẫu 4A'!$D$11:$P$43,5,0)),0)</f>
        <v>0</v>
      </c>
      <c r="I294" s="383">
        <f>IFERROR((VLOOKUP($D294,'[25]Mẫu 4A'!$D$11:$P$43,6,0)),0)</f>
        <v>0</v>
      </c>
      <c r="J294" s="393">
        <f t="shared" ref="J294:J316" si="66">ROUND(F294+G294+H294-I294,1)</f>
        <v>87</v>
      </c>
      <c r="K294" s="212" t="str">
        <f t="shared" ref="K294:K318" si="67">IF(AND($J294&gt;=90,$J294&lt;=100),"X",IF($J294&lt;90,"",""))</f>
        <v/>
      </c>
      <c r="L294" s="212" t="str">
        <f t="shared" ref="L294:L318" si="68">IF(AND($J294&gt;=75,$J294&lt;90),"X",IF($J294&lt;75,"",""))</f>
        <v>X</v>
      </c>
      <c r="M294" s="212" t="str">
        <f t="shared" ref="M294:M318" si="69">IF(AND($J294&gt;=50,$J294&lt;75),"X",IF($J294&lt;50,"",""))</f>
        <v/>
      </c>
      <c r="N294" s="212" t="str">
        <f t="shared" ref="N294:N318" si="70">IF($J294&lt;50,"X","")</f>
        <v/>
      </c>
      <c r="O294" s="209"/>
      <c r="P294" s="209"/>
    </row>
    <row r="295" spans="1:16" s="204" customFormat="1" ht="23.45" customHeight="1" x14ac:dyDescent="0.25">
      <c r="A295" s="185">
        <v>6</v>
      </c>
      <c r="B295" s="349" t="s">
        <v>758</v>
      </c>
      <c r="C295" s="350" t="s">
        <v>133</v>
      </c>
      <c r="D295" s="128">
        <v>51200001010</v>
      </c>
      <c r="E295" s="383">
        <f>IFERROR((VLOOKUP($D295,'[25]Mẫu 4A'!$D$11:$P$43,2,0)),0)</f>
        <v>97</v>
      </c>
      <c r="F295" s="383">
        <f>IFERROR((VLOOKUP($D295,'[25]Mẫu 4A'!$D$11:$P$43,3,0)),0)</f>
        <v>35</v>
      </c>
      <c r="G295" s="383">
        <f>IFERROR((VLOOKUP($D295,'[25]Mẫu 4A'!$D$11:$P$43,4,0)),0)</f>
        <v>60</v>
      </c>
      <c r="H295" s="383">
        <f>IFERROR((VLOOKUP($D295,'[25]Mẫu 4A'!$D$11:$P$43,5,0)),0)</f>
        <v>0</v>
      </c>
      <c r="I295" s="383">
        <f>IFERROR((VLOOKUP($D295,'[25]Mẫu 4A'!$D$11:$P$43,6,0)),0)</f>
        <v>0</v>
      </c>
      <c r="J295" s="393">
        <f>ROUND(F295+G295+H295-I295,1)</f>
        <v>95</v>
      </c>
      <c r="K295" s="212" t="str">
        <f>IF(AND($J295&gt;=90,$J295&lt;=100),"X",IF($J295&lt;90,"",""))</f>
        <v>X</v>
      </c>
      <c r="L295" s="212" t="str">
        <f>IF(AND($J295&gt;=75,$J295&lt;90),"X",IF($J295&lt;75,"",""))</f>
        <v/>
      </c>
      <c r="M295" s="212" t="str">
        <f>IF(AND($J295&gt;=50,$J295&lt;75),"X",IF($J295&lt;50,"",""))</f>
        <v/>
      </c>
      <c r="N295" s="212" t="str">
        <f>IF($J295&lt;50,"X","")</f>
        <v/>
      </c>
      <c r="O295" s="209"/>
      <c r="P295" s="247"/>
    </row>
    <row r="296" spans="1:16" s="204" customFormat="1" ht="23.45" customHeight="1" x14ac:dyDescent="0.25">
      <c r="A296" s="220">
        <v>7</v>
      </c>
      <c r="B296" s="349" t="s">
        <v>741</v>
      </c>
      <c r="C296" s="350" t="s">
        <v>300</v>
      </c>
      <c r="D296" s="128">
        <v>11100000797</v>
      </c>
      <c r="E296" s="383">
        <f>IFERROR((VLOOKUP($D296,'[25]Mẫu 4A'!$D$11:$P$43,2,0)),0)</f>
        <v>75</v>
      </c>
      <c r="F296" s="383">
        <f>IFERROR((VLOOKUP($D296,'[25]Mẫu 4A'!$D$11:$P$43,3,0)),0)</f>
        <v>25</v>
      </c>
      <c r="G296" s="383">
        <f>IFERROR((VLOOKUP($D296,'[25]Mẫu 4A'!$D$11:$P$43,4,0)),0)</f>
        <v>50</v>
      </c>
      <c r="H296" s="383">
        <f>IFERROR((VLOOKUP($D296,'[25]Mẫu 4A'!$D$11:$P$43,5,0)),0)</f>
        <v>0</v>
      </c>
      <c r="I296" s="383">
        <f>IFERROR((VLOOKUP($D296,'[25]Mẫu 4A'!$D$11:$P$43,6,0)),0)</f>
        <v>0</v>
      </c>
      <c r="J296" s="393">
        <f t="shared" si="66"/>
        <v>75</v>
      </c>
      <c r="K296" s="212" t="str">
        <f t="shared" si="67"/>
        <v/>
      </c>
      <c r="L296" s="212" t="str">
        <f t="shared" si="68"/>
        <v>X</v>
      </c>
      <c r="M296" s="212" t="str">
        <f t="shared" si="69"/>
        <v/>
      </c>
      <c r="N296" s="212" t="str">
        <f t="shared" si="70"/>
        <v/>
      </c>
      <c r="O296" s="209"/>
      <c r="P296" s="209"/>
    </row>
    <row r="297" spans="1:16" s="204" customFormat="1" ht="23.45" customHeight="1" x14ac:dyDescent="0.25">
      <c r="A297" s="185">
        <v>8</v>
      </c>
      <c r="B297" s="349" t="s">
        <v>742</v>
      </c>
      <c r="C297" s="350" t="s">
        <v>300</v>
      </c>
      <c r="D297" s="128">
        <v>80500002218</v>
      </c>
      <c r="E297" s="383">
        <f>IFERROR((VLOOKUP($D297,'[25]Mẫu 4A'!$D$11:$P$43,2,0)),0)</f>
        <v>85</v>
      </c>
      <c r="F297" s="383">
        <f>IFERROR((VLOOKUP($D297,'[25]Mẫu 4A'!$D$11:$P$43,3,0)),0)</f>
        <v>35</v>
      </c>
      <c r="G297" s="383">
        <f>IFERROR((VLOOKUP($D297,'[25]Mẫu 4A'!$D$11:$P$43,4,0)),0)</f>
        <v>60</v>
      </c>
      <c r="H297" s="383">
        <f>IFERROR((VLOOKUP($D297,'[25]Mẫu 4A'!$D$11:$P$43,5,0)),0)</f>
        <v>0</v>
      </c>
      <c r="I297" s="383">
        <f>IFERROR((VLOOKUP($D297,'[25]Mẫu 4A'!$D$11:$P$43,6,0)),0)</f>
        <v>0</v>
      </c>
      <c r="J297" s="393">
        <f>ROUND(F297+G297+H297-I297,1)</f>
        <v>95</v>
      </c>
      <c r="K297" s="212" t="str">
        <f t="shared" si="67"/>
        <v>X</v>
      </c>
      <c r="L297" s="212" t="str">
        <f t="shared" si="68"/>
        <v/>
      </c>
      <c r="M297" s="212" t="str">
        <f t="shared" si="69"/>
        <v/>
      </c>
      <c r="N297" s="212" t="str">
        <f t="shared" si="70"/>
        <v/>
      </c>
      <c r="O297" s="209"/>
      <c r="P297" s="247"/>
    </row>
    <row r="298" spans="1:16" s="204" customFormat="1" ht="23.45" customHeight="1" x14ac:dyDescent="0.25">
      <c r="A298" s="220">
        <v>9</v>
      </c>
      <c r="B298" s="349" t="s">
        <v>743</v>
      </c>
      <c r="C298" s="374" t="s">
        <v>301</v>
      </c>
      <c r="D298" s="128">
        <v>20500005408</v>
      </c>
      <c r="E298" s="383">
        <f>IFERROR((VLOOKUP($D298,'[25]Mẫu 4A'!$D$11:$P$43,2,0)),0)</f>
        <v>75</v>
      </c>
      <c r="F298" s="383">
        <f>IFERROR((VLOOKUP($D298,'[25]Mẫu 4A'!$D$11:$P$43,3,0)),0)</f>
        <v>25</v>
      </c>
      <c r="G298" s="383">
        <f>IFERROR((VLOOKUP($D298,'[25]Mẫu 4A'!$D$11:$P$43,4,0)),0)</f>
        <v>50</v>
      </c>
      <c r="H298" s="383">
        <f>IFERROR((VLOOKUP($D298,'[25]Mẫu 4A'!$D$11:$P$43,5,0)),0)</f>
        <v>0</v>
      </c>
      <c r="I298" s="383">
        <f>IFERROR((VLOOKUP($D298,'[25]Mẫu 4A'!$D$11:$P$43,6,0)),0)</f>
        <v>0</v>
      </c>
      <c r="J298" s="393">
        <f>ROUND(F298+G298+H298-I298,1)</f>
        <v>75</v>
      </c>
      <c r="K298" s="212" t="str">
        <f t="shared" si="67"/>
        <v/>
      </c>
      <c r="L298" s="212" t="str">
        <f t="shared" si="68"/>
        <v>X</v>
      </c>
      <c r="M298" s="212" t="str">
        <f t="shared" si="69"/>
        <v/>
      </c>
      <c r="N298" s="212" t="str">
        <f t="shared" si="70"/>
        <v/>
      </c>
      <c r="O298" s="209"/>
      <c r="P298" s="209"/>
    </row>
    <row r="299" spans="1:16" s="204" customFormat="1" ht="23.45" customHeight="1" x14ac:dyDescent="0.25">
      <c r="A299" s="185">
        <v>10</v>
      </c>
      <c r="B299" s="349" t="s">
        <v>744</v>
      </c>
      <c r="C299" s="374" t="s">
        <v>199</v>
      </c>
      <c r="D299" s="128">
        <v>11100082510</v>
      </c>
      <c r="E299" s="383">
        <f>IFERROR((VLOOKUP($D299,'[25]Mẫu 4A'!$D$11:$P$43,2,0)),0)</f>
        <v>75</v>
      </c>
      <c r="F299" s="383">
        <f>IFERROR((VLOOKUP($D299,'[25]Mẫu 4A'!$D$11:$P$43,3,0)),0)</f>
        <v>25</v>
      </c>
      <c r="G299" s="383">
        <f>IFERROR((VLOOKUP($D299,'[25]Mẫu 4A'!$D$11:$P$43,4,0)),0)</f>
        <v>50</v>
      </c>
      <c r="H299" s="383">
        <f>IFERROR((VLOOKUP($D299,'[25]Mẫu 4A'!$D$11:$P$43,5,0)),0)</f>
        <v>0</v>
      </c>
      <c r="I299" s="383">
        <f>IFERROR((VLOOKUP($D299,'[25]Mẫu 4A'!$D$11:$P$43,6,0)),0)</f>
        <v>0</v>
      </c>
      <c r="J299" s="393">
        <f t="shared" si="66"/>
        <v>75</v>
      </c>
      <c r="K299" s="212" t="str">
        <f t="shared" si="67"/>
        <v/>
      </c>
      <c r="L299" s="212" t="str">
        <f t="shared" si="68"/>
        <v>X</v>
      </c>
      <c r="M299" s="212" t="str">
        <f t="shared" si="69"/>
        <v/>
      </c>
      <c r="N299" s="212" t="str">
        <f t="shared" si="70"/>
        <v/>
      </c>
      <c r="O299" s="209"/>
      <c r="P299" s="209"/>
    </row>
    <row r="300" spans="1:16" s="204" customFormat="1" ht="23.45" customHeight="1" x14ac:dyDescent="0.25">
      <c r="A300" s="220">
        <v>11</v>
      </c>
      <c r="B300" s="349" t="s">
        <v>745</v>
      </c>
      <c r="C300" s="374" t="s">
        <v>199</v>
      </c>
      <c r="D300" s="128">
        <v>11100119655</v>
      </c>
      <c r="E300" s="383">
        <f>IFERROR((VLOOKUP($D300,'[25]Mẫu 4A'!$D$11:$P$43,2,0)),0)</f>
        <v>89</v>
      </c>
      <c r="F300" s="383">
        <f>IFERROR((VLOOKUP($D300,'[25]Mẫu 4A'!$D$11:$P$43,3,0)),0)</f>
        <v>35</v>
      </c>
      <c r="G300" s="383">
        <f>IFERROR((VLOOKUP($D300,'[25]Mẫu 4A'!$D$11:$P$43,4,0)),0)</f>
        <v>60</v>
      </c>
      <c r="H300" s="383">
        <f>IFERROR((VLOOKUP($D300,'[25]Mẫu 4A'!$D$11:$P$43,5,0)),0)</f>
        <v>0</v>
      </c>
      <c r="I300" s="383">
        <f>IFERROR((VLOOKUP($D300,'[25]Mẫu 4A'!$D$11:$P$43,6,0)),0)</f>
        <v>0</v>
      </c>
      <c r="J300" s="393">
        <f t="shared" si="66"/>
        <v>95</v>
      </c>
      <c r="K300" s="212" t="str">
        <f t="shared" si="67"/>
        <v>X</v>
      </c>
      <c r="L300" s="212" t="str">
        <f t="shared" si="68"/>
        <v/>
      </c>
      <c r="M300" s="212" t="str">
        <f t="shared" si="69"/>
        <v/>
      </c>
      <c r="N300" s="212" t="str">
        <f t="shared" si="70"/>
        <v/>
      </c>
      <c r="O300" s="209"/>
      <c r="P300" s="209"/>
    </row>
    <row r="301" spans="1:16" s="204" customFormat="1" ht="23.45" customHeight="1" x14ac:dyDescent="0.25">
      <c r="A301" s="185">
        <v>12</v>
      </c>
      <c r="B301" s="349" t="s">
        <v>746</v>
      </c>
      <c r="C301" s="374" t="s">
        <v>303</v>
      </c>
      <c r="D301" s="128">
        <v>11100000778</v>
      </c>
      <c r="E301" s="383">
        <f>IFERROR((VLOOKUP($D301,'[25]Mẫu 4A'!$D$11:$P$43,2,0)),0)</f>
        <v>83</v>
      </c>
      <c r="F301" s="383">
        <f>IFERROR((VLOOKUP($D301,'[25]Mẫu 4A'!$D$11:$P$43,3,0)),0)</f>
        <v>25</v>
      </c>
      <c r="G301" s="383">
        <f>IFERROR((VLOOKUP($D301,'[25]Mẫu 4A'!$D$11:$P$43,4,0)),0)</f>
        <v>50</v>
      </c>
      <c r="H301" s="383">
        <f>IFERROR((VLOOKUP($D301,'[25]Mẫu 4A'!$D$11:$P$43,5,0)),0)</f>
        <v>0</v>
      </c>
      <c r="I301" s="383">
        <f>IFERROR((VLOOKUP($D301,'[25]Mẫu 4A'!$D$11:$P$43,6,0)),0)</f>
        <v>0</v>
      </c>
      <c r="J301" s="393">
        <f t="shared" si="66"/>
        <v>75</v>
      </c>
      <c r="K301" s="212" t="str">
        <f t="shared" si="67"/>
        <v/>
      </c>
      <c r="L301" s="212" t="str">
        <f t="shared" si="68"/>
        <v>X</v>
      </c>
      <c r="M301" s="212" t="str">
        <f t="shared" si="69"/>
        <v/>
      </c>
      <c r="N301" s="212" t="str">
        <f t="shared" si="70"/>
        <v/>
      </c>
      <c r="O301" s="209"/>
      <c r="P301" s="209"/>
    </row>
    <row r="302" spans="1:16" s="204" customFormat="1" ht="23.45" customHeight="1" x14ac:dyDescent="0.25">
      <c r="A302" s="220">
        <v>13</v>
      </c>
      <c r="B302" s="349" t="s">
        <v>735</v>
      </c>
      <c r="C302" s="350" t="s">
        <v>304</v>
      </c>
      <c r="D302" s="128">
        <v>11100000747</v>
      </c>
      <c r="E302" s="383">
        <f>IFERROR((VLOOKUP($D302,'[25]Mẫu 4A'!$D$11:$P$43,2,0)),0)</f>
        <v>85</v>
      </c>
      <c r="F302" s="383">
        <f>IFERROR((VLOOKUP($D302,'[25]Mẫu 4A'!$D$11:$P$43,3,0)),0)</f>
        <v>25</v>
      </c>
      <c r="G302" s="383">
        <f>IFERROR((VLOOKUP($D302,'[25]Mẫu 4A'!$D$11:$P$43,4,0)),0)</f>
        <v>50</v>
      </c>
      <c r="H302" s="383">
        <f>IFERROR((VLOOKUP($D302,'[25]Mẫu 4A'!$D$11:$P$43,5,0)),0)</f>
        <v>0</v>
      </c>
      <c r="I302" s="383">
        <f>IFERROR((VLOOKUP($D302,'[25]Mẫu 4A'!$D$11:$P$43,6,0)),0)</f>
        <v>0</v>
      </c>
      <c r="J302" s="393">
        <f t="shared" si="66"/>
        <v>75</v>
      </c>
      <c r="K302" s="212" t="str">
        <f t="shared" si="67"/>
        <v/>
      </c>
      <c r="L302" s="212" t="str">
        <f t="shared" si="68"/>
        <v>X</v>
      </c>
      <c r="M302" s="212" t="str">
        <f t="shared" si="69"/>
        <v/>
      </c>
      <c r="N302" s="212" t="str">
        <f t="shared" si="70"/>
        <v/>
      </c>
      <c r="O302" s="209"/>
      <c r="P302" s="209"/>
    </row>
    <row r="303" spans="1:16" s="204" customFormat="1" ht="23.45" customHeight="1" x14ac:dyDescent="0.25">
      <c r="A303" s="185">
        <v>14</v>
      </c>
      <c r="B303" s="349" t="s">
        <v>355</v>
      </c>
      <c r="C303" s="350" t="s">
        <v>305</v>
      </c>
      <c r="D303" s="128">
        <v>11100000719</v>
      </c>
      <c r="E303" s="383">
        <f>IFERROR((VLOOKUP($D303,'[25]Mẫu 4A'!$D$11:$P$43,2,0)),0)</f>
        <v>75</v>
      </c>
      <c r="F303" s="383">
        <f>IFERROR((VLOOKUP($D303,'[25]Mẫu 4A'!$D$11:$P$43,3,0)),0)</f>
        <v>25</v>
      </c>
      <c r="G303" s="383">
        <f>IFERROR((VLOOKUP($D303,'[25]Mẫu 4A'!$D$11:$P$43,4,0)),0)</f>
        <v>50</v>
      </c>
      <c r="H303" s="383">
        <f>IFERROR((VLOOKUP($D303,'[25]Mẫu 4A'!$D$11:$P$43,5,0)),0)</f>
        <v>0</v>
      </c>
      <c r="I303" s="383">
        <f>IFERROR((VLOOKUP($D303,'[25]Mẫu 4A'!$D$11:$P$43,6,0)),0)</f>
        <v>0</v>
      </c>
      <c r="J303" s="393">
        <f t="shared" si="66"/>
        <v>75</v>
      </c>
      <c r="K303" s="212" t="str">
        <f t="shared" si="67"/>
        <v/>
      </c>
      <c r="L303" s="212" t="str">
        <f t="shared" si="68"/>
        <v>X</v>
      </c>
      <c r="M303" s="212" t="str">
        <f t="shared" si="69"/>
        <v/>
      </c>
      <c r="N303" s="212" t="str">
        <f t="shared" si="70"/>
        <v/>
      </c>
      <c r="O303" s="209"/>
      <c r="P303" s="209"/>
    </row>
    <row r="304" spans="1:16" s="204" customFormat="1" ht="23.45" customHeight="1" x14ac:dyDescent="0.25">
      <c r="A304" s="185">
        <v>15</v>
      </c>
      <c r="B304" s="349" t="s">
        <v>631</v>
      </c>
      <c r="C304" s="350" t="s">
        <v>124</v>
      </c>
      <c r="D304" s="128">
        <v>11100000786</v>
      </c>
      <c r="E304" s="383">
        <f>IFERROR((VLOOKUP($D304,'[25]Mẫu 4A'!$D$11:$P$43,2,0)),0)</f>
        <v>85</v>
      </c>
      <c r="F304" s="383">
        <f>IFERROR((VLOOKUP($D304,'[25]Mẫu 4A'!$D$11:$P$43,3,0)),0)</f>
        <v>33</v>
      </c>
      <c r="G304" s="383">
        <f>IFERROR((VLOOKUP($D304,'[25]Mẫu 4A'!$D$11:$P$43,4,0)),0)</f>
        <v>60</v>
      </c>
      <c r="H304" s="383">
        <f>IFERROR((VLOOKUP($D304,'[25]Mẫu 4A'!$D$11:$P$43,5,0)),0)</f>
        <v>0</v>
      </c>
      <c r="I304" s="383">
        <f>IFERROR((VLOOKUP($D304,'[25]Mẫu 4A'!$D$11:$P$43,6,0)),0)</f>
        <v>0</v>
      </c>
      <c r="J304" s="393">
        <f t="shared" si="66"/>
        <v>93</v>
      </c>
      <c r="K304" s="212" t="str">
        <f t="shared" si="67"/>
        <v>X</v>
      </c>
      <c r="L304" s="212" t="str">
        <f t="shared" si="68"/>
        <v/>
      </c>
      <c r="M304" s="212" t="str">
        <f t="shared" si="69"/>
        <v/>
      </c>
      <c r="N304" s="212" t="str">
        <f t="shared" si="70"/>
        <v/>
      </c>
      <c r="O304" s="209"/>
      <c r="P304" s="209"/>
    </row>
    <row r="305" spans="1:16" s="204" customFormat="1" ht="23.45" customHeight="1" x14ac:dyDescent="0.25">
      <c r="A305" s="220">
        <v>16</v>
      </c>
      <c r="B305" s="349" t="s">
        <v>747</v>
      </c>
      <c r="C305" s="350" t="s">
        <v>306</v>
      </c>
      <c r="D305" s="128">
        <v>20500004676</v>
      </c>
      <c r="E305" s="383">
        <f>IFERROR((VLOOKUP($D305,'[25]Mẫu 4A'!$D$11:$P$43,2,0)),0)</f>
        <v>75</v>
      </c>
      <c r="F305" s="383">
        <f>IFERROR((VLOOKUP($D305,'[25]Mẫu 4A'!$D$11:$P$43,3,0)),0)</f>
        <v>25</v>
      </c>
      <c r="G305" s="383">
        <f>IFERROR((VLOOKUP($D305,'[25]Mẫu 4A'!$D$11:$P$43,4,0)),0)</f>
        <v>50</v>
      </c>
      <c r="H305" s="383">
        <f>IFERROR((VLOOKUP($D305,'[25]Mẫu 4A'!$D$11:$P$43,5,0)),0)</f>
        <v>0</v>
      </c>
      <c r="I305" s="383">
        <f>IFERROR((VLOOKUP($D305,'[25]Mẫu 4A'!$D$11:$P$43,6,0)),0)</f>
        <v>0</v>
      </c>
      <c r="J305" s="393">
        <f t="shared" si="66"/>
        <v>75</v>
      </c>
      <c r="K305" s="212" t="str">
        <f t="shared" si="67"/>
        <v/>
      </c>
      <c r="L305" s="212" t="str">
        <f t="shared" si="68"/>
        <v>X</v>
      </c>
      <c r="M305" s="212" t="str">
        <f t="shared" si="69"/>
        <v/>
      </c>
      <c r="N305" s="212" t="str">
        <f t="shared" si="70"/>
        <v/>
      </c>
      <c r="O305" s="209"/>
      <c r="P305" s="209"/>
    </row>
    <row r="306" spans="1:16" s="204" customFormat="1" ht="23.45" customHeight="1" x14ac:dyDescent="0.25">
      <c r="A306" s="185">
        <v>17</v>
      </c>
      <c r="B306" s="349" t="s">
        <v>748</v>
      </c>
      <c r="C306" s="350" t="s">
        <v>307</v>
      </c>
      <c r="D306" s="128">
        <v>11100075983</v>
      </c>
      <c r="E306" s="383">
        <f>IFERROR((VLOOKUP($D306,'[25]Mẫu 4A'!$D$11:$P$43,2,0)),0)</f>
        <v>75</v>
      </c>
      <c r="F306" s="383">
        <f>IFERROR((VLOOKUP($D306,'[25]Mẫu 4A'!$D$11:$P$43,3,0)),0)</f>
        <v>25</v>
      </c>
      <c r="G306" s="383">
        <f>IFERROR((VLOOKUP($D306,'[25]Mẫu 4A'!$D$11:$P$43,4,0)),0)</f>
        <v>50</v>
      </c>
      <c r="H306" s="383">
        <f>IFERROR((VLOOKUP($D306,'[25]Mẫu 4A'!$D$11:$P$43,5,0)),0)</f>
        <v>0</v>
      </c>
      <c r="I306" s="383">
        <f>IFERROR((VLOOKUP($D306,'[25]Mẫu 4A'!$D$11:$P$43,6,0)),0)</f>
        <v>0</v>
      </c>
      <c r="J306" s="393">
        <f t="shared" si="66"/>
        <v>75</v>
      </c>
      <c r="K306" s="212" t="str">
        <f t="shared" si="67"/>
        <v/>
      </c>
      <c r="L306" s="212" t="str">
        <f t="shared" si="68"/>
        <v>X</v>
      </c>
      <c r="M306" s="212" t="str">
        <f t="shared" si="69"/>
        <v/>
      </c>
      <c r="N306" s="212" t="str">
        <f t="shared" si="70"/>
        <v/>
      </c>
      <c r="O306" s="209"/>
      <c r="P306" s="209"/>
    </row>
    <row r="307" spans="1:16" s="204" customFormat="1" ht="23.45" customHeight="1" x14ac:dyDescent="0.25">
      <c r="A307" s="185">
        <v>18</v>
      </c>
      <c r="B307" s="349" t="s">
        <v>749</v>
      </c>
      <c r="C307" s="350" t="s">
        <v>308</v>
      </c>
      <c r="D307" s="128">
        <v>11100000777</v>
      </c>
      <c r="E307" s="383">
        <f>IFERROR((VLOOKUP($D307,'[25]Mẫu 4A'!$D$11:$P$43,2,0)),0)</f>
        <v>83</v>
      </c>
      <c r="F307" s="383">
        <f>IFERROR((VLOOKUP($D307,'[25]Mẫu 4A'!$D$11:$P$43,3,0)),0)</f>
        <v>34</v>
      </c>
      <c r="G307" s="383">
        <f>IFERROR((VLOOKUP($D307,'[25]Mẫu 4A'!$D$11:$P$43,4,0)),0)</f>
        <v>60</v>
      </c>
      <c r="H307" s="383">
        <f>IFERROR((VLOOKUP($D307,'[25]Mẫu 4A'!$D$11:$P$43,5,0)),0)</f>
        <v>0</v>
      </c>
      <c r="I307" s="383">
        <f>IFERROR((VLOOKUP($D307,'[25]Mẫu 4A'!$D$11:$P$43,6,0)),0)</f>
        <v>0</v>
      </c>
      <c r="J307" s="393">
        <f t="shared" si="66"/>
        <v>94</v>
      </c>
      <c r="K307" s="212" t="str">
        <f t="shared" si="67"/>
        <v>X</v>
      </c>
      <c r="L307" s="212" t="str">
        <f t="shared" si="68"/>
        <v/>
      </c>
      <c r="M307" s="212" t="str">
        <f t="shared" si="69"/>
        <v/>
      </c>
      <c r="N307" s="212" t="str">
        <f t="shared" si="70"/>
        <v/>
      </c>
      <c r="O307" s="209"/>
      <c r="P307" s="209"/>
    </row>
    <row r="308" spans="1:16" s="204" customFormat="1" ht="23.45" customHeight="1" x14ac:dyDescent="0.25">
      <c r="A308" s="220">
        <v>19</v>
      </c>
      <c r="B308" s="349" t="s">
        <v>750</v>
      </c>
      <c r="C308" s="350" t="s">
        <v>309</v>
      </c>
      <c r="D308" s="128">
        <v>11100000774</v>
      </c>
      <c r="E308" s="383">
        <f>IFERROR((VLOOKUP($D308,'[25]Mẫu 4A'!$D$11:$P$43,2,0)),0)</f>
        <v>75</v>
      </c>
      <c r="F308" s="383">
        <f>IFERROR((VLOOKUP($D308,'[25]Mẫu 4A'!$D$11:$P$43,3,0)),0)</f>
        <v>33</v>
      </c>
      <c r="G308" s="383">
        <f>IFERROR((VLOOKUP($D308,'[25]Mẫu 4A'!$D$11:$P$43,4,0)),0)</f>
        <v>60</v>
      </c>
      <c r="H308" s="383">
        <f>IFERROR((VLOOKUP($D308,'[25]Mẫu 4A'!$D$11:$P$43,5,0)),0)</f>
        <v>0</v>
      </c>
      <c r="I308" s="383">
        <f>IFERROR((VLOOKUP($D308,'[25]Mẫu 4A'!$D$11:$P$43,6,0)),0)</f>
        <v>0</v>
      </c>
      <c r="J308" s="393">
        <f t="shared" si="66"/>
        <v>93</v>
      </c>
      <c r="K308" s="212" t="str">
        <f t="shared" si="67"/>
        <v>X</v>
      </c>
      <c r="L308" s="212" t="str">
        <f t="shared" si="68"/>
        <v/>
      </c>
      <c r="M308" s="212" t="str">
        <f t="shared" si="69"/>
        <v/>
      </c>
      <c r="N308" s="212" t="str">
        <f t="shared" si="70"/>
        <v/>
      </c>
      <c r="O308" s="209"/>
      <c r="P308" s="209"/>
    </row>
    <row r="309" spans="1:16" s="204" customFormat="1" ht="23.45" customHeight="1" x14ac:dyDescent="0.25">
      <c r="A309" s="185">
        <v>20</v>
      </c>
      <c r="B309" s="349" t="s">
        <v>325</v>
      </c>
      <c r="C309" s="350" t="s">
        <v>751</v>
      </c>
      <c r="D309" s="128">
        <v>11100109943</v>
      </c>
      <c r="E309" s="383">
        <f>IFERROR((VLOOKUP($D309,'[25]Mẫu 4A'!$D$11:$P$43,2,0)),0)</f>
        <v>79</v>
      </c>
      <c r="F309" s="383">
        <f>IFERROR((VLOOKUP($D309,'[25]Mẫu 4A'!$D$11:$P$43,3,0)),0)</f>
        <v>33</v>
      </c>
      <c r="G309" s="383">
        <f>IFERROR((VLOOKUP($D309,'[25]Mẫu 4A'!$D$11:$P$43,4,0)),0)</f>
        <v>60</v>
      </c>
      <c r="H309" s="383">
        <f>IFERROR((VLOOKUP($D309,'[25]Mẫu 4A'!$D$11:$P$43,5,0)),0)</f>
        <v>0</v>
      </c>
      <c r="I309" s="383">
        <f>IFERROR((VLOOKUP($D309,'[25]Mẫu 4A'!$D$11:$P$43,6,0)),0)</f>
        <v>0</v>
      </c>
      <c r="J309" s="393">
        <f>ROUND(F309+G309+H309-I309,1)</f>
        <v>93</v>
      </c>
      <c r="K309" s="212" t="str">
        <f t="shared" si="67"/>
        <v>X</v>
      </c>
      <c r="L309" s="212" t="str">
        <f t="shared" si="68"/>
        <v/>
      </c>
      <c r="M309" s="212" t="str">
        <f t="shared" si="69"/>
        <v/>
      </c>
      <c r="N309" s="212" t="str">
        <f t="shared" si="70"/>
        <v/>
      </c>
      <c r="O309" s="209"/>
      <c r="P309" s="264"/>
    </row>
    <row r="310" spans="1:16" s="204" customFormat="1" ht="23.45" customHeight="1" x14ac:dyDescent="0.25">
      <c r="A310" s="185">
        <v>21</v>
      </c>
      <c r="B310" s="349" t="s">
        <v>331</v>
      </c>
      <c r="C310" s="350" t="s">
        <v>752</v>
      </c>
      <c r="D310" s="128">
        <v>11100000783</v>
      </c>
      <c r="E310" s="383">
        <f>IFERROR((VLOOKUP($D310,'[25]Mẫu 4A'!$D$11:$P$43,2,0)),0)</f>
        <v>87</v>
      </c>
      <c r="F310" s="383">
        <f>IFERROR((VLOOKUP($D310,'[25]Mẫu 4A'!$D$11:$P$43,3,0)),0)</f>
        <v>34</v>
      </c>
      <c r="G310" s="383">
        <f>IFERROR((VLOOKUP($D310,'[25]Mẫu 4A'!$D$11:$P$43,4,0)),0)</f>
        <v>60</v>
      </c>
      <c r="H310" s="383">
        <f>IFERROR((VLOOKUP($D310,'[25]Mẫu 4A'!$D$11:$P$43,5,0)),0)</f>
        <v>0</v>
      </c>
      <c r="I310" s="383">
        <f>IFERROR((VLOOKUP($D310,'[25]Mẫu 4A'!$D$11:$P$43,6,0)),0)</f>
        <v>0</v>
      </c>
      <c r="J310" s="393">
        <f t="shared" si="66"/>
        <v>94</v>
      </c>
      <c r="K310" s="212" t="str">
        <f t="shared" si="67"/>
        <v>X</v>
      </c>
      <c r="L310" s="212" t="str">
        <f t="shared" si="68"/>
        <v/>
      </c>
      <c r="M310" s="212" t="str">
        <f t="shared" si="69"/>
        <v/>
      </c>
      <c r="N310" s="212" t="str">
        <f t="shared" si="70"/>
        <v/>
      </c>
      <c r="O310" s="209"/>
      <c r="P310" s="209"/>
    </row>
    <row r="311" spans="1:16" s="204" customFormat="1" ht="23.45" customHeight="1" x14ac:dyDescent="0.25">
      <c r="A311" s="220">
        <v>22</v>
      </c>
      <c r="B311" s="349" t="s">
        <v>753</v>
      </c>
      <c r="C311" s="350" t="s">
        <v>92</v>
      </c>
      <c r="D311" s="128">
        <v>11100000779</v>
      </c>
      <c r="E311" s="383">
        <f>IFERROR((VLOOKUP($D311,'[25]Mẫu 4A'!$D$11:$P$43,2,0)),0)</f>
        <v>85</v>
      </c>
      <c r="F311" s="383">
        <f>IFERROR((VLOOKUP($D311,'[25]Mẫu 4A'!$D$11:$P$43,3,0)),0)</f>
        <v>34</v>
      </c>
      <c r="G311" s="383">
        <f>IFERROR((VLOOKUP($D311,'[25]Mẫu 4A'!$D$11:$P$43,4,0)),0)</f>
        <v>60</v>
      </c>
      <c r="H311" s="383">
        <f>IFERROR((VLOOKUP($D311,'[25]Mẫu 4A'!$D$11:$P$43,5,0)),0)</f>
        <v>0</v>
      </c>
      <c r="I311" s="383">
        <f>IFERROR((VLOOKUP($D311,'[25]Mẫu 4A'!$D$11:$P$43,6,0)),0)</f>
        <v>0</v>
      </c>
      <c r="J311" s="393">
        <f t="shared" si="66"/>
        <v>94</v>
      </c>
      <c r="K311" s="212" t="str">
        <f t="shared" si="67"/>
        <v>X</v>
      </c>
      <c r="L311" s="212" t="str">
        <f t="shared" si="68"/>
        <v/>
      </c>
      <c r="M311" s="212" t="str">
        <f t="shared" si="69"/>
        <v/>
      </c>
      <c r="N311" s="212" t="str">
        <f t="shared" si="70"/>
        <v/>
      </c>
      <c r="O311" s="209"/>
      <c r="P311" s="209"/>
    </row>
    <row r="312" spans="1:16" s="204" customFormat="1" ht="23.45" customHeight="1" x14ac:dyDescent="0.25">
      <c r="A312" s="185">
        <v>23</v>
      </c>
      <c r="B312" s="349" t="s">
        <v>754</v>
      </c>
      <c r="C312" s="350" t="s">
        <v>310</v>
      </c>
      <c r="D312" s="128">
        <v>11100000793</v>
      </c>
      <c r="E312" s="383">
        <f>IFERROR((VLOOKUP($D312,'[25]Mẫu 4A'!$D$11:$P$43,2,0)),0)</f>
        <v>75</v>
      </c>
      <c r="F312" s="383">
        <f>IFERROR((VLOOKUP($D312,'[25]Mẫu 4A'!$D$11:$P$43,3,0)),0)</f>
        <v>25</v>
      </c>
      <c r="G312" s="383">
        <f>IFERROR((VLOOKUP($D312,'[25]Mẫu 4A'!$D$11:$P$43,4,0)),0)</f>
        <v>50</v>
      </c>
      <c r="H312" s="383">
        <f>IFERROR((VLOOKUP($D312,'[25]Mẫu 4A'!$D$11:$P$43,5,0)),0)</f>
        <v>0</v>
      </c>
      <c r="I312" s="383">
        <f>IFERROR((VLOOKUP($D312,'[25]Mẫu 4A'!$D$11:$P$43,6,0)),0)</f>
        <v>0</v>
      </c>
      <c r="J312" s="393">
        <f t="shared" si="66"/>
        <v>75</v>
      </c>
      <c r="K312" s="212" t="str">
        <f t="shared" si="67"/>
        <v/>
      </c>
      <c r="L312" s="212" t="str">
        <f t="shared" si="68"/>
        <v>X</v>
      </c>
      <c r="M312" s="212" t="str">
        <f t="shared" si="69"/>
        <v/>
      </c>
      <c r="N312" s="212" t="str">
        <f t="shared" si="70"/>
        <v/>
      </c>
      <c r="O312" s="209"/>
      <c r="P312" s="247"/>
    </row>
    <row r="313" spans="1:16" s="204" customFormat="1" ht="23.45" customHeight="1" x14ac:dyDescent="0.25">
      <c r="A313" s="185">
        <v>24</v>
      </c>
      <c r="B313" s="349" t="s">
        <v>755</v>
      </c>
      <c r="C313" s="350" t="s">
        <v>217</v>
      </c>
      <c r="D313" s="128">
        <v>11100119664</v>
      </c>
      <c r="E313" s="383">
        <f>IFERROR((VLOOKUP($D313,'[25]Mẫu 4A'!$D$11:$P$43,2,0)),0)</f>
        <v>88</v>
      </c>
      <c r="F313" s="383">
        <f>IFERROR((VLOOKUP($D313,'[25]Mẫu 4A'!$D$11:$P$43,3,0)),0)</f>
        <v>36</v>
      </c>
      <c r="G313" s="383">
        <f>IFERROR((VLOOKUP($D313,'[25]Mẫu 4A'!$D$11:$P$43,4,0)),0)</f>
        <v>60</v>
      </c>
      <c r="H313" s="383">
        <f>IFERROR((VLOOKUP($D313,'[25]Mẫu 4A'!$D$11:$P$43,5,0)),0)</f>
        <v>0</v>
      </c>
      <c r="I313" s="383">
        <f>IFERROR((VLOOKUP($D313,'[25]Mẫu 4A'!$D$11:$P$43,6,0)),0)</f>
        <v>0</v>
      </c>
      <c r="J313" s="393">
        <f t="shared" si="66"/>
        <v>96</v>
      </c>
      <c r="K313" s="212" t="str">
        <f t="shared" si="67"/>
        <v>X</v>
      </c>
      <c r="L313" s="212" t="str">
        <f t="shared" si="68"/>
        <v/>
      </c>
      <c r="M313" s="212" t="str">
        <f t="shared" si="69"/>
        <v/>
      </c>
      <c r="N313" s="212" t="str">
        <f t="shared" si="70"/>
        <v/>
      </c>
      <c r="O313" s="209"/>
      <c r="P313" s="209"/>
    </row>
    <row r="314" spans="1:16" s="204" customFormat="1" ht="23.45" customHeight="1" x14ac:dyDescent="0.25">
      <c r="A314" s="220">
        <v>25</v>
      </c>
      <c r="B314" s="349" t="s">
        <v>341</v>
      </c>
      <c r="C314" s="350" t="s">
        <v>311</v>
      </c>
      <c r="D314" s="128">
        <v>11100000787</v>
      </c>
      <c r="E314" s="383">
        <f>IFERROR((VLOOKUP($D314,'[25]Mẫu 4A'!$D$11:$P$43,2,0)),0)</f>
        <v>85</v>
      </c>
      <c r="F314" s="383">
        <f>IFERROR((VLOOKUP($D314,'[25]Mẫu 4A'!$D$11:$P$43,3,0)),0)</f>
        <v>35</v>
      </c>
      <c r="G314" s="383">
        <f>IFERROR((VLOOKUP($D314,'[25]Mẫu 4A'!$D$11:$P$43,4,0)),0)</f>
        <v>60</v>
      </c>
      <c r="H314" s="383">
        <f>IFERROR((VLOOKUP($D314,'[25]Mẫu 4A'!$D$11:$P$43,5,0)),0)</f>
        <v>0</v>
      </c>
      <c r="I314" s="383">
        <f>IFERROR((VLOOKUP($D314,'[25]Mẫu 4A'!$D$11:$P$43,6,0)),0)</f>
        <v>0</v>
      </c>
      <c r="J314" s="393">
        <f t="shared" si="66"/>
        <v>95</v>
      </c>
      <c r="K314" s="212" t="str">
        <f t="shared" si="67"/>
        <v>X</v>
      </c>
      <c r="L314" s="212" t="str">
        <f t="shared" si="68"/>
        <v/>
      </c>
      <c r="M314" s="212" t="str">
        <f t="shared" si="69"/>
        <v/>
      </c>
      <c r="N314" s="212" t="str">
        <f t="shared" si="70"/>
        <v/>
      </c>
      <c r="O314" s="209"/>
      <c r="P314" s="209"/>
    </row>
    <row r="315" spans="1:16" s="204" customFormat="1" ht="23.45" customHeight="1" x14ac:dyDescent="0.25">
      <c r="A315" s="185">
        <v>26</v>
      </c>
      <c r="B315" s="349" t="s">
        <v>756</v>
      </c>
      <c r="C315" s="350" t="s">
        <v>312</v>
      </c>
      <c r="D315" s="128">
        <v>11100000716</v>
      </c>
      <c r="E315" s="383">
        <f>IFERROR((VLOOKUP($D315,'[25]Mẫu 4A'!$D$11:$P$43,2,0)),0)</f>
        <v>87</v>
      </c>
      <c r="F315" s="383">
        <f>IFERROR((VLOOKUP($D315,'[25]Mẫu 4A'!$D$11:$P$43,3,0)),0)</f>
        <v>25</v>
      </c>
      <c r="G315" s="383">
        <f>IFERROR((VLOOKUP($D315,'[25]Mẫu 4A'!$D$11:$P$43,4,0)),0)</f>
        <v>50</v>
      </c>
      <c r="H315" s="383">
        <f>IFERROR((VLOOKUP($D315,'[25]Mẫu 4A'!$D$11:$P$43,5,0)),0)</f>
        <v>0</v>
      </c>
      <c r="I315" s="383">
        <f>IFERROR((VLOOKUP($D315,'[25]Mẫu 4A'!$D$11:$P$43,6,0)),0)</f>
        <v>0</v>
      </c>
      <c r="J315" s="393">
        <f t="shared" si="66"/>
        <v>75</v>
      </c>
      <c r="K315" s="212" t="str">
        <f t="shared" si="67"/>
        <v/>
      </c>
      <c r="L315" s="212" t="str">
        <f t="shared" si="68"/>
        <v>X</v>
      </c>
      <c r="M315" s="212" t="str">
        <f t="shared" si="69"/>
        <v/>
      </c>
      <c r="N315" s="212" t="str">
        <f t="shared" si="70"/>
        <v/>
      </c>
      <c r="O315" s="209"/>
      <c r="P315" s="209"/>
    </row>
    <row r="316" spans="1:16" s="204" customFormat="1" ht="23.45" customHeight="1" x14ac:dyDescent="0.25">
      <c r="A316" s="185">
        <v>27</v>
      </c>
      <c r="B316" s="349" t="s">
        <v>757</v>
      </c>
      <c r="C316" s="350" t="s">
        <v>313</v>
      </c>
      <c r="D316" s="128">
        <v>11100066953</v>
      </c>
      <c r="E316" s="383">
        <f>IFERROR((VLOOKUP($D316,'[25]Mẫu 4A'!$D$11:$P$43,2,0)),0)</f>
        <v>75</v>
      </c>
      <c r="F316" s="383">
        <f>IFERROR((VLOOKUP($D316,'[25]Mẫu 4A'!$D$11:$P$43,3,0)),0)</f>
        <v>34</v>
      </c>
      <c r="G316" s="383">
        <f>IFERROR((VLOOKUP($D316,'[25]Mẫu 4A'!$D$11:$P$43,4,0)),0)</f>
        <v>60</v>
      </c>
      <c r="H316" s="383">
        <f>IFERROR((VLOOKUP($D316,'[25]Mẫu 4A'!$D$11:$P$43,5,0)),0)</f>
        <v>0</v>
      </c>
      <c r="I316" s="383">
        <f>IFERROR((VLOOKUP($D316,'[25]Mẫu 4A'!$D$11:$P$43,6,0)),0)</f>
        <v>0</v>
      </c>
      <c r="J316" s="393">
        <f t="shared" si="66"/>
        <v>94</v>
      </c>
      <c r="K316" s="212" t="str">
        <f t="shared" si="67"/>
        <v>X</v>
      </c>
      <c r="L316" s="212" t="str">
        <f t="shared" si="68"/>
        <v/>
      </c>
      <c r="M316" s="212" t="str">
        <f t="shared" si="69"/>
        <v/>
      </c>
      <c r="N316" s="212" t="str">
        <f t="shared" si="70"/>
        <v/>
      </c>
      <c r="O316" s="209"/>
      <c r="P316" s="209"/>
    </row>
    <row r="317" spans="1:16" s="204" customFormat="1" ht="23.45" customHeight="1" x14ac:dyDescent="0.25">
      <c r="A317" s="220">
        <v>28</v>
      </c>
      <c r="B317" s="349" t="s">
        <v>759</v>
      </c>
      <c r="C317" s="350" t="s">
        <v>229</v>
      </c>
      <c r="D317" s="128">
        <v>80600000436</v>
      </c>
      <c r="E317" s="383">
        <f>IFERROR((VLOOKUP($D317,'[25]Mẫu 4A'!$D$11:$P$43,2,0)),0)</f>
        <v>87</v>
      </c>
      <c r="F317" s="383">
        <f>IFERROR((VLOOKUP($D317,'[25]Mẫu 4A'!$D$11:$P$43,3,0)),0)</f>
        <v>35</v>
      </c>
      <c r="G317" s="383">
        <f>IFERROR((VLOOKUP($D317,'[25]Mẫu 4A'!$D$11:$P$43,4,0)),0)</f>
        <v>60</v>
      </c>
      <c r="H317" s="383">
        <f>IFERROR((VLOOKUP($D317,'[25]Mẫu 4A'!$D$11:$P$43,5,0)),0)</f>
        <v>0</v>
      </c>
      <c r="I317" s="383">
        <f>IFERROR((VLOOKUP($D317,'[25]Mẫu 4A'!$D$11:$P$43,6,0)),0)</f>
        <v>0</v>
      </c>
      <c r="J317" s="393">
        <f>ROUND(F317+G317+H317-I317,1)</f>
        <v>95</v>
      </c>
      <c r="K317" s="82" t="str">
        <f t="shared" si="67"/>
        <v>X</v>
      </c>
      <c r="L317" s="82" t="str">
        <f t="shared" si="68"/>
        <v/>
      </c>
      <c r="M317" s="82" t="str">
        <f t="shared" si="69"/>
        <v/>
      </c>
      <c r="N317" s="82" t="str">
        <f t="shared" si="70"/>
        <v/>
      </c>
      <c r="O317" s="265"/>
      <c r="P317" s="247"/>
    </row>
    <row r="318" spans="1:16" s="204" customFormat="1" ht="23.45" customHeight="1" x14ac:dyDescent="0.25">
      <c r="A318" s="185">
        <v>29</v>
      </c>
      <c r="B318" s="349" t="s">
        <v>96</v>
      </c>
      <c r="C318" s="350" t="s">
        <v>314</v>
      </c>
      <c r="D318" s="128">
        <v>11100000708</v>
      </c>
      <c r="E318" s="383">
        <f>IFERROR((VLOOKUP($D318,'[25]Mẫu 4A'!$D$11:$P$43,2,0)),0)</f>
        <v>75</v>
      </c>
      <c r="F318" s="383">
        <f>IFERROR((VLOOKUP($D318,'[25]Mẫu 4A'!$D$11:$P$43,3,0)),0)</f>
        <v>34</v>
      </c>
      <c r="G318" s="383">
        <f>IFERROR((VLOOKUP($D318,'[25]Mẫu 4A'!$D$11:$P$43,4,0)),0)</f>
        <v>60</v>
      </c>
      <c r="H318" s="383">
        <f>IFERROR((VLOOKUP($D318,'[25]Mẫu 4A'!$D$11:$P$43,5,0)),0)</f>
        <v>0</v>
      </c>
      <c r="I318" s="383">
        <f>IFERROR((VLOOKUP($D318,'[25]Mẫu 4A'!$D$11:$P$43,6,0)),0)</f>
        <v>0</v>
      </c>
      <c r="J318" s="393">
        <f>ROUND(F318+G318+H318-I318,1)</f>
        <v>94</v>
      </c>
      <c r="K318" s="212" t="str">
        <f t="shared" si="67"/>
        <v>X</v>
      </c>
      <c r="L318" s="212" t="str">
        <f t="shared" si="68"/>
        <v/>
      </c>
      <c r="M318" s="212" t="str">
        <f t="shared" si="69"/>
        <v/>
      </c>
      <c r="N318" s="212" t="str">
        <f t="shared" si="70"/>
        <v/>
      </c>
      <c r="O318" s="209"/>
      <c r="P318" s="209"/>
    </row>
    <row r="319" spans="1:16" s="205" customFormat="1" ht="23.45" customHeight="1" x14ac:dyDescent="0.25">
      <c r="A319" s="185">
        <v>30</v>
      </c>
      <c r="B319" s="349" t="s">
        <v>760</v>
      </c>
      <c r="C319" s="350" t="s">
        <v>315</v>
      </c>
      <c r="D319" s="128">
        <v>90100000741</v>
      </c>
      <c r="E319" s="383">
        <f>IFERROR((VLOOKUP($D319,'[25]Mẫu 4A'!$D$11:$P$43,2,0)),0)</f>
        <v>85</v>
      </c>
      <c r="F319" s="383">
        <f>IFERROR((VLOOKUP($D319,'[25]Mẫu 4A'!$D$11:$P$43,3,0)),0)</f>
        <v>35</v>
      </c>
      <c r="G319" s="383">
        <f>IFERROR((VLOOKUP($D319,'[25]Mẫu 4A'!$D$11:$P$43,4,0)),0)</f>
        <v>60</v>
      </c>
      <c r="H319" s="383">
        <f>IFERROR((VLOOKUP($D319,'[25]Mẫu 4A'!$D$11:$P$43,5,0)),0)</f>
        <v>0</v>
      </c>
      <c r="I319" s="383">
        <f>IFERROR((VLOOKUP($D319,'[25]Mẫu 4A'!$D$11:$P$43,6,0)),0)</f>
        <v>0</v>
      </c>
      <c r="J319" s="393">
        <f>ROUND(F319+G319+H319-I319,1)</f>
        <v>95</v>
      </c>
      <c r="K319" s="212" t="str">
        <f>IF(AND($J319&gt;=90,$J319&lt;=100),"X",IF($J319&lt;90,"",""))</f>
        <v>X</v>
      </c>
      <c r="L319" s="212" t="str">
        <f>IF(AND($J319&gt;=75,$J319&lt;90),"X",IF($J319&lt;75,"",""))</f>
        <v/>
      </c>
      <c r="M319" s="212" t="str">
        <f>IF(AND($J319&gt;=50,$J319&lt;75),"X",IF($J319&lt;50,"",""))</f>
        <v/>
      </c>
      <c r="N319" s="212" t="str">
        <f>IF($J319&lt;50,"X","")</f>
        <v/>
      </c>
      <c r="O319" s="209"/>
      <c r="P319" s="215"/>
    </row>
    <row r="320" spans="1:16" ht="27.75" customHeight="1" x14ac:dyDescent="0.25">
      <c r="A320" s="406" t="s">
        <v>462</v>
      </c>
      <c r="B320" s="407" t="s">
        <v>761</v>
      </c>
      <c r="C320" s="408"/>
      <c r="D320" s="474"/>
      <c r="E320" s="409"/>
      <c r="F320" s="409"/>
      <c r="G320" s="409"/>
      <c r="H320" s="409"/>
      <c r="I320" s="409"/>
      <c r="J320" s="409"/>
      <c r="K320" s="410">
        <f>K321+K342+K345</f>
        <v>4</v>
      </c>
      <c r="L320" s="410">
        <f>L321+L342</f>
        <v>17</v>
      </c>
      <c r="M320" s="410">
        <f>M321+M342</f>
        <v>1</v>
      </c>
      <c r="N320" s="410">
        <f>N321+N342</f>
        <v>0</v>
      </c>
      <c r="O320" s="410">
        <f>O321+O342</f>
        <v>0</v>
      </c>
      <c r="P320" s="409"/>
    </row>
    <row r="321" spans="1:18" s="203" customFormat="1" ht="27.75" customHeight="1" x14ac:dyDescent="0.25">
      <c r="A321" s="167" t="s">
        <v>672</v>
      </c>
      <c r="B321" s="949" t="s">
        <v>23</v>
      </c>
      <c r="C321" s="950"/>
      <c r="D321" s="169"/>
      <c r="E321" s="170"/>
      <c r="F321" s="170"/>
      <c r="G321" s="170"/>
      <c r="H321" s="170"/>
      <c r="I321" s="170"/>
      <c r="J321" s="387"/>
      <c r="K321" s="171">
        <f>COUNTIF(K322:K341,"X")</f>
        <v>4</v>
      </c>
      <c r="L321" s="171">
        <f>COUNTIF(L322:L341,"X")</f>
        <v>15</v>
      </c>
      <c r="M321" s="171">
        <f>COUNTIF(M322:M341,"X")</f>
        <v>1</v>
      </c>
      <c r="N321" s="171">
        <f>COUNTIF(N322:N341,"X")</f>
        <v>0</v>
      </c>
      <c r="O321" s="171">
        <f>COUNTIF(O322:O341,"X")</f>
        <v>0</v>
      </c>
      <c r="P321" s="169"/>
    </row>
    <row r="322" spans="1:18" s="203" customFormat="1" ht="27.75" customHeight="1" x14ac:dyDescent="0.25">
      <c r="A322" s="185">
        <v>1</v>
      </c>
      <c r="B322" s="266" t="s">
        <v>341</v>
      </c>
      <c r="C322" s="267" t="s">
        <v>229</v>
      </c>
      <c r="D322" s="179">
        <v>11100067231</v>
      </c>
      <c r="E322" s="211">
        <f>IFERROR((VLOOKUP($D322,'[26]Mẫu 4A'!$D$11:$P$36,2,0)),0)</f>
        <v>93</v>
      </c>
      <c r="F322" s="211">
        <f>IFERROR((VLOOKUP($D322,'[26]Mẫu 4A'!$D$11:$P$36,3,0)),0)</f>
        <v>34</v>
      </c>
      <c r="G322" s="211">
        <f>IFERROR((VLOOKUP($D322,'[26]Mẫu 4A'!$D$11:$P$36,4,0)),0)</f>
        <v>60</v>
      </c>
      <c r="H322" s="211">
        <f>IFERROR((VLOOKUP($D322,'[26]Mẫu 4A'!$D$11:$P$36,5,0)),0)</f>
        <v>0</v>
      </c>
      <c r="I322" s="211">
        <f>IFERROR((VLOOKUP($D322,'[26]Mẫu 4A'!$D$11:$P$36,6,0)),0)</f>
        <v>0</v>
      </c>
      <c r="J322" s="390">
        <f>ROUND(F322+G322+H322-I322,1)</f>
        <v>94</v>
      </c>
      <c r="K322" s="180" t="str">
        <f t="shared" ref="K322:K338" si="71">IF(AND($J322&gt;=90,$J322&lt;=100),"X",IF($J322&lt;90,"",""))</f>
        <v>X</v>
      </c>
      <c r="L322" s="180" t="str">
        <f t="shared" ref="L322:L338" si="72">IF(AND($J322&gt;=75,$J322&lt;90),"X",IF($J322&lt;75,"",""))</f>
        <v/>
      </c>
      <c r="M322" s="180" t="str">
        <f t="shared" ref="M322:M338" si="73">IF(AND($J322&gt;=50,$J322&lt;75),"X",IF($J322&lt;50,"",""))</f>
        <v/>
      </c>
      <c r="N322" s="180" t="str">
        <f t="shared" ref="N322:N337" si="74">IF($J322&lt;50,"X","")</f>
        <v/>
      </c>
      <c r="O322" s="176"/>
      <c r="P322" s="178"/>
    </row>
    <row r="323" spans="1:18" s="203" customFormat="1" ht="27.75" customHeight="1" x14ac:dyDescent="0.25">
      <c r="A323" s="185">
        <v>2</v>
      </c>
      <c r="B323" s="266" t="s">
        <v>342</v>
      </c>
      <c r="C323" s="267" t="s">
        <v>182</v>
      </c>
      <c r="D323" s="179">
        <v>11100000776</v>
      </c>
      <c r="E323" s="211">
        <f>IFERROR((VLOOKUP($D323,'[26]Mẫu 4A'!$D$11:$P$36,2,0)),0)</f>
        <v>87</v>
      </c>
      <c r="F323" s="211">
        <f>IFERROR((VLOOKUP($D323,'[26]Mẫu 4A'!$D$11:$P$36,3,0)),0)</f>
        <v>28</v>
      </c>
      <c r="G323" s="211">
        <f>IFERROR((VLOOKUP($D323,'[26]Mẫu 4A'!$D$11:$P$36,4,0)),0)</f>
        <v>60</v>
      </c>
      <c r="H323" s="211">
        <f>IFERROR((VLOOKUP($D323,'[26]Mẫu 4A'!$D$11:$P$36,5,0)),0)</f>
        <v>0</v>
      </c>
      <c r="I323" s="211">
        <f>IFERROR((VLOOKUP($D323,'[26]Mẫu 4A'!$D$11:$P$36,6,0)),0)</f>
        <v>0</v>
      </c>
      <c r="J323" s="390">
        <f>ROUND(F323+G323+H323-I323,1)</f>
        <v>88</v>
      </c>
      <c r="K323" s="180" t="str">
        <f>IF(AND($J323&gt;=90,$J323&lt;=100),"X",IF($J323&lt;90,"",""))</f>
        <v/>
      </c>
      <c r="L323" s="180" t="str">
        <f>IF(AND($J323&gt;=75,$J323&lt;90),"X",IF($J323&lt;75,"",""))</f>
        <v>X</v>
      </c>
      <c r="M323" s="180" t="str">
        <f>IF(AND($J323&gt;=50,$J323&lt;75),"X",IF($J323&lt;50,"",""))</f>
        <v/>
      </c>
      <c r="N323" s="180" t="str">
        <f>IF($J323&lt;50,"X","")</f>
        <v/>
      </c>
      <c r="O323" s="176"/>
      <c r="P323" s="169"/>
    </row>
    <row r="324" spans="1:18" s="204" customFormat="1" ht="27.75" customHeight="1" x14ac:dyDescent="0.25">
      <c r="A324" s="185">
        <v>3</v>
      </c>
      <c r="B324" s="266" t="s">
        <v>108</v>
      </c>
      <c r="C324" s="267" t="s">
        <v>95</v>
      </c>
      <c r="D324" s="179">
        <v>21100001291</v>
      </c>
      <c r="E324" s="211">
        <f>IFERROR((VLOOKUP($D324,'[26]Mẫu 4A'!$D$11:$P$36,2,0)),0)</f>
        <v>84</v>
      </c>
      <c r="F324" s="211">
        <f>IFERROR((VLOOKUP($D324,'[26]Mẫu 4A'!$D$11:$P$36,3,0)),0)</f>
        <v>30</v>
      </c>
      <c r="G324" s="211">
        <f>IFERROR((VLOOKUP($D324,'[26]Mẫu 4A'!$D$11:$P$36,4,0)),0)</f>
        <v>50</v>
      </c>
      <c r="H324" s="211">
        <f>IFERROR((VLOOKUP($D324,'[26]Mẫu 4A'!$D$11:$P$36,5,0)),0)</f>
        <v>0</v>
      </c>
      <c r="I324" s="211">
        <f>IFERROR((VLOOKUP($D324,'[26]Mẫu 4A'!$D$11:$P$36,6,0)),0)</f>
        <v>0</v>
      </c>
      <c r="J324" s="390">
        <f>ROUND(F324+G324+H324-I324,1)</f>
        <v>80</v>
      </c>
      <c r="K324" s="180" t="str">
        <f t="shared" si="71"/>
        <v/>
      </c>
      <c r="L324" s="180" t="str">
        <f t="shared" si="72"/>
        <v>X</v>
      </c>
      <c r="M324" s="180" t="str">
        <f t="shared" si="73"/>
        <v/>
      </c>
      <c r="N324" s="180" t="str">
        <f t="shared" si="74"/>
        <v/>
      </c>
      <c r="O324" s="176"/>
      <c r="P324" s="178"/>
    </row>
    <row r="325" spans="1:18" s="204" customFormat="1" ht="33" customHeight="1" x14ac:dyDescent="0.25">
      <c r="A325" s="185">
        <v>4</v>
      </c>
      <c r="B325" s="266" t="s">
        <v>348</v>
      </c>
      <c r="C325" s="267" t="s">
        <v>229</v>
      </c>
      <c r="D325" s="179">
        <v>11100119658</v>
      </c>
      <c r="E325" s="211">
        <f>IFERROR((VLOOKUP($D325,'[26]Mẫu 4A'!$D$11:$P$36,2,0)),0)</f>
        <v>75</v>
      </c>
      <c r="F325" s="211">
        <f>IFERROR((VLOOKUP($D325,'[26]Mẫu 4A'!$D$11:$P$36,3,0)),0)</f>
        <v>13</v>
      </c>
      <c r="G325" s="211">
        <f>IFERROR((VLOOKUP($D325,'[26]Mẫu 4A'!$D$11:$P$36,4,0)),0)</f>
        <v>50</v>
      </c>
      <c r="H325" s="211">
        <f>IFERROR((VLOOKUP($D325,'[26]Mẫu 4A'!$D$11:$P$36,5,0)),0)</f>
        <v>0</v>
      </c>
      <c r="I325" s="211">
        <f>IFERROR((VLOOKUP($D325,'[26]Mẫu 4A'!$D$11:$P$36,6,0)),0)</f>
        <v>0</v>
      </c>
      <c r="J325" s="390">
        <f>ROUND(F325+G325+H325-I325,1)</f>
        <v>63</v>
      </c>
      <c r="K325" s="180" t="str">
        <f t="shared" si="71"/>
        <v/>
      </c>
      <c r="L325" s="180" t="str">
        <f t="shared" si="72"/>
        <v/>
      </c>
      <c r="M325" s="180" t="str">
        <f t="shared" si="73"/>
        <v>X</v>
      </c>
      <c r="N325" s="180" t="str">
        <f t="shared" si="74"/>
        <v/>
      </c>
      <c r="O325" s="176"/>
      <c r="P325" s="313" t="s">
        <v>799</v>
      </c>
      <c r="R325" s="479" t="s">
        <v>798</v>
      </c>
    </row>
    <row r="326" spans="1:18" s="203" customFormat="1" ht="33.75" customHeight="1" x14ac:dyDescent="0.25">
      <c r="A326" s="185">
        <v>5</v>
      </c>
      <c r="B326" s="266" t="s">
        <v>349</v>
      </c>
      <c r="C326" s="267" t="s">
        <v>304</v>
      </c>
      <c r="D326" s="179">
        <v>11100096288</v>
      </c>
      <c r="E326" s="211">
        <f>IFERROR((VLOOKUP($D326,'[26]Mẫu 4A'!$D$11:$P$36,2,0)),0)</f>
        <v>80</v>
      </c>
      <c r="F326" s="211">
        <f>IFERROR((VLOOKUP($D326,'[26]Mẫu 4A'!$D$11:$P$36,3,0)),0)</f>
        <v>27</v>
      </c>
      <c r="G326" s="211">
        <f>IFERROR((VLOOKUP($D326,'[26]Mẫu 4A'!$D$11:$P$36,4,0)),0)</f>
        <v>50</v>
      </c>
      <c r="H326" s="211">
        <f>IFERROR((VLOOKUP($D326,'[26]Mẫu 4A'!$D$11:$P$36,5,0)),0)</f>
        <v>0</v>
      </c>
      <c r="I326" s="211">
        <f>IFERROR((VLOOKUP($D326,'[26]Mẫu 4A'!$D$11:$P$36,6,0)),0)</f>
        <v>0</v>
      </c>
      <c r="J326" s="390">
        <f>ROUND(F326+G326+H326-I326,1)</f>
        <v>77</v>
      </c>
      <c r="K326" s="180" t="str">
        <f t="shared" si="71"/>
        <v/>
      </c>
      <c r="L326" s="180" t="str">
        <f t="shared" si="72"/>
        <v>X</v>
      </c>
      <c r="M326" s="180" t="str">
        <f t="shared" si="73"/>
        <v/>
      </c>
      <c r="N326" s="180" t="str">
        <f t="shared" si="74"/>
        <v/>
      </c>
      <c r="O326" s="176"/>
      <c r="P326" s="313"/>
      <c r="R326" s="483" t="s">
        <v>797</v>
      </c>
    </row>
    <row r="327" spans="1:18" s="203" customFormat="1" ht="27.75" customHeight="1" x14ac:dyDescent="0.25">
      <c r="A327" s="185">
        <v>6</v>
      </c>
      <c r="B327" s="266" t="s">
        <v>350</v>
      </c>
      <c r="C327" s="267" t="s">
        <v>351</v>
      </c>
      <c r="D327" s="179">
        <v>11100110117</v>
      </c>
      <c r="E327" s="211">
        <f>IFERROR((VLOOKUP($D327,'[26]Mẫu 4A'!$D$11:$P$36,2,0)),0)</f>
        <v>85</v>
      </c>
      <c r="F327" s="211">
        <f>IFERROR((VLOOKUP($D327,'[26]Mẫu 4A'!$D$11:$P$36,3,0)),0)</f>
        <v>27</v>
      </c>
      <c r="G327" s="211">
        <f>IFERROR((VLOOKUP($D327,'[26]Mẫu 4A'!$D$11:$P$36,4,0)),0)</f>
        <v>50</v>
      </c>
      <c r="H327" s="211">
        <f>IFERROR((VLOOKUP($D327,'[26]Mẫu 4A'!$D$11:$P$36,5,0)),0)</f>
        <v>0</v>
      </c>
      <c r="I327" s="211">
        <f>IFERROR((VLOOKUP($D327,'[26]Mẫu 4A'!$D$11:$P$36,6,0)),0)</f>
        <v>0</v>
      </c>
      <c r="J327" s="390">
        <f t="shared" ref="J327:J334" si="75">ROUND(F327+G327+H327-I327,1)</f>
        <v>77</v>
      </c>
      <c r="K327" s="180" t="str">
        <f t="shared" si="71"/>
        <v/>
      </c>
      <c r="L327" s="180" t="str">
        <f t="shared" si="72"/>
        <v>X</v>
      </c>
      <c r="M327" s="180" t="str">
        <f t="shared" si="73"/>
        <v/>
      </c>
      <c r="N327" s="180" t="str">
        <f t="shared" si="74"/>
        <v/>
      </c>
      <c r="O327" s="176"/>
      <c r="P327" s="313"/>
    </row>
    <row r="328" spans="1:18" s="203" customFormat="1" ht="27.75" customHeight="1" x14ac:dyDescent="0.25">
      <c r="A328" s="185">
        <v>7</v>
      </c>
      <c r="B328" s="266" t="s">
        <v>352</v>
      </c>
      <c r="C328" s="267" t="s">
        <v>154</v>
      </c>
      <c r="D328" s="179">
        <v>11100082545</v>
      </c>
      <c r="E328" s="211">
        <f>IFERROR((VLOOKUP($D328,'[26]Mẫu 4A'!$D$11:$P$36,2,0)),0)</f>
        <v>83</v>
      </c>
      <c r="F328" s="211">
        <f>IFERROR((VLOOKUP($D328,'[26]Mẫu 4A'!$D$11:$P$36,3,0)),0)</f>
        <v>27</v>
      </c>
      <c r="G328" s="211">
        <f>IFERROR((VLOOKUP($D328,'[26]Mẫu 4A'!$D$11:$P$36,4,0)),0)</f>
        <v>50</v>
      </c>
      <c r="H328" s="211">
        <f>IFERROR((VLOOKUP($D328,'[26]Mẫu 4A'!$D$11:$P$36,5,0)),0)</f>
        <v>0</v>
      </c>
      <c r="I328" s="211">
        <f>IFERROR((VLOOKUP($D328,'[26]Mẫu 4A'!$D$11:$P$36,6,0)),0)</f>
        <v>0</v>
      </c>
      <c r="J328" s="390">
        <f t="shared" si="75"/>
        <v>77</v>
      </c>
      <c r="K328" s="180" t="str">
        <f t="shared" si="71"/>
        <v/>
      </c>
      <c r="L328" s="180" t="str">
        <f t="shared" si="72"/>
        <v>X</v>
      </c>
      <c r="M328" s="180" t="str">
        <f t="shared" si="73"/>
        <v/>
      </c>
      <c r="N328" s="180" t="str">
        <f t="shared" si="74"/>
        <v/>
      </c>
      <c r="O328" s="176"/>
      <c r="P328" s="313"/>
    </row>
    <row r="329" spans="1:18" s="203" customFormat="1" ht="27.75" customHeight="1" x14ac:dyDescent="0.25">
      <c r="A329" s="185">
        <v>8</v>
      </c>
      <c r="B329" s="266" t="s">
        <v>353</v>
      </c>
      <c r="C329" s="267" t="s">
        <v>354</v>
      </c>
      <c r="D329" s="179">
        <v>11100119638</v>
      </c>
      <c r="E329" s="211">
        <f>IFERROR((VLOOKUP($D329,'[26]Mẫu 4A'!$D$11:$P$36,2,0)),0)</f>
        <v>85</v>
      </c>
      <c r="F329" s="211">
        <f>IFERROR((VLOOKUP($D329,'[26]Mẫu 4A'!$D$11:$P$36,3,0)),0)</f>
        <v>32</v>
      </c>
      <c r="G329" s="211">
        <f>IFERROR((VLOOKUP($D329,'[26]Mẫu 4A'!$D$11:$P$36,4,0)),0)</f>
        <v>50</v>
      </c>
      <c r="H329" s="211">
        <f>IFERROR((VLOOKUP($D329,'[26]Mẫu 4A'!$D$11:$P$36,5,0)),0)</f>
        <v>0</v>
      </c>
      <c r="I329" s="211">
        <f>IFERROR((VLOOKUP($D329,'[26]Mẫu 4A'!$D$11:$P$36,6,0)),0)</f>
        <v>0</v>
      </c>
      <c r="J329" s="390">
        <f t="shared" si="75"/>
        <v>82</v>
      </c>
      <c r="K329" s="180" t="str">
        <f t="shared" si="71"/>
        <v/>
      </c>
      <c r="L329" s="180" t="str">
        <f t="shared" si="72"/>
        <v>X</v>
      </c>
      <c r="M329" s="180" t="str">
        <f t="shared" si="73"/>
        <v/>
      </c>
      <c r="N329" s="180" t="str">
        <f t="shared" si="74"/>
        <v/>
      </c>
      <c r="O329" s="176"/>
      <c r="P329" s="169"/>
    </row>
    <row r="330" spans="1:18" s="203" customFormat="1" ht="33" customHeight="1" x14ac:dyDescent="0.25">
      <c r="A330" s="185">
        <v>9</v>
      </c>
      <c r="B330" s="266" t="s">
        <v>355</v>
      </c>
      <c r="C330" s="267" t="s">
        <v>223</v>
      </c>
      <c r="D330" s="179">
        <v>11100110124</v>
      </c>
      <c r="E330" s="211">
        <f>IFERROR((VLOOKUP($D330,'[26]Mẫu 4A'!$D$11:$P$36,2,0)),0)</f>
        <v>85</v>
      </c>
      <c r="F330" s="211">
        <f>IFERROR((VLOOKUP($D330,'[26]Mẫu 4A'!$D$11:$P$36,3,0)),0)</f>
        <v>25</v>
      </c>
      <c r="G330" s="211">
        <f>IFERROR((VLOOKUP($D330,'[26]Mẫu 4A'!$D$11:$P$36,4,0)),0)</f>
        <v>50</v>
      </c>
      <c r="H330" s="211">
        <f>IFERROR((VLOOKUP($D330,'[26]Mẫu 4A'!$D$11:$P$36,5,0)),0)</f>
        <v>0</v>
      </c>
      <c r="I330" s="211">
        <f>IFERROR((VLOOKUP($D330,'[26]Mẫu 4A'!$D$11:$P$36,6,0)),0)</f>
        <v>0</v>
      </c>
      <c r="J330" s="390">
        <f t="shared" si="75"/>
        <v>75</v>
      </c>
      <c r="K330" s="180" t="str">
        <f t="shared" si="71"/>
        <v/>
      </c>
      <c r="L330" s="180" t="str">
        <f t="shared" si="72"/>
        <v>X</v>
      </c>
      <c r="M330" s="180" t="str">
        <f t="shared" si="73"/>
        <v/>
      </c>
      <c r="N330" s="180" t="str">
        <f t="shared" si="74"/>
        <v/>
      </c>
      <c r="O330" s="176"/>
      <c r="P330" s="178" t="s">
        <v>794</v>
      </c>
      <c r="R330" s="479" t="s">
        <v>796</v>
      </c>
    </row>
    <row r="331" spans="1:18" s="203" customFormat="1" ht="27.75" customHeight="1" x14ac:dyDescent="0.25">
      <c r="A331" s="185">
        <v>10</v>
      </c>
      <c r="B331" s="266" t="s">
        <v>356</v>
      </c>
      <c r="C331" s="267" t="s">
        <v>298</v>
      </c>
      <c r="D331" s="179">
        <v>31100001684</v>
      </c>
      <c r="E331" s="211">
        <f>IFERROR((VLOOKUP($D331,'[26]Mẫu 4A'!$D$11:$P$36,2,0)),0)</f>
        <v>86</v>
      </c>
      <c r="F331" s="211">
        <f>IFERROR((VLOOKUP($D331,'[26]Mẫu 4A'!$D$11:$P$36,3,0)),0)</f>
        <v>32</v>
      </c>
      <c r="G331" s="211">
        <f>IFERROR((VLOOKUP($D331,'[26]Mẫu 4A'!$D$11:$P$36,4,0)),0)</f>
        <v>50</v>
      </c>
      <c r="H331" s="211">
        <f>IFERROR((VLOOKUP($D331,'[26]Mẫu 4A'!$D$11:$P$36,5,0)),0)</f>
        <v>0</v>
      </c>
      <c r="I331" s="211">
        <f>IFERROR((VLOOKUP($D331,'[26]Mẫu 4A'!$D$11:$P$36,6,0)),0)</f>
        <v>0</v>
      </c>
      <c r="J331" s="390">
        <f t="shared" si="75"/>
        <v>82</v>
      </c>
      <c r="K331" s="180" t="str">
        <f t="shared" si="71"/>
        <v/>
      </c>
      <c r="L331" s="180" t="str">
        <f t="shared" si="72"/>
        <v>X</v>
      </c>
      <c r="M331" s="180" t="str">
        <f t="shared" si="73"/>
        <v/>
      </c>
      <c r="N331" s="180" t="str">
        <f t="shared" si="74"/>
        <v/>
      </c>
      <c r="O331" s="176"/>
      <c r="P331" s="169"/>
    </row>
    <row r="332" spans="1:18" s="203" customFormat="1" ht="27.75" customHeight="1" x14ac:dyDescent="0.25">
      <c r="A332" s="185">
        <v>11</v>
      </c>
      <c r="B332" s="266" t="s">
        <v>357</v>
      </c>
      <c r="C332" s="267" t="s">
        <v>358</v>
      </c>
      <c r="D332" s="179">
        <v>21000001760</v>
      </c>
      <c r="E332" s="211">
        <f>IFERROR((VLOOKUP($D332,'[26]Mẫu 4A'!$D$11:$P$36,2,0)),0)</f>
        <v>85</v>
      </c>
      <c r="F332" s="211">
        <f>IFERROR((VLOOKUP($D332,'[26]Mẫu 4A'!$D$11:$P$36,3,0)),0)</f>
        <v>27</v>
      </c>
      <c r="G332" s="211">
        <f>IFERROR((VLOOKUP($D332,'[26]Mẫu 4A'!$D$11:$P$36,4,0)),0)</f>
        <v>50</v>
      </c>
      <c r="H332" s="211">
        <f>IFERROR((VLOOKUP($D332,'[26]Mẫu 4A'!$D$11:$P$36,5,0)),0)</f>
        <v>0</v>
      </c>
      <c r="I332" s="211">
        <f>IFERROR((VLOOKUP($D332,'[26]Mẫu 4A'!$D$11:$P$36,6,0)),0)</f>
        <v>0</v>
      </c>
      <c r="J332" s="390">
        <f t="shared" si="75"/>
        <v>77</v>
      </c>
      <c r="K332" s="180" t="str">
        <f t="shared" si="71"/>
        <v/>
      </c>
      <c r="L332" s="180" t="str">
        <f t="shared" si="72"/>
        <v>X</v>
      </c>
      <c r="M332" s="180" t="str">
        <f t="shared" si="73"/>
        <v/>
      </c>
      <c r="N332" s="180" t="str">
        <f t="shared" si="74"/>
        <v/>
      </c>
      <c r="O332" s="176"/>
      <c r="P332" s="169"/>
    </row>
    <row r="333" spans="1:18" s="203" customFormat="1" ht="27.75" customHeight="1" x14ac:dyDescent="0.25">
      <c r="A333" s="185">
        <v>12</v>
      </c>
      <c r="B333" s="266" t="s">
        <v>359</v>
      </c>
      <c r="C333" s="267" t="s">
        <v>360</v>
      </c>
      <c r="D333" s="179">
        <v>11100119659</v>
      </c>
      <c r="E333" s="211">
        <f>IFERROR((VLOOKUP($D333,'[26]Mẫu 4A'!$D$11:$P$36,2,0)),0)</f>
        <v>92</v>
      </c>
      <c r="F333" s="211">
        <f>IFERROR((VLOOKUP($D333,'[26]Mẫu 4A'!$D$11:$P$36,3,0)),0)</f>
        <v>33</v>
      </c>
      <c r="G333" s="211">
        <f>IFERROR((VLOOKUP($D333,'[26]Mẫu 4A'!$D$11:$P$36,4,0)),0)</f>
        <v>60</v>
      </c>
      <c r="H333" s="211">
        <f>IFERROR((VLOOKUP($D333,'[26]Mẫu 4A'!$D$11:$P$36,5,0)),0)</f>
        <v>0</v>
      </c>
      <c r="I333" s="211">
        <f>IFERROR((VLOOKUP($D333,'[26]Mẫu 4A'!$D$11:$P$36,6,0)),0)</f>
        <v>0</v>
      </c>
      <c r="J333" s="390">
        <f t="shared" si="75"/>
        <v>93</v>
      </c>
      <c r="K333" s="180" t="str">
        <f t="shared" si="71"/>
        <v>X</v>
      </c>
      <c r="L333" s="180" t="str">
        <f t="shared" si="72"/>
        <v/>
      </c>
      <c r="M333" s="180" t="str">
        <f t="shared" si="73"/>
        <v/>
      </c>
      <c r="N333" s="180" t="str">
        <f t="shared" si="74"/>
        <v/>
      </c>
      <c r="O333" s="176"/>
      <c r="P333" s="169"/>
    </row>
    <row r="334" spans="1:18" s="203" customFormat="1" ht="27.75" customHeight="1" x14ac:dyDescent="0.25">
      <c r="A334" s="185">
        <v>13</v>
      </c>
      <c r="B334" s="266" t="s">
        <v>361</v>
      </c>
      <c r="C334" s="267" t="s">
        <v>136</v>
      </c>
      <c r="D334" s="179">
        <v>11100109944</v>
      </c>
      <c r="E334" s="211">
        <f>IFERROR((VLOOKUP($D334,'[26]Mẫu 4A'!$D$11:$P$36,2,0)),0)</f>
        <v>85</v>
      </c>
      <c r="F334" s="211">
        <f>IFERROR((VLOOKUP($D334,'[26]Mẫu 4A'!$D$11:$P$36,3,0)),0)</f>
        <v>25</v>
      </c>
      <c r="G334" s="211">
        <f>IFERROR((VLOOKUP($D334,'[26]Mẫu 4A'!$D$11:$P$36,4,0)),0)</f>
        <v>50</v>
      </c>
      <c r="H334" s="211">
        <f>IFERROR((VLOOKUP($D334,'[26]Mẫu 4A'!$D$11:$P$36,5,0)),0)</f>
        <v>0</v>
      </c>
      <c r="I334" s="211">
        <f>IFERROR((VLOOKUP($D334,'[26]Mẫu 4A'!$D$11:$P$36,6,0)),0)</f>
        <v>0</v>
      </c>
      <c r="J334" s="390">
        <f t="shared" si="75"/>
        <v>75</v>
      </c>
      <c r="K334" s="180" t="str">
        <f t="shared" si="71"/>
        <v/>
      </c>
      <c r="L334" s="180" t="str">
        <f t="shared" si="72"/>
        <v>X</v>
      </c>
      <c r="M334" s="180" t="str">
        <f t="shared" si="73"/>
        <v/>
      </c>
      <c r="N334" s="180" t="str">
        <f t="shared" si="74"/>
        <v/>
      </c>
      <c r="O334" s="176"/>
      <c r="P334" s="169"/>
    </row>
    <row r="335" spans="1:18" s="203" customFormat="1" ht="27.75" customHeight="1" x14ac:dyDescent="0.25">
      <c r="A335" s="185">
        <v>14</v>
      </c>
      <c r="B335" s="266" t="s">
        <v>343</v>
      </c>
      <c r="C335" s="267" t="s">
        <v>344</v>
      </c>
      <c r="D335" s="179">
        <v>11100071850</v>
      </c>
      <c r="E335" s="211">
        <f>IFERROR((VLOOKUP($D335,'[26]Mẫu 4A'!$D$11:$P$36,2,0)),0)</f>
        <v>85</v>
      </c>
      <c r="F335" s="211">
        <f>IFERROR((VLOOKUP($D335,'[26]Mẫu 4A'!$D$11:$P$36,3,0)),0)</f>
        <v>29</v>
      </c>
      <c r="G335" s="211">
        <f>IFERROR((VLOOKUP($D335,'[26]Mẫu 4A'!$D$11:$P$36,4,0)),0)</f>
        <v>60</v>
      </c>
      <c r="H335" s="211">
        <f>IFERROR((VLOOKUP($D335,'[26]Mẫu 4A'!$D$11:$P$36,5,0)),0)</f>
        <v>0</v>
      </c>
      <c r="I335" s="211">
        <f>IFERROR((VLOOKUP($D335,'[26]Mẫu 4A'!$D$11:$P$36,6,0)),0)</f>
        <v>0</v>
      </c>
      <c r="J335" s="390">
        <f t="shared" ref="J335:J341" si="76">ROUND(F335+G335+H335-I335,1)</f>
        <v>89</v>
      </c>
      <c r="K335" s="180" t="str">
        <f t="shared" si="71"/>
        <v/>
      </c>
      <c r="L335" s="180" t="str">
        <f t="shared" si="72"/>
        <v>X</v>
      </c>
      <c r="M335" s="180" t="str">
        <f t="shared" si="73"/>
        <v/>
      </c>
      <c r="N335" s="180" t="str">
        <f t="shared" si="74"/>
        <v/>
      </c>
      <c r="O335" s="176"/>
      <c r="P335" s="178"/>
    </row>
    <row r="336" spans="1:18" s="203" customFormat="1" ht="27.75" customHeight="1" x14ac:dyDescent="0.25">
      <c r="A336" s="185">
        <v>15</v>
      </c>
      <c r="B336" s="266" t="s">
        <v>345</v>
      </c>
      <c r="C336" s="267" t="s">
        <v>346</v>
      </c>
      <c r="D336" s="179">
        <v>11100096302</v>
      </c>
      <c r="E336" s="211">
        <f>IFERROR((VLOOKUP($D336,'[26]Mẫu 4A'!$D$11:$P$36,2,0)),0)</f>
        <v>90</v>
      </c>
      <c r="F336" s="211">
        <f>IFERROR((VLOOKUP($D336,'[26]Mẫu 4A'!$D$11:$P$36,3,0)),0)</f>
        <v>34</v>
      </c>
      <c r="G336" s="211">
        <f>IFERROR((VLOOKUP($D336,'[26]Mẫu 4A'!$D$11:$P$36,4,0)),0)</f>
        <v>60</v>
      </c>
      <c r="H336" s="211">
        <f>IFERROR((VLOOKUP($D336,'[26]Mẫu 4A'!$D$11:$P$36,5,0)),0)</f>
        <v>0</v>
      </c>
      <c r="I336" s="211">
        <f>IFERROR((VLOOKUP($D336,'[26]Mẫu 4A'!$D$11:$P$36,6,0)),0)</f>
        <v>0</v>
      </c>
      <c r="J336" s="390">
        <f t="shared" si="76"/>
        <v>94</v>
      </c>
      <c r="K336" s="180" t="str">
        <f t="shared" si="71"/>
        <v>X</v>
      </c>
      <c r="L336" s="180" t="str">
        <f t="shared" si="72"/>
        <v/>
      </c>
      <c r="M336" s="180" t="str">
        <f t="shared" si="73"/>
        <v/>
      </c>
      <c r="N336" s="180" t="str">
        <f t="shared" si="74"/>
        <v/>
      </c>
      <c r="O336" s="176"/>
      <c r="P336" s="178"/>
    </row>
    <row r="337" spans="1:18" s="203" customFormat="1" ht="27.75" customHeight="1" x14ac:dyDescent="0.25">
      <c r="A337" s="185">
        <v>16</v>
      </c>
      <c r="B337" s="266" t="s">
        <v>347</v>
      </c>
      <c r="C337" s="267" t="s">
        <v>298</v>
      </c>
      <c r="D337" s="179">
        <v>31100001649</v>
      </c>
      <c r="E337" s="211">
        <f>IFERROR((VLOOKUP($D337,'[26]Mẫu 4A'!$D$11:$P$36,2,0)),0)</f>
        <v>95</v>
      </c>
      <c r="F337" s="211">
        <f>IFERROR((VLOOKUP($D337,'[26]Mẫu 4A'!$D$11:$P$36,3,0)),0)</f>
        <v>32</v>
      </c>
      <c r="G337" s="211">
        <f>IFERROR((VLOOKUP($D337,'[26]Mẫu 4A'!$D$11:$P$36,4,0)),0)</f>
        <v>60</v>
      </c>
      <c r="H337" s="211">
        <f>IFERROR((VLOOKUP($D337,'[26]Mẫu 4A'!$D$11:$P$36,5,0)),0)</f>
        <v>0</v>
      </c>
      <c r="I337" s="211">
        <f>IFERROR((VLOOKUP($D337,'[26]Mẫu 4A'!$D$11:$P$36,6,0)),0)</f>
        <v>0</v>
      </c>
      <c r="J337" s="390">
        <f t="shared" si="76"/>
        <v>92</v>
      </c>
      <c r="K337" s="180" t="str">
        <f t="shared" si="71"/>
        <v>X</v>
      </c>
      <c r="L337" s="180" t="str">
        <f t="shared" si="72"/>
        <v/>
      </c>
      <c r="M337" s="180" t="str">
        <f t="shared" si="73"/>
        <v/>
      </c>
      <c r="N337" s="180" t="str">
        <f t="shared" si="74"/>
        <v/>
      </c>
      <c r="O337" s="176"/>
      <c r="P337" s="178"/>
    </row>
    <row r="338" spans="1:18" s="205" customFormat="1" ht="27.75" customHeight="1" x14ac:dyDescent="0.25">
      <c r="A338" s="185">
        <v>17</v>
      </c>
      <c r="B338" s="266" t="s">
        <v>362</v>
      </c>
      <c r="C338" s="269" t="s">
        <v>127</v>
      </c>
      <c r="D338" s="270">
        <v>81000001014</v>
      </c>
      <c r="E338" s="211">
        <f>IFERROR((VLOOKUP($D338,'[26]Mẫu 4A'!$D$11:$P$36,2,0)),0)</f>
        <v>85</v>
      </c>
      <c r="F338" s="211">
        <f>IFERROR((VLOOKUP($D338,'[26]Mẫu 4A'!$D$11:$P$36,3,0)),0)</f>
        <v>32</v>
      </c>
      <c r="G338" s="211">
        <f>IFERROR((VLOOKUP($D338,'[26]Mẫu 4A'!$D$11:$P$36,4,0)),0)</f>
        <v>50</v>
      </c>
      <c r="H338" s="211">
        <f>IFERROR((VLOOKUP($D338,'[26]Mẫu 4A'!$D$11:$P$36,5,0)),0)</f>
        <v>0</v>
      </c>
      <c r="I338" s="211">
        <f>IFERROR((VLOOKUP($D338,'[26]Mẫu 4A'!$D$11:$P$36,6,0)),0)</f>
        <v>0</v>
      </c>
      <c r="J338" s="389">
        <f t="shared" si="76"/>
        <v>82</v>
      </c>
      <c r="K338" s="180" t="str">
        <f t="shared" si="71"/>
        <v/>
      </c>
      <c r="L338" s="180" t="str">
        <f t="shared" si="72"/>
        <v>X</v>
      </c>
      <c r="M338" s="180" t="str">
        <f t="shared" si="73"/>
        <v/>
      </c>
      <c r="N338" s="176" t="str">
        <f>IF($J338&lt;50,"X","")</f>
        <v/>
      </c>
      <c r="O338" s="186"/>
      <c r="P338" s="178"/>
    </row>
    <row r="339" spans="1:18" s="205" customFormat="1" ht="27.75" customHeight="1" x14ac:dyDescent="0.25">
      <c r="A339" s="185">
        <v>18</v>
      </c>
      <c r="B339" s="266" t="s">
        <v>363</v>
      </c>
      <c r="C339" s="269" t="s">
        <v>351</v>
      </c>
      <c r="D339" s="270">
        <v>81000000903</v>
      </c>
      <c r="E339" s="211">
        <f>IFERROR((VLOOKUP($D339,'[26]Mẫu 4A'!$D$11:$P$36,2,0)),0)</f>
        <v>75</v>
      </c>
      <c r="F339" s="211">
        <f>IFERROR((VLOOKUP($D339,'[26]Mẫu 4A'!$D$11:$P$36,3,0)),0)</f>
        <v>25</v>
      </c>
      <c r="G339" s="211">
        <f>IFERROR((VLOOKUP($D339,'[26]Mẫu 4A'!$D$11:$P$36,4,0)),0)</f>
        <v>50</v>
      </c>
      <c r="H339" s="211">
        <f>IFERROR((VLOOKUP($D339,'[26]Mẫu 4A'!$D$11:$P$36,5,0)),0)</f>
        <v>0</v>
      </c>
      <c r="I339" s="211">
        <f>IFERROR((VLOOKUP($D339,'[26]Mẫu 4A'!$D$11:$P$36,6,0)),0)</f>
        <v>0</v>
      </c>
      <c r="J339" s="389">
        <f t="shared" si="76"/>
        <v>75</v>
      </c>
      <c r="K339" s="180" t="str">
        <f>IF(AND($J339&gt;=90,$J339&lt;=100),"X",IF($J339&lt;90,"",""))</f>
        <v/>
      </c>
      <c r="L339" s="180" t="str">
        <f>IF(AND($J339&gt;=75,$J339&lt;90),"X",IF($J339&lt;75,"",""))</f>
        <v>X</v>
      </c>
      <c r="M339" s="186" t="str">
        <f>IF(AND($J339&gt;=50,$J339&lt;75),"X",IF($J339&lt;50,"",""))</f>
        <v/>
      </c>
      <c r="N339" s="176" t="str">
        <f>IF($J339&lt;50,"X","")</f>
        <v/>
      </c>
      <c r="O339" s="186"/>
      <c r="P339" s="184"/>
    </row>
    <row r="340" spans="1:18" s="205" customFormat="1" ht="33.75" customHeight="1" x14ac:dyDescent="0.25">
      <c r="A340" s="185">
        <v>19</v>
      </c>
      <c r="B340" s="310" t="s">
        <v>691</v>
      </c>
      <c r="C340" s="311" t="s">
        <v>692</v>
      </c>
      <c r="D340" s="312">
        <v>91100000114</v>
      </c>
      <c r="E340" s="211">
        <f>IFERROR((VLOOKUP($D340,'[26]Mẫu 4A'!$D$11:$P$36,2,0)),0)</f>
        <v>85</v>
      </c>
      <c r="F340" s="211">
        <f>IFERROR((VLOOKUP($D340,'[26]Mẫu 4A'!$D$11:$P$36,3,0)),0)</f>
        <v>30</v>
      </c>
      <c r="G340" s="211">
        <f>IFERROR((VLOOKUP($D340,'[26]Mẫu 4A'!$D$11:$P$36,4,0)),0)</f>
        <v>50</v>
      </c>
      <c r="H340" s="211">
        <f>IFERROR((VLOOKUP($D340,'[26]Mẫu 4A'!$D$11:$P$36,5,0)),0)</f>
        <v>0</v>
      </c>
      <c r="I340" s="211">
        <f>IFERROR((VLOOKUP($D340,'[26]Mẫu 4A'!$D$11:$P$36,6,0)),0)</f>
        <v>2.4</v>
      </c>
      <c r="J340" s="389">
        <f t="shared" si="76"/>
        <v>77.599999999999994</v>
      </c>
      <c r="K340" s="180" t="str">
        <f>IF(AND($J340&gt;=90,$J340&lt;=100),"X",IF($J340&lt;90,"",""))</f>
        <v/>
      </c>
      <c r="L340" s="180" t="str">
        <f>IF(AND($J340&gt;=75,$J340&lt;90),"X",IF($J340&lt;75,"",""))</f>
        <v>X</v>
      </c>
      <c r="M340" s="186" t="str">
        <f>IF(AND($J340&gt;=50,$J340&lt;75),"X",IF($J340&lt;50,"",""))</f>
        <v/>
      </c>
      <c r="N340" s="176" t="str">
        <f>IF($J340&lt;50,"X","")</f>
        <v/>
      </c>
      <c r="O340" s="186"/>
      <c r="P340" s="178" t="s">
        <v>794</v>
      </c>
      <c r="R340" s="479" t="s">
        <v>795</v>
      </c>
    </row>
    <row r="341" spans="1:18" s="205" customFormat="1" ht="27.75" customHeight="1" x14ac:dyDescent="0.25">
      <c r="A341" s="185">
        <v>20</v>
      </c>
      <c r="B341" s="266" t="s">
        <v>62</v>
      </c>
      <c r="C341" s="267" t="s">
        <v>105</v>
      </c>
      <c r="D341" s="270">
        <v>90100000730</v>
      </c>
      <c r="E341" s="211">
        <f>IFERROR((VLOOKUP($D341,'[26]Mẫu 4A'!$D$11:$P$36,2,0)),0)</f>
        <v>86</v>
      </c>
      <c r="F341" s="211">
        <f>IFERROR((VLOOKUP($D341,'[26]Mẫu 4A'!$D$11:$P$36,3,0)),0)</f>
        <v>30</v>
      </c>
      <c r="G341" s="211">
        <f>IFERROR((VLOOKUP($D341,'[26]Mẫu 4A'!$D$11:$P$36,4,0)),0)</f>
        <v>50</v>
      </c>
      <c r="H341" s="211">
        <f>IFERROR((VLOOKUP($D341,'[26]Mẫu 4A'!$D$11:$P$36,5,0)),0)</f>
        <v>0</v>
      </c>
      <c r="I341" s="211">
        <f>IFERROR((VLOOKUP($D341,'[26]Mẫu 4A'!$D$11:$P$36,6,0)),0)</f>
        <v>0</v>
      </c>
      <c r="J341" s="389">
        <f t="shared" si="76"/>
        <v>80</v>
      </c>
      <c r="K341" s="180" t="str">
        <f>IF(AND($J341&gt;=90,$J341&lt;=100),"X",IF($J341&lt;90,"",""))</f>
        <v/>
      </c>
      <c r="L341" s="180" t="str">
        <f>IF(AND($J341&gt;=75,$J341&lt;90),"X",IF($J341&lt;75,"",""))</f>
        <v>X</v>
      </c>
      <c r="M341" s="186" t="str">
        <f>IF(AND($J341&gt;=50,$J341&lt;75),"X",IF($J341&lt;50,"",""))</f>
        <v/>
      </c>
      <c r="N341" s="176" t="str">
        <f>IF($J341&lt;50,"X","")</f>
        <v/>
      </c>
      <c r="O341" s="186"/>
      <c r="P341" s="184"/>
    </row>
    <row r="342" spans="1:18" s="205" customFormat="1" ht="27.75" customHeight="1" x14ac:dyDescent="0.25">
      <c r="A342" s="181" t="s">
        <v>673</v>
      </c>
      <c r="B342" s="947" t="s">
        <v>27</v>
      </c>
      <c r="C342" s="948"/>
      <c r="D342" s="465"/>
      <c r="E342" s="183"/>
      <c r="F342" s="183"/>
      <c r="G342" s="268"/>
      <c r="H342" s="183"/>
      <c r="I342" s="183"/>
      <c r="J342" s="389"/>
      <c r="K342" s="171">
        <f>COUNTIF(K343:K344,"X")</f>
        <v>0</v>
      </c>
      <c r="L342" s="171">
        <f>COUNTIF(L343:L344,"X")</f>
        <v>2</v>
      </c>
      <c r="M342" s="171">
        <f>COUNTIF(M343:M344,"X")</f>
        <v>0</v>
      </c>
      <c r="N342" s="171">
        <f>COUNTIF(N343:N344,"X")</f>
        <v>0</v>
      </c>
      <c r="O342" s="171">
        <f>COUNTIF(O343:O344,"X")</f>
        <v>0</v>
      </c>
      <c r="P342" s="178"/>
    </row>
    <row r="343" spans="1:18" s="205" customFormat="1" ht="27.75" customHeight="1" x14ac:dyDescent="0.25">
      <c r="A343" s="185">
        <v>21</v>
      </c>
      <c r="B343" s="274" t="s">
        <v>790</v>
      </c>
      <c r="C343" s="311" t="s">
        <v>354</v>
      </c>
      <c r="D343" s="270" t="s">
        <v>792</v>
      </c>
      <c r="E343" s="211">
        <f>IFERROR((VLOOKUP($D343,'[26]Mẫu 4A'!$D$11:$P$36,2,0)),0)</f>
        <v>85</v>
      </c>
      <c r="F343" s="211">
        <f>IFERROR((VLOOKUP($D343,'[26]Mẫu 4A'!$D$11:$P$36,3,0)),0)</f>
        <v>30</v>
      </c>
      <c r="G343" s="211">
        <f>IFERROR((VLOOKUP($D343,'[26]Mẫu 4A'!$D$11:$P$36,4,0)),0)</f>
        <v>50</v>
      </c>
      <c r="H343" s="211">
        <f>IFERROR((VLOOKUP($D343,'[26]Mẫu 4A'!$D$11:$P$36,5,0)),0)</f>
        <v>0</v>
      </c>
      <c r="I343" s="211">
        <f>IFERROR((VLOOKUP($D343,'[26]Mẫu 4A'!$D$11:$P$36,6,0)),0)</f>
        <v>0</v>
      </c>
      <c r="J343" s="389">
        <f>ROUND(F343+G343+H343-I343,1)</f>
        <v>80</v>
      </c>
      <c r="K343" s="180" t="str">
        <f>IF(AND($J343&gt;=90,$J343&lt;=100),"X",IF($J343&lt;90,"",""))</f>
        <v/>
      </c>
      <c r="L343" s="180" t="str">
        <f>IF(AND($J343&gt;=75,$J343&lt;90),"X",IF($J343&lt;75,"",""))</f>
        <v>X</v>
      </c>
      <c r="M343" s="186" t="str">
        <f>IF(AND($J343&gt;=50,$J343&lt;75),"X",IF($J343&lt;50,"",""))</f>
        <v/>
      </c>
      <c r="N343" s="176" t="str">
        <f>IF($J343&lt;50,"X","")</f>
        <v/>
      </c>
      <c r="O343" s="186"/>
      <c r="P343" s="184"/>
    </row>
    <row r="344" spans="1:18" s="205" customFormat="1" ht="27.75" customHeight="1" x14ac:dyDescent="0.25">
      <c r="A344" s="185">
        <v>22</v>
      </c>
      <c r="B344" s="274" t="s">
        <v>791</v>
      </c>
      <c r="C344" s="311" t="s">
        <v>150</v>
      </c>
      <c r="D344" s="312" t="s">
        <v>793</v>
      </c>
      <c r="E344" s="211">
        <f>IFERROR((VLOOKUP($D344,'[26]Mẫu 4A'!$D$11:$P$36,2,0)),0)</f>
        <v>80</v>
      </c>
      <c r="F344" s="211">
        <f>IFERROR((VLOOKUP($D344,'[26]Mẫu 4A'!$D$11:$P$36,3,0)),0)</f>
        <v>25</v>
      </c>
      <c r="G344" s="211">
        <f>IFERROR((VLOOKUP($D344,'[26]Mẫu 4A'!$D$11:$P$36,4,0)),0)</f>
        <v>50</v>
      </c>
      <c r="H344" s="211">
        <f>IFERROR((VLOOKUP($D344,'[26]Mẫu 4A'!$D$11:$P$36,5,0)),0)</f>
        <v>0</v>
      </c>
      <c r="I344" s="211">
        <f>IFERROR((VLOOKUP($D344,'[26]Mẫu 4A'!$D$11:$P$36,6,0)),0)</f>
        <v>0</v>
      </c>
      <c r="J344" s="389">
        <f>ROUND(F344+G344+H344-I344,1)</f>
        <v>75</v>
      </c>
      <c r="K344" s="180" t="str">
        <f>IF(AND($J344&gt;=90,$J344&lt;=100),"X",IF($J344&lt;90,"",""))</f>
        <v/>
      </c>
      <c r="L344" s="180" t="str">
        <f>IF(AND($J344&gt;=75,$J344&lt;90),"X",IF($J344&lt;75,"",""))</f>
        <v>X</v>
      </c>
      <c r="M344" s="186" t="str">
        <f>IF(AND($J344&gt;=50,$J344&lt;75),"X",IF($J344&lt;50,"",""))</f>
        <v/>
      </c>
      <c r="N344" s="176" t="str">
        <f>IF($J344&lt;50,"X","")</f>
        <v/>
      </c>
      <c r="O344" s="186"/>
      <c r="P344" s="184"/>
    </row>
    <row r="345" spans="1:18" s="205" customFormat="1" ht="23.45" customHeight="1" x14ac:dyDescent="0.25">
      <c r="A345" s="181" t="s">
        <v>673</v>
      </c>
      <c r="B345" s="920" t="s">
        <v>26</v>
      </c>
      <c r="C345" s="921"/>
      <c r="D345" s="179"/>
      <c r="E345" s="183"/>
      <c r="F345" s="183"/>
      <c r="G345" s="183"/>
      <c r="H345" s="183"/>
      <c r="I345" s="183"/>
      <c r="J345" s="388"/>
      <c r="K345" s="171">
        <f>COUNTIF(K346:K346,"X")</f>
        <v>0</v>
      </c>
      <c r="L345" s="171">
        <f>COUNTIF(L346:L346,"X")</f>
        <v>1</v>
      </c>
      <c r="M345" s="171">
        <f>COUNTIF(M346:M346,"X")</f>
        <v>0</v>
      </c>
      <c r="N345" s="171">
        <f>COUNTIF(N346:N346,"X")</f>
        <v>0</v>
      </c>
      <c r="O345" s="171">
        <f>COUNTIF(O346:O346,"X")</f>
        <v>0</v>
      </c>
      <c r="P345" s="184"/>
    </row>
    <row r="346" spans="1:18" s="205" customFormat="1" ht="23.45" customHeight="1" x14ac:dyDescent="0.25">
      <c r="A346" s="185">
        <v>23</v>
      </c>
      <c r="B346" s="222" t="s">
        <v>736</v>
      </c>
      <c r="C346" s="369" t="s">
        <v>308</v>
      </c>
      <c r="D346" s="459" t="s">
        <v>805</v>
      </c>
      <c r="E346" s="211">
        <f>IFERROR((VLOOKUP($D346,'[26]Mẫu 4A'!$D$11:$P$36,2,0)),0)</f>
        <v>85</v>
      </c>
      <c r="F346" s="211">
        <f>IFERROR((VLOOKUP($D346,'[26]Mẫu 4A'!$D$11:$P$36,3,0)),0)</f>
        <v>30</v>
      </c>
      <c r="G346" s="211">
        <f>IFERROR((VLOOKUP($D346,'[26]Mẫu 4A'!$D$11:$P$36,4,0)),0)</f>
        <v>50</v>
      </c>
      <c r="H346" s="211">
        <f>IFERROR((VLOOKUP($D346,'[26]Mẫu 4A'!$D$11:$P$36,5,0)),0)</f>
        <v>0</v>
      </c>
      <c r="I346" s="211">
        <f>IFERROR((VLOOKUP($D346,'[26]Mẫu 4A'!$D$11:$P$36,6,0)),0)</f>
        <v>0</v>
      </c>
      <c r="J346" s="388">
        <f>ROUND(F346+G346+H346-I346,1)</f>
        <v>80</v>
      </c>
      <c r="K346" s="176" t="str">
        <f>IF(AND($J346&gt;=90,$J346&lt;=100),"X",IF($J346&lt;90,"",""))</f>
        <v/>
      </c>
      <c r="L346" s="176" t="str">
        <f>IF(AND($J346&gt;=75,$J346&lt;90),"X",IF($J346&lt;75,"",""))</f>
        <v>X</v>
      </c>
      <c r="M346" s="176" t="str">
        <f>IF(AND($J346&gt;=50,$J346&lt;75),"X",IF($J346&lt;50,"",""))</f>
        <v/>
      </c>
      <c r="N346" s="176" t="str">
        <f>IF($J346&lt;50,"X","")</f>
        <v/>
      </c>
      <c r="O346" s="201"/>
      <c r="P346" s="223"/>
    </row>
    <row r="347" spans="1:18" ht="26.25" customHeight="1" x14ac:dyDescent="0.25">
      <c r="A347" s="406" t="s">
        <v>463</v>
      </c>
      <c r="B347" s="407" t="s">
        <v>762</v>
      </c>
      <c r="C347" s="408"/>
      <c r="D347" s="474"/>
      <c r="E347" s="409"/>
      <c r="F347" s="409"/>
      <c r="G347" s="409"/>
      <c r="H347" s="409"/>
      <c r="I347" s="409"/>
      <c r="J347" s="409"/>
      <c r="K347" s="411">
        <f>K348</f>
        <v>3</v>
      </c>
      <c r="L347" s="411">
        <f>L348</f>
        <v>5</v>
      </c>
      <c r="M347" s="411">
        <f>M348</f>
        <v>0</v>
      </c>
      <c r="N347" s="411">
        <f>N348</f>
        <v>0</v>
      </c>
      <c r="O347" s="411">
        <f>O348</f>
        <v>0</v>
      </c>
      <c r="P347" s="409"/>
    </row>
    <row r="348" spans="1:18" s="203" customFormat="1" ht="18.75" customHeight="1" x14ac:dyDescent="0.25">
      <c r="A348" s="167" t="s">
        <v>672</v>
      </c>
      <c r="B348" s="168" t="s">
        <v>23</v>
      </c>
      <c r="C348" s="354"/>
      <c r="D348" s="169"/>
      <c r="E348" s="170"/>
      <c r="F348" s="170"/>
      <c r="G348" s="170"/>
      <c r="H348" s="170"/>
      <c r="I348" s="170"/>
      <c r="J348" s="387"/>
      <c r="K348" s="171">
        <f>COUNTIF(K349:K356,"X")</f>
        <v>3</v>
      </c>
      <c r="L348" s="171">
        <f>COUNTIF(L349:L356,"X")</f>
        <v>5</v>
      </c>
      <c r="M348" s="171">
        <f>COUNTIF(M349:M356,"X")</f>
        <v>0</v>
      </c>
      <c r="N348" s="171">
        <f>COUNTIF(N349:N356,"X")</f>
        <v>0</v>
      </c>
      <c r="O348" s="171">
        <f>COUNTIF(O349:O356,"X")</f>
        <v>0</v>
      </c>
      <c r="P348" s="169"/>
    </row>
    <row r="349" spans="1:18" s="203" customFormat="1" ht="23.45" customHeight="1" x14ac:dyDescent="0.25">
      <c r="A349" s="185">
        <v>1</v>
      </c>
      <c r="B349" s="271" t="s">
        <v>81</v>
      </c>
      <c r="C349" s="303" t="s">
        <v>271</v>
      </c>
      <c r="D349" s="270" t="s">
        <v>586</v>
      </c>
      <c r="E349" s="175">
        <f>IFERROR((VLOOKUP($D349,'[27]Mẫu 4A '!$D$11:$P$21,2,0)),0)</f>
        <v>87</v>
      </c>
      <c r="F349" s="175">
        <f>IFERROR((VLOOKUP($D349,'[27]Mẫu 4A '!$D$11:$P$21,3,0)),0)</f>
        <v>35</v>
      </c>
      <c r="G349" s="175">
        <f>IFERROR((VLOOKUP($D349,'[27]Mẫu 4A '!$D$11:$P$21,4,0)),0)</f>
        <v>50</v>
      </c>
      <c r="H349" s="175">
        <f>IFERROR((VLOOKUP($D349,'[27]Mẫu 4A '!$D$11:$P$21,5,0)),0)</f>
        <v>0</v>
      </c>
      <c r="I349" s="175">
        <f>IFERROR((VLOOKUP($D349,'[27]Mẫu 4A '!$D$11:$P$21,6,0)),0)</f>
        <v>0</v>
      </c>
      <c r="J349" s="390">
        <f>ROUND(F349+G349+H349-I349,1)</f>
        <v>85</v>
      </c>
      <c r="K349" s="180" t="str">
        <f t="shared" ref="K349:K356" si="77">IF(AND($J349&gt;=90,$J349&lt;=100),"X",IF($J349&lt;90,"",""))</f>
        <v/>
      </c>
      <c r="L349" s="180" t="str">
        <f t="shared" ref="L349:L356" si="78">IF(AND($J349&gt;=75,$J349&lt;90),"X",IF($J349&lt;75,"",""))</f>
        <v>X</v>
      </c>
      <c r="M349" s="180" t="str">
        <f t="shared" ref="M349:M356" si="79">IF(AND($J349&gt;=50,$J349&lt;75),"X",IF($J349&lt;50,"",""))</f>
        <v/>
      </c>
      <c r="N349" s="180" t="str">
        <f t="shared" ref="N349:N356" si="80">IF($J349&lt;50,"X","")</f>
        <v/>
      </c>
      <c r="O349" s="176"/>
      <c r="P349" s="169"/>
    </row>
    <row r="350" spans="1:18" s="204" customFormat="1" ht="23.45" customHeight="1" x14ac:dyDescent="0.25">
      <c r="A350" s="185">
        <v>2</v>
      </c>
      <c r="B350" s="271" t="s">
        <v>82</v>
      </c>
      <c r="C350" s="303" t="s">
        <v>573</v>
      </c>
      <c r="D350" s="270" t="s">
        <v>587</v>
      </c>
      <c r="E350" s="175">
        <f>IFERROR((VLOOKUP($D350,'[27]Mẫu 4A '!$D$11:$P$21,2,0)),0)</f>
        <v>83</v>
      </c>
      <c r="F350" s="175">
        <f>IFERROR((VLOOKUP($D350,'[27]Mẫu 4A '!$D$11:$P$21,3,0)),0)</f>
        <v>39</v>
      </c>
      <c r="G350" s="175">
        <f>IFERROR((VLOOKUP($D350,'[27]Mẫu 4A '!$D$11:$P$21,4,0)),0)</f>
        <v>60</v>
      </c>
      <c r="H350" s="175">
        <f>IFERROR((VLOOKUP($D350,'[27]Mẫu 4A '!$D$11:$P$21,5,0)),0)</f>
        <v>0</v>
      </c>
      <c r="I350" s="175">
        <f>IFERROR((VLOOKUP($D350,'[27]Mẫu 4A '!$D$11:$P$21,6,0)),0)</f>
        <v>0</v>
      </c>
      <c r="J350" s="390">
        <f t="shared" ref="J350:J356" si="81">ROUND(F350+G350+H350-I350,1)</f>
        <v>99</v>
      </c>
      <c r="K350" s="180" t="str">
        <f t="shared" si="77"/>
        <v>X</v>
      </c>
      <c r="L350" s="180" t="str">
        <f t="shared" si="78"/>
        <v/>
      </c>
      <c r="M350" s="180" t="str">
        <f t="shared" si="79"/>
        <v/>
      </c>
      <c r="N350" s="180" t="str">
        <f t="shared" si="80"/>
        <v/>
      </c>
      <c r="O350" s="176"/>
      <c r="P350" s="178"/>
    </row>
    <row r="351" spans="1:18" s="204" customFormat="1" ht="23.45" customHeight="1" x14ac:dyDescent="0.25">
      <c r="A351" s="185">
        <v>3</v>
      </c>
      <c r="B351" s="271" t="s">
        <v>83</v>
      </c>
      <c r="C351" s="303" t="s">
        <v>308</v>
      </c>
      <c r="D351" s="270" t="s">
        <v>588</v>
      </c>
      <c r="E351" s="175">
        <f>IFERROR((VLOOKUP($D351,'[27]Mẫu 4A '!$D$11:$P$21,2,0)),0)</f>
        <v>75</v>
      </c>
      <c r="F351" s="175">
        <f>IFERROR((VLOOKUP($D351,'[27]Mẫu 4A '!$D$11:$P$21,3,0)),0)</f>
        <v>37</v>
      </c>
      <c r="G351" s="175">
        <f>IFERROR((VLOOKUP($D351,'[27]Mẫu 4A '!$D$11:$P$21,4,0)),0)</f>
        <v>60</v>
      </c>
      <c r="H351" s="175">
        <f>IFERROR((VLOOKUP($D351,'[27]Mẫu 4A '!$D$11:$P$21,5,0)),0)</f>
        <v>0</v>
      </c>
      <c r="I351" s="175">
        <f>IFERROR((VLOOKUP($D351,'[27]Mẫu 4A '!$D$11:$P$21,6,0)),0)</f>
        <v>0</v>
      </c>
      <c r="J351" s="390">
        <f t="shared" si="81"/>
        <v>97</v>
      </c>
      <c r="K351" s="180" t="str">
        <f t="shared" si="77"/>
        <v>X</v>
      </c>
      <c r="L351" s="180" t="str">
        <f t="shared" si="78"/>
        <v/>
      </c>
      <c r="M351" s="180" t="str">
        <f t="shared" si="79"/>
        <v/>
      </c>
      <c r="N351" s="180" t="str">
        <f t="shared" si="80"/>
        <v/>
      </c>
      <c r="O351" s="176"/>
      <c r="P351" s="178"/>
    </row>
    <row r="352" spans="1:18" s="203" customFormat="1" ht="23.45" customHeight="1" x14ac:dyDescent="0.25">
      <c r="A352" s="185">
        <v>4</v>
      </c>
      <c r="B352" s="271" t="s">
        <v>86</v>
      </c>
      <c r="C352" s="303" t="s">
        <v>575</v>
      </c>
      <c r="D352" s="270" t="s">
        <v>591</v>
      </c>
      <c r="E352" s="175">
        <f>IFERROR((VLOOKUP($D352,'[27]Mẫu 4A '!$D$11:$P$21,2,0)),0)</f>
        <v>86</v>
      </c>
      <c r="F352" s="175">
        <f>IFERROR((VLOOKUP($D352,'[27]Mẫu 4A '!$D$11:$P$21,3,0)),0)</f>
        <v>36</v>
      </c>
      <c r="G352" s="175">
        <f>IFERROR((VLOOKUP($D352,'[27]Mẫu 4A '!$D$11:$P$21,4,0)),0)</f>
        <v>50</v>
      </c>
      <c r="H352" s="175">
        <f>IFERROR((VLOOKUP($D352,'[27]Mẫu 4A '!$D$11:$P$21,5,0)),0)</f>
        <v>0</v>
      </c>
      <c r="I352" s="175">
        <f>IFERROR((VLOOKUP($D352,'[27]Mẫu 4A '!$D$11:$P$21,6,0)),0)</f>
        <v>0</v>
      </c>
      <c r="J352" s="390">
        <f t="shared" si="81"/>
        <v>86</v>
      </c>
      <c r="K352" s="180" t="str">
        <f t="shared" si="77"/>
        <v/>
      </c>
      <c r="L352" s="180" t="str">
        <f t="shared" si="78"/>
        <v>X</v>
      </c>
      <c r="M352" s="180" t="str">
        <f t="shared" si="79"/>
        <v/>
      </c>
      <c r="N352" s="180" t="str">
        <f t="shared" si="80"/>
        <v/>
      </c>
      <c r="O352" s="176"/>
      <c r="P352" s="169"/>
    </row>
    <row r="353" spans="1:16" s="205" customFormat="1" ht="23.45" customHeight="1" x14ac:dyDescent="0.25">
      <c r="A353" s="185">
        <v>5</v>
      </c>
      <c r="B353" s="271" t="s">
        <v>84</v>
      </c>
      <c r="C353" s="303" t="s">
        <v>574</v>
      </c>
      <c r="D353" s="270" t="s">
        <v>589</v>
      </c>
      <c r="E353" s="175">
        <f>IFERROR((VLOOKUP($D353,'[27]Mẫu 4A '!$D$11:$P$21,2,0)),0)</f>
        <v>90</v>
      </c>
      <c r="F353" s="175">
        <f>IFERROR((VLOOKUP($D353,'[27]Mẫu 4A '!$D$11:$P$21,3,0)),0)</f>
        <v>36</v>
      </c>
      <c r="G353" s="175">
        <f>IFERROR((VLOOKUP($D353,'[27]Mẫu 4A '!$D$11:$P$21,4,0)),0)</f>
        <v>60</v>
      </c>
      <c r="H353" s="175">
        <f>IFERROR((VLOOKUP($D353,'[27]Mẫu 4A '!$D$11:$P$21,5,0)),0)</f>
        <v>0</v>
      </c>
      <c r="I353" s="175">
        <f>IFERROR((VLOOKUP($D353,'[27]Mẫu 4A '!$D$11:$P$21,6,0)),0)</f>
        <v>0</v>
      </c>
      <c r="J353" s="390">
        <f t="shared" si="81"/>
        <v>96</v>
      </c>
      <c r="K353" s="180" t="str">
        <f t="shared" si="77"/>
        <v>X</v>
      </c>
      <c r="L353" s="180" t="str">
        <f t="shared" si="78"/>
        <v/>
      </c>
      <c r="M353" s="180" t="str">
        <f t="shared" si="79"/>
        <v/>
      </c>
      <c r="N353" s="180" t="str">
        <f t="shared" si="80"/>
        <v/>
      </c>
      <c r="O353" s="201"/>
      <c r="P353" s="184"/>
    </row>
    <row r="354" spans="1:16" s="205" customFormat="1" ht="31.5" customHeight="1" x14ac:dyDescent="0.25">
      <c r="A354" s="185">
        <v>6</v>
      </c>
      <c r="B354" s="271" t="s">
        <v>85</v>
      </c>
      <c r="C354" s="303" t="s">
        <v>190</v>
      </c>
      <c r="D354" s="270" t="s">
        <v>590</v>
      </c>
      <c r="E354" s="175">
        <f>IFERROR((VLOOKUP($D354,'[27]Mẫu 4A '!$D$11:$P$21,2,0)),0)</f>
        <v>86</v>
      </c>
      <c r="F354" s="175">
        <f>IFERROR((VLOOKUP($D354,'[27]Mẫu 4A '!$D$11:$P$21,3,0)),0)</f>
        <v>33</v>
      </c>
      <c r="G354" s="175">
        <f>IFERROR((VLOOKUP($D354,'[27]Mẫu 4A '!$D$11:$P$21,4,0)),0)</f>
        <v>50</v>
      </c>
      <c r="H354" s="175">
        <f>IFERROR((VLOOKUP($D354,'[27]Mẫu 4A '!$D$11:$P$21,5,0)),0)</f>
        <v>0</v>
      </c>
      <c r="I354" s="175">
        <f>IFERROR((VLOOKUP($D354,'[27]Mẫu 4A '!$D$11:$P$21,6,0)),0)</f>
        <v>0</v>
      </c>
      <c r="J354" s="390">
        <f t="shared" si="81"/>
        <v>83</v>
      </c>
      <c r="K354" s="176"/>
      <c r="L354" s="176" t="s">
        <v>296</v>
      </c>
      <c r="M354" s="176" t="str">
        <f t="shared" si="79"/>
        <v/>
      </c>
      <c r="N354" s="176" t="str">
        <f t="shared" si="80"/>
        <v/>
      </c>
      <c r="O354" s="186"/>
      <c r="P354" s="178"/>
    </row>
    <row r="355" spans="1:16" s="205" customFormat="1" ht="23.45" customHeight="1" x14ac:dyDescent="0.25">
      <c r="A355" s="185">
        <v>7</v>
      </c>
      <c r="B355" s="271" t="s">
        <v>88</v>
      </c>
      <c r="C355" s="303" t="s">
        <v>213</v>
      </c>
      <c r="D355" s="270" t="s">
        <v>593</v>
      </c>
      <c r="E355" s="175">
        <f>IFERROR((VLOOKUP($D355,'[27]Mẫu 4A '!$D$11:$P$21,2,0)),0)</f>
        <v>86</v>
      </c>
      <c r="F355" s="175">
        <f>IFERROR((VLOOKUP($D355,'[27]Mẫu 4A '!$D$11:$P$21,3,0)),0)</f>
        <v>33</v>
      </c>
      <c r="G355" s="175">
        <f>IFERROR((VLOOKUP($D355,'[27]Mẫu 4A '!$D$11:$P$21,4,0)),0)</f>
        <v>50</v>
      </c>
      <c r="H355" s="175">
        <f>IFERROR((VLOOKUP($D355,'[27]Mẫu 4A '!$D$11:$P$21,5,0)),0)</f>
        <v>0</v>
      </c>
      <c r="I355" s="175">
        <f>IFERROR((VLOOKUP($D355,'[27]Mẫu 4A '!$D$11:$P$21,6,0)),0)</f>
        <v>0</v>
      </c>
      <c r="J355" s="390">
        <f t="shared" si="81"/>
        <v>83</v>
      </c>
      <c r="K355" s="176" t="str">
        <f t="shared" si="77"/>
        <v/>
      </c>
      <c r="L355" s="176" t="str">
        <f t="shared" si="78"/>
        <v>X</v>
      </c>
      <c r="M355" s="176" t="str">
        <f t="shared" si="79"/>
        <v/>
      </c>
      <c r="N355" s="176" t="str">
        <f t="shared" si="80"/>
        <v/>
      </c>
      <c r="O355" s="186"/>
      <c r="P355" s="184"/>
    </row>
    <row r="356" spans="1:16" s="205" customFormat="1" ht="23.45" customHeight="1" x14ac:dyDescent="0.25">
      <c r="A356" s="185">
        <v>8</v>
      </c>
      <c r="B356" s="271" t="s">
        <v>87</v>
      </c>
      <c r="C356" s="303" t="s">
        <v>576</v>
      </c>
      <c r="D356" s="270" t="s">
        <v>592</v>
      </c>
      <c r="E356" s="175">
        <f>IFERROR((VLOOKUP($D356,'[27]Mẫu 4A '!$D$11:$P$21,2,0)),0)</f>
        <v>86</v>
      </c>
      <c r="F356" s="175">
        <f>IFERROR((VLOOKUP($D356,'[27]Mẫu 4A '!$D$11:$P$21,3,0)),0)</f>
        <v>33</v>
      </c>
      <c r="G356" s="175">
        <f>IFERROR((VLOOKUP($D356,'[27]Mẫu 4A '!$D$11:$P$21,4,0)),0)</f>
        <v>50</v>
      </c>
      <c r="H356" s="175">
        <f>IFERROR((VLOOKUP($D356,'[27]Mẫu 4A '!$D$11:$P$21,5,0)),0)</f>
        <v>0</v>
      </c>
      <c r="I356" s="175">
        <f>IFERROR((VLOOKUP($D356,'[27]Mẫu 4A '!$D$11:$P$21,6,0)),0)</f>
        <v>0</v>
      </c>
      <c r="J356" s="390">
        <f t="shared" si="81"/>
        <v>83</v>
      </c>
      <c r="K356" s="176" t="str">
        <f t="shared" si="77"/>
        <v/>
      </c>
      <c r="L356" s="176" t="str">
        <f t="shared" si="78"/>
        <v>X</v>
      </c>
      <c r="M356" s="176" t="str">
        <f t="shared" si="79"/>
        <v/>
      </c>
      <c r="N356" s="176" t="str">
        <f t="shared" si="80"/>
        <v/>
      </c>
      <c r="O356" s="186"/>
      <c r="P356" s="184"/>
    </row>
    <row r="357" spans="1:16" ht="24" customHeight="1" x14ac:dyDescent="0.25">
      <c r="A357" s="406" t="s">
        <v>464</v>
      </c>
      <c r="B357" s="946" t="s">
        <v>763</v>
      </c>
      <c r="C357" s="946"/>
      <c r="D357" s="946"/>
      <c r="E357" s="409"/>
      <c r="F357" s="409"/>
      <c r="G357" s="409"/>
      <c r="H357" s="409"/>
      <c r="I357" s="409"/>
      <c r="J357" s="409"/>
      <c r="K357" s="411">
        <f>K358</f>
        <v>4</v>
      </c>
      <c r="L357" s="411">
        <f>L358</f>
        <v>6</v>
      </c>
      <c r="M357" s="411">
        <f>M358</f>
        <v>0</v>
      </c>
      <c r="N357" s="411">
        <f>N358</f>
        <v>0</v>
      </c>
      <c r="O357" s="411">
        <f>O358</f>
        <v>0</v>
      </c>
      <c r="P357" s="409"/>
    </row>
    <row r="358" spans="1:16" s="203" customFormat="1" ht="18.75" customHeight="1" x14ac:dyDescent="0.25">
      <c r="A358" s="167" t="s">
        <v>672</v>
      </c>
      <c r="B358" s="168" t="s">
        <v>23</v>
      </c>
      <c r="C358" s="354"/>
      <c r="D358" s="169"/>
      <c r="E358" s="170"/>
      <c r="F358" s="170"/>
      <c r="G358" s="170"/>
      <c r="H358" s="170"/>
      <c r="I358" s="170"/>
      <c r="J358" s="387"/>
      <c r="K358" s="171">
        <f>COUNTIF(K359:K368,"X")</f>
        <v>4</v>
      </c>
      <c r="L358" s="171">
        <f>COUNTIF(L359:L368,"X")</f>
        <v>6</v>
      </c>
      <c r="M358" s="171">
        <f>COUNTIF(M359:M368,"X")</f>
        <v>0</v>
      </c>
      <c r="N358" s="171">
        <f>COUNTIF(N359:N368,"X")</f>
        <v>0</v>
      </c>
      <c r="O358" s="171">
        <f>COUNTIF(O359:O368,"X")</f>
        <v>0</v>
      </c>
      <c r="P358" s="169"/>
    </row>
    <row r="359" spans="1:16" s="203" customFormat="1" ht="23.45" customHeight="1" x14ac:dyDescent="0.25">
      <c r="A359" s="185">
        <v>1</v>
      </c>
      <c r="B359" s="343" t="s">
        <v>657</v>
      </c>
      <c r="C359" s="177" t="s">
        <v>577</v>
      </c>
      <c r="D359" s="128">
        <v>31100001689</v>
      </c>
      <c r="E359" s="175">
        <f>IFERROR((VLOOKUP($D359,'[28]Mẫu 4A'!$D$11:$P$20,2,0)),0)</f>
        <v>75</v>
      </c>
      <c r="F359" s="175">
        <f>IFERROR((VLOOKUP($D359,'[28]Mẫu 4A'!$D$11:$P$20,3,0)),0)</f>
        <v>27</v>
      </c>
      <c r="G359" s="175">
        <f>IFERROR((VLOOKUP($D359,'[28]Mẫu 4A'!$D$11:$P$20,4,0)),0)</f>
        <v>50</v>
      </c>
      <c r="H359" s="175">
        <f>IFERROR((VLOOKUP($D359,'[28]Mẫu 4A'!$D$11:$P$20,5,0)),0)</f>
        <v>0</v>
      </c>
      <c r="I359" s="175">
        <f>IFERROR((VLOOKUP($D359,'[28]Mẫu 4A'!$D$11:$P$20,6,0)),0)</f>
        <v>0</v>
      </c>
      <c r="J359" s="390">
        <f>ROUND(F359+G359+H359-I359,1)</f>
        <v>77</v>
      </c>
      <c r="K359" s="180" t="str">
        <f>IF(AND($J359&gt;=90,$J359&lt;=100),"X",IF($J359&lt;90,"",""))</f>
        <v/>
      </c>
      <c r="L359" s="180" t="str">
        <f>IF(AND($J359&gt;=75,$J359&lt;90),"X",IF($J359&lt;75,"",""))</f>
        <v>X</v>
      </c>
      <c r="M359" s="180" t="str">
        <f>IF(AND($J359&gt;=50,$J359&lt;75),"X",IF($J359&lt;50,"",""))</f>
        <v/>
      </c>
      <c r="N359" s="180" t="str">
        <f>IF($J359&lt;50,"X","")</f>
        <v/>
      </c>
      <c r="O359" s="176"/>
      <c r="P359" s="169"/>
    </row>
    <row r="360" spans="1:16" s="204" customFormat="1" ht="23.45" customHeight="1" x14ac:dyDescent="0.25">
      <c r="A360" s="185">
        <v>2</v>
      </c>
      <c r="B360" s="343" t="s">
        <v>238</v>
      </c>
      <c r="C360" s="177" t="s">
        <v>269</v>
      </c>
      <c r="D360" s="128">
        <v>11100109539</v>
      </c>
      <c r="E360" s="175">
        <f>IFERROR((VLOOKUP($D360,'[28]Mẫu 4A'!$D$11:$P$20,2,0)),0)</f>
        <v>80</v>
      </c>
      <c r="F360" s="175">
        <f>IFERROR((VLOOKUP($D360,'[28]Mẫu 4A'!$D$11:$P$20,3,0)),0)</f>
        <v>26</v>
      </c>
      <c r="G360" s="175">
        <f>IFERROR((VLOOKUP($D360,'[28]Mẫu 4A'!$D$11:$P$20,4,0)),0)</f>
        <v>50</v>
      </c>
      <c r="H360" s="175">
        <f>IFERROR((VLOOKUP($D360,'[28]Mẫu 4A'!$D$11:$P$20,5,0)),0)</f>
        <v>0</v>
      </c>
      <c r="I360" s="175">
        <f>IFERROR((VLOOKUP($D360,'[28]Mẫu 4A'!$D$11:$P$20,6,0)),0)</f>
        <v>0</v>
      </c>
      <c r="J360" s="390">
        <f>ROUND(F360+G360+H360-I360,1)</f>
        <v>76</v>
      </c>
      <c r="K360" s="180" t="str">
        <f t="shared" ref="K360:K368" si="82">IF(AND($J360&gt;=90,$J360&lt;=100),"X",IF($J360&lt;90,"",""))</f>
        <v/>
      </c>
      <c r="L360" s="180" t="str">
        <f t="shared" ref="L360:L368" si="83">IF(AND($J360&gt;=75,$J360&lt;90),"X",IF($J360&lt;75,"",""))</f>
        <v>X</v>
      </c>
      <c r="M360" s="180" t="str">
        <f t="shared" ref="M360:M368" si="84">IF(AND($J360&gt;=50,$J360&lt;75),"X",IF($J360&lt;50,"",""))</f>
        <v/>
      </c>
      <c r="N360" s="180" t="str">
        <f t="shared" ref="N360:N368" si="85">IF($J360&lt;50,"X","")</f>
        <v/>
      </c>
      <c r="O360" s="176"/>
      <c r="P360" s="178"/>
    </row>
    <row r="361" spans="1:16" s="204" customFormat="1" ht="23.45" customHeight="1" x14ac:dyDescent="0.25">
      <c r="A361" s="185">
        <v>3</v>
      </c>
      <c r="B361" s="343" t="s">
        <v>163</v>
      </c>
      <c r="C361" s="177" t="s">
        <v>124</v>
      </c>
      <c r="D361" s="128">
        <v>21000001726</v>
      </c>
      <c r="E361" s="175">
        <f>IFERROR((VLOOKUP($D361,'[28]Mẫu 4A'!$D$11:$P$20,2,0)),0)</f>
        <v>82</v>
      </c>
      <c r="F361" s="175">
        <f>IFERROR((VLOOKUP($D361,'[28]Mẫu 4A'!$D$11:$P$20,3,0)),0)</f>
        <v>30</v>
      </c>
      <c r="G361" s="175">
        <f>IFERROR((VLOOKUP($D361,'[28]Mẫu 4A'!$D$11:$P$20,4,0)),0)</f>
        <v>60</v>
      </c>
      <c r="H361" s="175">
        <f>IFERROR((VLOOKUP($D361,'[28]Mẫu 4A'!$D$11:$P$20,5,0)),0)</f>
        <v>0</v>
      </c>
      <c r="I361" s="175">
        <f>IFERROR((VLOOKUP($D361,'[28]Mẫu 4A'!$D$11:$P$20,6,0)),0)</f>
        <v>0</v>
      </c>
      <c r="J361" s="390">
        <f>ROUND(F361+G361+H361-I361,1)</f>
        <v>90</v>
      </c>
      <c r="K361" s="180" t="str">
        <f t="shared" si="82"/>
        <v>X</v>
      </c>
      <c r="L361" s="180" t="str">
        <f t="shared" si="83"/>
        <v/>
      </c>
      <c r="M361" s="180" t="str">
        <f t="shared" si="84"/>
        <v/>
      </c>
      <c r="N361" s="180" t="str">
        <f t="shared" si="85"/>
        <v/>
      </c>
      <c r="O361" s="176"/>
      <c r="P361" s="178"/>
    </row>
    <row r="362" spans="1:16" s="203" customFormat="1" ht="23.45" customHeight="1" x14ac:dyDescent="0.25">
      <c r="A362" s="185">
        <v>4</v>
      </c>
      <c r="B362" s="343" t="s">
        <v>239</v>
      </c>
      <c r="C362" s="177" t="s">
        <v>578</v>
      </c>
      <c r="D362" s="128">
        <v>21100001275</v>
      </c>
      <c r="E362" s="175">
        <f>IFERROR((VLOOKUP($D362,'[28]Mẫu 4A'!$D$11:$P$20,2,0)),0)</f>
        <v>76</v>
      </c>
      <c r="F362" s="175">
        <f>IFERROR((VLOOKUP($D362,'[28]Mẫu 4A'!$D$11:$P$20,3,0)),0)</f>
        <v>26</v>
      </c>
      <c r="G362" s="175">
        <f>IFERROR((VLOOKUP($D362,'[28]Mẫu 4A'!$D$11:$P$20,4,0)),0)</f>
        <v>50</v>
      </c>
      <c r="H362" s="175">
        <f>IFERROR((VLOOKUP($D362,'[28]Mẫu 4A'!$D$11:$P$20,5,0)),0)</f>
        <v>0</v>
      </c>
      <c r="I362" s="175">
        <f>IFERROR((VLOOKUP($D362,'[28]Mẫu 4A'!$D$11:$P$20,6,0)),0)</f>
        <v>0</v>
      </c>
      <c r="J362" s="390">
        <f>ROUND(F362+G362+H362-I362,1)</f>
        <v>76</v>
      </c>
      <c r="K362" s="180" t="str">
        <f t="shared" si="82"/>
        <v/>
      </c>
      <c r="L362" s="180" t="str">
        <f t="shared" si="83"/>
        <v>X</v>
      </c>
      <c r="M362" s="180" t="str">
        <f t="shared" si="84"/>
        <v/>
      </c>
      <c r="N362" s="180" t="str">
        <f t="shared" si="85"/>
        <v/>
      </c>
      <c r="O362" s="176"/>
      <c r="P362" s="169"/>
    </row>
    <row r="363" spans="1:16" s="203" customFormat="1" ht="23.45" customHeight="1" x14ac:dyDescent="0.25">
      <c r="A363" s="185">
        <v>5</v>
      </c>
      <c r="B363" s="343" t="s">
        <v>240</v>
      </c>
      <c r="C363" s="177" t="s">
        <v>275</v>
      </c>
      <c r="D363" s="128">
        <v>81000000908</v>
      </c>
      <c r="E363" s="175">
        <f>IFERROR((VLOOKUP($D363,'[28]Mẫu 4A'!$D$11:$P$20,2,0)),0)</f>
        <v>80</v>
      </c>
      <c r="F363" s="175">
        <f>IFERROR((VLOOKUP($D363,'[28]Mẫu 4A'!$D$11:$P$20,3,0)),0)</f>
        <v>25</v>
      </c>
      <c r="G363" s="175">
        <f>IFERROR((VLOOKUP($D363,'[28]Mẫu 4A'!$D$11:$P$20,4,0)),0)</f>
        <v>50</v>
      </c>
      <c r="H363" s="175">
        <f>IFERROR((VLOOKUP($D363,'[28]Mẫu 4A'!$D$11:$P$20,5,0)),0)</f>
        <v>0</v>
      </c>
      <c r="I363" s="175">
        <f>IFERROR((VLOOKUP($D363,'[28]Mẫu 4A'!$D$11:$P$20,6,0)),0)</f>
        <v>0</v>
      </c>
      <c r="J363" s="390">
        <f t="shared" ref="J363:J368" si="86">ROUND(F363+G363+H363-I363,1)</f>
        <v>75</v>
      </c>
      <c r="K363" s="180" t="str">
        <f t="shared" si="82"/>
        <v/>
      </c>
      <c r="L363" s="180" t="str">
        <f t="shared" si="83"/>
        <v>X</v>
      </c>
      <c r="M363" s="180" t="str">
        <f t="shared" si="84"/>
        <v/>
      </c>
      <c r="N363" s="180" t="str">
        <f t="shared" si="85"/>
        <v/>
      </c>
      <c r="O363" s="176"/>
      <c r="P363" s="169"/>
    </row>
    <row r="364" spans="1:16" s="203" customFormat="1" ht="23.45" customHeight="1" x14ac:dyDescent="0.25">
      <c r="A364" s="185">
        <v>6</v>
      </c>
      <c r="B364" s="343" t="s">
        <v>241</v>
      </c>
      <c r="C364" s="177" t="s">
        <v>275</v>
      </c>
      <c r="D364" s="128">
        <v>71000000520</v>
      </c>
      <c r="E364" s="175">
        <f>IFERROR((VLOOKUP($D364,'[28]Mẫu 4A'!$D$11:$P$20,2,0)),0)</f>
        <v>77</v>
      </c>
      <c r="F364" s="175">
        <f>IFERROR((VLOOKUP($D364,'[28]Mẫu 4A'!$D$11:$P$20,3,0)),0)</f>
        <v>26</v>
      </c>
      <c r="G364" s="175">
        <f>IFERROR((VLOOKUP($D364,'[28]Mẫu 4A'!$D$11:$P$20,4,0)),0)</f>
        <v>50</v>
      </c>
      <c r="H364" s="175">
        <f>IFERROR((VLOOKUP($D364,'[28]Mẫu 4A'!$D$11:$P$20,5,0)),0)</f>
        <v>0</v>
      </c>
      <c r="I364" s="175">
        <f>IFERROR((VLOOKUP($D364,'[28]Mẫu 4A'!$D$11:$P$20,6,0)),0)</f>
        <v>0</v>
      </c>
      <c r="J364" s="390">
        <f t="shared" si="86"/>
        <v>76</v>
      </c>
      <c r="K364" s="180" t="str">
        <f t="shared" si="82"/>
        <v/>
      </c>
      <c r="L364" s="180" t="str">
        <f t="shared" si="83"/>
        <v>X</v>
      </c>
      <c r="M364" s="180" t="str">
        <f t="shared" si="84"/>
        <v/>
      </c>
      <c r="N364" s="180" t="str">
        <f t="shared" si="85"/>
        <v/>
      </c>
      <c r="O364" s="176"/>
      <c r="P364" s="169"/>
    </row>
    <row r="365" spans="1:16" s="203" customFormat="1" ht="23.45" customHeight="1" x14ac:dyDescent="0.25">
      <c r="A365" s="185">
        <v>7</v>
      </c>
      <c r="B365" s="343" t="s">
        <v>143</v>
      </c>
      <c r="C365" s="177" t="s">
        <v>579</v>
      </c>
      <c r="D365" s="128">
        <v>21000001080</v>
      </c>
      <c r="E365" s="175">
        <f>IFERROR((VLOOKUP($D365,'[28]Mẫu 4A'!$D$11:$P$20,2,0)),0)</f>
        <v>85</v>
      </c>
      <c r="F365" s="175">
        <f>IFERROR((VLOOKUP($D365,'[28]Mẫu 4A'!$D$11:$P$20,3,0)),0)</f>
        <v>35</v>
      </c>
      <c r="G365" s="175">
        <f>IFERROR((VLOOKUP($D365,'[28]Mẫu 4A'!$D$11:$P$20,4,0)),0)</f>
        <v>60</v>
      </c>
      <c r="H365" s="175">
        <f>IFERROR((VLOOKUP($D365,'[28]Mẫu 4A'!$D$11:$P$20,5,0)),0)</f>
        <v>0</v>
      </c>
      <c r="I365" s="175">
        <f>IFERROR((VLOOKUP($D365,'[28]Mẫu 4A'!$D$11:$P$20,6,0)),0)</f>
        <v>0</v>
      </c>
      <c r="J365" s="390">
        <f t="shared" si="86"/>
        <v>95</v>
      </c>
      <c r="K365" s="180" t="str">
        <f t="shared" si="82"/>
        <v>X</v>
      </c>
      <c r="L365" s="180" t="str">
        <f t="shared" si="83"/>
        <v/>
      </c>
      <c r="M365" s="180" t="str">
        <f t="shared" si="84"/>
        <v/>
      </c>
      <c r="N365" s="180" t="str">
        <f t="shared" si="85"/>
        <v/>
      </c>
      <c r="O365" s="176"/>
      <c r="P365" s="169"/>
    </row>
    <row r="366" spans="1:16" s="203" customFormat="1" ht="23.45" customHeight="1" x14ac:dyDescent="0.25">
      <c r="A366" s="185">
        <v>8</v>
      </c>
      <c r="B366" s="343" t="s">
        <v>242</v>
      </c>
      <c r="C366" s="177" t="s">
        <v>420</v>
      </c>
      <c r="D366" s="128">
        <v>11100111411</v>
      </c>
      <c r="E366" s="175">
        <f>IFERROR((VLOOKUP($D366,'[28]Mẫu 4A'!$D$11:$P$20,2,0)),0)</f>
        <v>84</v>
      </c>
      <c r="F366" s="175">
        <f>IFERROR((VLOOKUP($D366,'[28]Mẫu 4A'!$D$11:$P$20,3,0)),0)</f>
        <v>30</v>
      </c>
      <c r="G366" s="175">
        <f>IFERROR((VLOOKUP($D366,'[28]Mẫu 4A'!$D$11:$P$20,4,0)),0)</f>
        <v>60</v>
      </c>
      <c r="H366" s="175">
        <f>IFERROR((VLOOKUP($D366,'[28]Mẫu 4A'!$D$11:$P$20,5,0)),0)</f>
        <v>0</v>
      </c>
      <c r="I366" s="175">
        <f>IFERROR((VLOOKUP($D366,'[28]Mẫu 4A'!$D$11:$P$20,6,0)),0)</f>
        <v>0</v>
      </c>
      <c r="J366" s="390">
        <f t="shared" si="86"/>
        <v>90</v>
      </c>
      <c r="K366" s="180" t="str">
        <f t="shared" si="82"/>
        <v>X</v>
      </c>
      <c r="L366" s="180" t="str">
        <f t="shared" si="83"/>
        <v/>
      </c>
      <c r="M366" s="180" t="str">
        <f t="shared" si="84"/>
        <v/>
      </c>
      <c r="N366" s="180" t="str">
        <f t="shared" si="85"/>
        <v/>
      </c>
      <c r="O366" s="176"/>
      <c r="P366" s="169"/>
    </row>
    <row r="367" spans="1:16" s="203" customFormat="1" ht="23.45" customHeight="1" x14ac:dyDescent="0.25">
      <c r="A367" s="185">
        <v>9</v>
      </c>
      <c r="B367" s="343" t="s">
        <v>658</v>
      </c>
      <c r="C367" s="177" t="s">
        <v>279</v>
      </c>
      <c r="D367" s="128">
        <v>40900000624</v>
      </c>
      <c r="E367" s="175">
        <f>IFERROR((VLOOKUP($D367,'[28]Mẫu 4A'!$D$11:$P$20,2,0)),0)</f>
        <v>90</v>
      </c>
      <c r="F367" s="175">
        <f>IFERROR((VLOOKUP($D367,'[28]Mẫu 4A'!$D$11:$P$20,3,0)),0)</f>
        <v>30</v>
      </c>
      <c r="G367" s="175">
        <f>IFERROR((VLOOKUP($D367,'[28]Mẫu 4A'!$D$11:$P$20,4,0)),0)</f>
        <v>60</v>
      </c>
      <c r="H367" s="175">
        <f>IFERROR((VLOOKUP($D367,'[28]Mẫu 4A'!$D$11:$P$20,5,0)),0)</f>
        <v>0</v>
      </c>
      <c r="I367" s="175">
        <f>IFERROR((VLOOKUP($D367,'[28]Mẫu 4A'!$D$11:$P$20,6,0)),0)</f>
        <v>0</v>
      </c>
      <c r="J367" s="390">
        <f t="shared" si="86"/>
        <v>90</v>
      </c>
      <c r="K367" s="180" t="str">
        <f t="shared" si="82"/>
        <v>X</v>
      </c>
      <c r="L367" s="180" t="str">
        <f t="shared" si="83"/>
        <v/>
      </c>
      <c r="M367" s="180" t="str">
        <f t="shared" si="84"/>
        <v/>
      </c>
      <c r="N367" s="180" t="str">
        <f t="shared" si="85"/>
        <v/>
      </c>
      <c r="O367" s="176"/>
      <c r="P367" s="169"/>
    </row>
    <row r="368" spans="1:16" s="205" customFormat="1" ht="23.45" customHeight="1" x14ac:dyDescent="0.25">
      <c r="A368" s="185">
        <v>10</v>
      </c>
      <c r="B368" s="343" t="s">
        <v>244</v>
      </c>
      <c r="C368" s="177" t="s">
        <v>145</v>
      </c>
      <c r="D368" s="128">
        <v>11100000761</v>
      </c>
      <c r="E368" s="175">
        <f>IFERROR((VLOOKUP($D368,'[28]Mẫu 4A'!$D$11:$P$20,2,0)),0)</f>
        <v>82</v>
      </c>
      <c r="F368" s="175">
        <f>IFERROR((VLOOKUP($D368,'[28]Mẫu 4A'!$D$11:$P$20,3,0)),0)</f>
        <v>26</v>
      </c>
      <c r="G368" s="175">
        <f>IFERROR((VLOOKUP($D368,'[28]Mẫu 4A'!$D$11:$P$20,4,0)),0)</f>
        <v>50</v>
      </c>
      <c r="H368" s="175">
        <f>IFERROR((VLOOKUP($D368,'[28]Mẫu 4A'!$D$11:$P$20,5,0)),0)</f>
        <v>0</v>
      </c>
      <c r="I368" s="175">
        <f>IFERROR((VLOOKUP($D368,'[28]Mẫu 4A'!$D$11:$P$20,6,0)),0)</f>
        <v>0</v>
      </c>
      <c r="J368" s="390">
        <f t="shared" si="86"/>
        <v>76</v>
      </c>
      <c r="K368" s="180" t="str">
        <f t="shared" si="82"/>
        <v/>
      </c>
      <c r="L368" s="180" t="str">
        <f t="shared" si="83"/>
        <v>X</v>
      </c>
      <c r="M368" s="180" t="str">
        <f t="shared" si="84"/>
        <v/>
      </c>
      <c r="N368" s="180" t="str">
        <f t="shared" si="85"/>
        <v/>
      </c>
      <c r="O368" s="176"/>
      <c r="P368" s="184"/>
    </row>
    <row r="369" spans="1:17" ht="25.5" customHeight="1" x14ac:dyDescent="0.25">
      <c r="A369" s="406" t="s">
        <v>465</v>
      </c>
      <c r="B369" s="407" t="s">
        <v>479</v>
      </c>
      <c r="C369" s="408"/>
      <c r="D369" s="474"/>
      <c r="E369" s="409"/>
      <c r="F369" s="409"/>
      <c r="G369" s="409"/>
      <c r="H369" s="409"/>
      <c r="I369" s="409"/>
      <c r="J369" s="409"/>
      <c r="K369" s="411">
        <f>K370+K384</f>
        <v>5</v>
      </c>
      <c r="L369" s="411">
        <f>L370+L384</f>
        <v>9</v>
      </c>
      <c r="M369" s="411">
        <f>M370+M384</f>
        <v>0</v>
      </c>
      <c r="N369" s="411">
        <f>N370+N384</f>
        <v>0</v>
      </c>
      <c r="O369" s="411">
        <f>O370+O384</f>
        <v>0</v>
      </c>
      <c r="P369" s="409"/>
    </row>
    <row r="370" spans="1:17" s="3" customFormat="1" ht="18.75" customHeight="1" x14ac:dyDescent="0.25">
      <c r="A370" s="17" t="s">
        <v>672</v>
      </c>
      <c r="B370" s="18" t="s">
        <v>23</v>
      </c>
      <c r="C370" s="363"/>
      <c r="D370" s="9"/>
      <c r="E370" s="16"/>
      <c r="F370" s="16"/>
      <c r="G370" s="16"/>
      <c r="H370" s="16"/>
      <c r="I370" s="16"/>
      <c r="J370" s="391"/>
      <c r="K370" s="171">
        <f>COUNTIF(K371:K383,"X")</f>
        <v>5</v>
      </c>
      <c r="L370" s="171">
        <f>COUNTIF(L371:L383,"X")</f>
        <v>8</v>
      </c>
      <c r="M370" s="171">
        <f>COUNTIF(M371:M383,"X")</f>
        <v>0</v>
      </c>
      <c r="N370" s="171">
        <f>COUNTIF(N371:N383,"X")</f>
        <v>0</v>
      </c>
      <c r="O370" s="171">
        <f>COUNTIF(O371:O383,"X")</f>
        <v>0</v>
      </c>
      <c r="P370" s="169"/>
    </row>
    <row r="371" spans="1:17" s="3" customFormat="1" ht="18.75" customHeight="1" x14ac:dyDescent="0.25">
      <c r="A371" s="13">
        <v>1</v>
      </c>
      <c r="B371" s="66" t="s">
        <v>266</v>
      </c>
      <c r="C371" s="375" t="s">
        <v>267</v>
      </c>
      <c r="D371" s="10">
        <v>50800000001</v>
      </c>
      <c r="E371" s="36">
        <f>IFERROR((VLOOKUP($D371,'[29]Mẫu 4A'!$D$11:$P$28,2,0)),0)</f>
        <v>92</v>
      </c>
      <c r="F371" s="36">
        <f>IFERROR((VLOOKUP($D371,'[29]Mẫu 4A'!$D$11:$P$28,3,0)),0)</f>
        <v>33</v>
      </c>
      <c r="G371" s="36">
        <f>IFERROR((VLOOKUP($D371,'[29]Mẫu 4A'!$D$11:$P$28,4,0)),0)</f>
        <v>60</v>
      </c>
      <c r="H371" s="36">
        <f>IFERROR((VLOOKUP($D371,'[29]Mẫu 4A'!$D$11:$P$28,5,0)),0)</f>
        <v>0</v>
      </c>
      <c r="I371" s="36">
        <f>IFERROR((VLOOKUP($D371,'[29]Mẫu 4A'!$D$11:$P$28,6,0)),0)</f>
        <v>0</v>
      </c>
      <c r="J371" s="401">
        <f t="shared" ref="J371:J382" si="87">ROUND(SUM($F371:$H371)-$I371,1)</f>
        <v>93</v>
      </c>
      <c r="K371" s="180" t="str">
        <f>IF(AND($J371&gt;=90,$J371&lt;=100),"X",IF($J371&lt;90,"",""))</f>
        <v>X</v>
      </c>
      <c r="L371" s="180" t="str">
        <f>IF(AND($J371&gt;=75,$J371&lt;90),"X",IF($J371&lt;75,"",""))</f>
        <v/>
      </c>
      <c r="M371" s="180" t="str">
        <f>IF(AND($J371&gt;=50,$J371&lt;75),"X",IF($J371&lt;50,"",""))</f>
        <v/>
      </c>
      <c r="N371" s="180" t="str">
        <f>IF($J371&lt;50,"X","")</f>
        <v/>
      </c>
      <c r="O371" s="176"/>
      <c r="P371" s="272"/>
      <c r="Q371" s="273"/>
    </row>
    <row r="372" spans="1:17" s="3" customFormat="1" ht="18.75" customHeight="1" x14ac:dyDescent="0.25">
      <c r="A372" s="13">
        <v>2</v>
      </c>
      <c r="B372" s="66" t="s">
        <v>268</v>
      </c>
      <c r="C372" s="375" t="s">
        <v>269</v>
      </c>
      <c r="D372" s="10">
        <v>71000000474</v>
      </c>
      <c r="E372" s="36">
        <f>IFERROR((VLOOKUP($D372,'[29]Mẫu 4A'!$D$11:$P$28,2,0)),0)</f>
        <v>75</v>
      </c>
      <c r="F372" s="36">
        <f>IFERROR((VLOOKUP($D372,'[29]Mẫu 4A'!$D$11:$P$28,3,0)),0)</f>
        <v>28</v>
      </c>
      <c r="G372" s="36">
        <f>IFERROR((VLOOKUP($D372,'[29]Mẫu 4A'!$D$11:$P$28,4,0)),0)</f>
        <v>50</v>
      </c>
      <c r="H372" s="36">
        <f>IFERROR((VLOOKUP($D372,'[29]Mẫu 4A'!$D$11:$P$28,5,0)),0)</f>
        <v>0</v>
      </c>
      <c r="I372" s="36">
        <f>IFERROR((VLOOKUP($D372,'[29]Mẫu 4A'!$D$11:$P$28,6,0)),0)</f>
        <v>0</v>
      </c>
      <c r="J372" s="401">
        <f t="shared" si="87"/>
        <v>78</v>
      </c>
      <c r="K372" s="180" t="str">
        <f t="shared" ref="K372:K383" si="88">IF(AND($J372&gt;=90,$J372&lt;=100),"X",IF($J372&lt;90,"",""))</f>
        <v/>
      </c>
      <c r="L372" s="180" t="str">
        <f t="shared" ref="L372:L383" si="89">IF(AND($J372&gt;=75,$J372&lt;90),"X",IF($J372&lt;75,"",""))</f>
        <v>X</v>
      </c>
      <c r="M372" s="180" t="str">
        <f t="shared" ref="M372:M383" si="90">IF(AND($J372&gt;=50,$J372&lt;75),"X",IF($J372&lt;50,"",""))</f>
        <v/>
      </c>
      <c r="N372" s="180" t="str">
        <f t="shared" ref="N372:N383" si="91">IF($J372&lt;50,"X","")</f>
        <v/>
      </c>
      <c r="O372" s="176"/>
      <c r="P372" s="9"/>
    </row>
    <row r="373" spans="1:17" s="3" customFormat="1" ht="18.75" customHeight="1" x14ac:dyDescent="0.25">
      <c r="A373" s="13">
        <v>3</v>
      </c>
      <c r="B373" s="317" t="s">
        <v>270</v>
      </c>
      <c r="C373" s="377" t="s">
        <v>271</v>
      </c>
      <c r="D373" s="10">
        <v>60300000100</v>
      </c>
      <c r="E373" s="36">
        <f>IFERROR((VLOOKUP($D373,'[29]Mẫu 4A'!$D$11:$P$28,2,0)),0)</f>
        <v>87</v>
      </c>
      <c r="F373" s="36">
        <f>IFERROR((VLOOKUP($D373,'[29]Mẫu 4A'!$D$11:$P$28,3,0)),0)</f>
        <v>32</v>
      </c>
      <c r="G373" s="36">
        <f>IFERROR((VLOOKUP($D373,'[29]Mẫu 4A'!$D$11:$P$28,4,0)),0)</f>
        <v>60</v>
      </c>
      <c r="H373" s="36">
        <f>IFERROR((VLOOKUP($D373,'[29]Mẫu 4A'!$D$11:$P$28,5,0)),0)</f>
        <v>0</v>
      </c>
      <c r="I373" s="36">
        <f>IFERROR((VLOOKUP($D373,'[29]Mẫu 4A'!$D$11:$P$28,6,0)),0)</f>
        <v>0</v>
      </c>
      <c r="J373" s="401">
        <f t="shared" si="87"/>
        <v>92</v>
      </c>
      <c r="K373" s="180" t="str">
        <f t="shared" si="88"/>
        <v>X</v>
      </c>
      <c r="L373" s="180" t="str">
        <f t="shared" si="89"/>
        <v/>
      </c>
      <c r="M373" s="180" t="str">
        <f t="shared" si="90"/>
        <v/>
      </c>
      <c r="N373" s="180" t="str">
        <f t="shared" si="91"/>
        <v/>
      </c>
      <c r="O373" s="176"/>
      <c r="P373" s="178"/>
    </row>
    <row r="374" spans="1:17" s="3" customFormat="1" ht="18.75" customHeight="1" x14ac:dyDescent="0.25">
      <c r="A374" s="13">
        <v>4</v>
      </c>
      <c r="B374" s="317" t="s">
        <v>272</v>
      </c>
      <c r="C374" s="377" t="s">
        <v>273</v>
      </c>
      <c r="D374" s="10">
        <v>60200000731</v>
      </c>
      <c r="E374" s="36">
        <f>IFERROR((VLOOKUP($D374,'[29]Mẫu 4A'!$D$11:$P$28,2,0)),0)</f>
        <v>87</v>
      </c>
      <c r="F374" s="36">
        <f>IFERROR((VLOOKUP($D374,'[29]Mẫu 4A'!$D$11:$P$28,3,0)),0)</f>
        <v>32</v>
      </c>
      <c r="G374" s="36">
        <f>IFERROR((VLOOKUP($D374,'[29]Mẫu 4A'!$D$11:$P$28,4,0)),0)</f>
        <v>50</v>
      </c>
      <c r="H374" s="36">
        <f>IFERROR((VLOOKUP($D374,'[29]Mẫu 4A'!$D$11:$P$28,5,0)),0)</f>
        <v>0</v>
      </c>
      <c r="I374" s="36">
        <f>IFERROR((VLOOKUP($D374,'[29]Mẫu 4A'!$D$11:$P$28,6,0)),0)</f>
        <v>0</v>
      </c>
      <c r="J374" s="401">
        <f t="shared" si="87"/>
        <v>82</v>
      </c>
      <c r="K374" s="180"/>
      <c r="L374" s="180" t="s">
        <v>296</v>
      </c>
      <c r="M374" s="180" t="str">
        <f t="shared" si="90"/>
        <v/>
      </c>
      <c r="N374" s="180" t="str">
        <f t="shared" si="91"/>
        <v/>
      </c>
      <c r="O374" s="176"/>
      <c r="P374" s="272"/>
      <c r="Q374" s="273"/>
    </row>
    <row r="375" spans="1:17" s="4" customFormat="1" ht="23.45" customHeight="1" x14ac:dyDescent="0.25">
      <c r="A375" s="13">
        <v>5</v>
      </c>
      <c r="B375" s="317" t="s">
        <v>282</v>
      </c>
      <c r="C375" s="377" t="s">
        <v>145</v>
      </c>
      <c r="D375" s="475">
        <v>60200000588</v>
      </c>
      <c r="E375" s="36">
        <f>IFERROR((VLOOKUP($D375,'[29]Mẫu 4A'!$D$11:$P$28,2,0)),0)</f>
        <v>93</v>
      </c>
      <c r="F375" s="36">
        <f>IFERROR((VLOOKUP($D375,'[29]Mẫu 4A'!$D$11:$P$28,3,0)),0)</f>
        <v>32</v>
      </c>
      <c r="G375" s="36">
        <f>IFERROR((VLOOKUP($D375,'[29]Mẫu 4A'!$D$11:$P$28,4,0)),0)</f>
        <v>60</v>
      </c>
      <c r="H375" s="36">
        <f>IFERROR((VLOOKUP($D375,'[29]Mẫu 4A'!$D$11:$P$28,5,0)),0)</f>
        <v>0</v>
      </c>
      <c r="I375" s="36">
        <f>IFERROR((VLOOKUP($D375,'[29]Mẫu 4A'!$D$11:$P$28,6,0)),0)</f>
        <v>0</v>
      </c>
      <c r="J375" s="401">
        <f>ROUND(SUM($F375:$H375)-$I375,1)</f>
        <v>92</v>
      </c>
      <c r="K375" s="180" t="str">
        <f>IF(AND($J375&gt;=90,$J375&lt;=100),"X",IF($J375&lt;90,"",""))</f>
        <v>X</v>
      </c>
      <c r="L375" s="180" t="str">
        <f>IF(AND($J375&gt;=75,$J375&lt;90),"X",IF($J375&lt;75,"",""))</f>
        <v/>
      </c>
      <c r="M375" s="180" t="str">
        <f>IF(AND($J375&gt;=50,$J375&lt;75),"X",IF($J375&lt;50,"",""))</f>
        <v/>
      </c>
      <c r="N375" s="180" t="str">
        <f>IF($J375&lt;50,"X","")</f>
        <v/>
      </c>
      <c r="O375" s="176"/>
      <c r="P375" s="272"/>
      <c r="Q375" s="273"/>
    </row>
    <row r="376" spans="1:17" s="3" customFormat="1" ht="22.5" customHeight="1" x14ac:dyDescent="0.25">
      <c r="A376" s="13">
        <v>6</v>
      </c>
      <c r="B376" s="317" t="s">
        <v>274</v>
      </c>
      <c r="C376" s="377" t="s">
        <v>275</v>
      </c>
      <c r="D376" s="10">
        <v>60300000171</v>
      </c>
      <c r="E376" s="36">
        <f>IFERROR((VLOOKUP($D376,'[29]Mẫu 4A'!$D$11:$P$28,2,0)),0)</f>
        <v>85</v>
      </c>
      <c r="F376" s="36">
        <f>IFERROR((VLOOKUP($D376,'[29]Mẫu 4A'!$D$11:$P$28,3,0)),0)</f>
        <v>31</v>
      </c>
      <c r="G376" s="36">
        <f>IFERROR((VLOOKUP($D376,'[29]Mẫu 4A'!$D$11:$P$28,4,0)),0)</f>
        <v>50</v>
      </c>
      <c r="H376" s="36">
        <f>IFERROR((VLOOKUP($D376,'[29]Mẫu 4A'!$D$11:$P$28,5,0)),0)</f>
        <v>0</v>
      </c>
      <c r="I376" s="36">
        <f>IFERROR((VLOOKUP($D376,'[29]Mẫu 4A'!$D$11:$P$28,6,0)),0)</f>
        <v>0</v>
      </c>
      <c r="J376" s="401">
        <f t="shared" si="87"/>
        <v>81</v>
      </c>
      <c r="K376" s="180" t="str">
        <f t="shared" si="88"/>
        <v/>
      </c>
      <c r="L376" s="180" t="str">
        <f t="shared" si="89"/>
        <v>X</v>
      </c>
      <c r="M376" s="180" t="str">
        <f t="shared" si="90"/>
        <v/>
      </c>
      <c r="N376" s="180" t="str">
        <f t="shared" si="91"/>
        <v/>
      </c>
      <c r="O376" s="176"/>
      <c r="P376" s="272"/>
      <c r="Q376" s="273"/>
    </row>
    <row r="377" spans="1:17" s="3" customFormat="1" ht="22.5" customHeight="1" x14ac:dyDescent="0.25">
      <c r="A377" s="13">
        <v>7</v>
      </c>
      <c r="B377" s="66" t="s">
        <v>276</v>
      </c>
      <c r="C377" s="375" t="s">
        <v>277</v>
      </c>
      <c r="D377" s="10">
        <v>51200000905</v>
      </c>
      <c r="E377" s="36">
        <f>IFERROR((VLOOKUP($D377,'[29]Mẫu 4A'!$D$11:$P$28,2,0)),0)</f>
        <v>85</v>
      </c>
      <c r="F377" s="36">
        <f>IFERROR((VLOOKUP($D377,'[29]Mẫu 4A'!$D$11:$P$28,3,0)),0)</f>
        <v>30</v>
      </c>
      <c r="G377" s="36">
        <f>IFERROR((VLOOKUP($D377,'[29]Mẫu 4A'!$D$11:$P$28,4,0)),0)</f>
        <v>50</v>
      </c>
      <c r="H377" s="36">
        <f>IFERROR((VLOOKUP($D377,'[29]Mẫu 4A'!$D$11:$P$28,5,0)),0)</f>
        <v>0</v>
      </c>
      <c r="I377" s="36">
        <f>IFERROR((VLOOKUP($D377,'[29]Mẫu 4A'!$D$11:$P$28,6,0)),0)</f>
        <v>0</v>
      </c>
      <c r="J377" s="401">
        <f t="shared" si="87"/>
        <v>80</v>
      </c>
      <c r="K377" s="180" t="str">
        <f t="shared" si="88"/>
        <v/>
      </c>
      <c r="L377" s="180" t="str">
        <f t="shared" si="89"/>
        <v>X</v>
      </c>
      <c r="M377" s="180" t="str">
        <f t="shared" si="90"/>
        <v/>
      </c>
      <c r="N377" s="180" t="str">
        <f t="shared" si="91"/>
        <v/>
      </c>
      <c r="O377" s="176"/>
      <c r="P377" s="272"/>
      <c r="Q377" s="273"/>
    </row>
    <row r="378" spans="1:17" s="3" customFormat="1" ht="22.5" customHeight="1" x14ac:dyDescent="0.25">
      <c r="A378" s="13">
        <v>8</v>
      </c>
      <c r="B378" s="66" t="s">
        <v>278</v>
      </c>
      <c r="C378" s="375" t="s">
        <v>279</v>
      </c>
      <c r="D378" s="10">
        <v>60200000517</v>
      </c>
      <c r="E378" s="36">
        <f>IFERROR((VLOOKUP($D378,'[29]Mẫu 4A'!$D$11:$P$28,2,0)),0)</f>
        <v>87</v>
      </c>
      <c r="F378" s="36">
        <f>IFERROR((VLOOKUP($D378,'[29]Mẫu 4A'!$D$11:$P$28,3,0)),0)</f>
        <v>31</v>
      </c>
      <c r="G378" s="36">
        <f>IFERROR((VLOOKUP($D378,'[29]Mẫu 4A'!$D$11:$P$28,4,0)),0)</f>
        <v>60</v>
      </c>
      <c r="H378" s="36">
        <f>IFERROR((VLOOKUP($D378,'[29]Mẫu 4A'!$D$11:$P$28,5,0)),0)</f>
        <v>0</v>
      </c>
      <c r="I378" s="36">
        <f>IFERROR((VLOOKUP($D378,'[29]Mẫu 4A'!$D$11:$P$28,6,0)),0)</f>
        <v>0</v>
      </c>
      <c r="J378" s="401">
        <f t="shared" si="87"/>
        <v>91</v>
      </c>
      <c r="K378" s="180" t="str">
        <f t="shared" si="88"/>
        <v>X</v>
      </c>
      <c r="L378" s="180" t="str">
        <f t="shared" si="89"/>
        <v/>
      </c>
      <c r="M378" s="180" t="str">
        <f t="shared" si="90"/>
        <v/>
      </c>
      <c r="N378" s="180" t="str">
        <f t="shared" si="91"/>
        <v/>
      </c>
      <c r="O378" s="176"/>
      <c r="P378" s="272"/>
      <c r="Q378" s="273"/>
    </row>
    <row r="379" spans="1:17" s="3" customFormat="1" ht="18.75" customHeight="1" x14ac:dyDescent="0.25">
      <c r="A379" s="13">
        <v>9</v>
      </c>
      <c r="B379" s="66" t="s">
        <v>57</v>
      </c>
      <c r="C379" s="375" t="s">
        <v>104</v>
      </c>
      <c r="D379" s="10">
        <v>60200000637</v>
      </c>
      <c r="E379" s="36">
        <f>IFERROR((VLOOKUP($D379,'[29]Mẫu 4A'!$D$11:$P$28,2,0)),0)</f>
        <v>85</v>
      </c>
      <c r="F379" s="36">
        <f>IFERROR((VLOOKUP($D379,'[29]Mẫu 4A'!$D$11:$P$28,3,0)),0)</f>
        <v>30</v>
      </c>
      <c r="G379" s="36">
        <f>IFERROR((VLOOKUP($D379,'[29]Mẫu 4A'!$D$11:$P$28,4,0)),0)</f>
        <v>50</v>
      </c>
      <c r="H379" s="36">
        <f>IFERROR((VLOOKUP($D379,'[29]Mẫu 4A'!$D$11:$P$28,5,0)),0)</f>
        <v>0</v>
      </c>
      <c r="I379" s="36">
        <f>IFERROR((VLOOKUP($D379,'[29]Mẫu 4A'!$D$11:$P$28,6,0)),0)</f>
        <v>0</v>
      </c>
      <c r="J379" s="401">
        <f t="shared" si="87"/>
        <v>80</v>
      </c>
      <c r="K379" s="180" t="str">
        <f t="shared" si="88"/>
        <v/>
      </c>
      <c r="L379" s="180" t="str">
        <f t="shared" si="89"/>
        <v>X</v>
      </c>
      <c r="M379" s="180" t="str">
        <f t="shared" si="90"/>
        <v/>
      </c>
      <c r="N379" s="180" t="str">
        <f t="shared" si="91"/>
        <v/>
      </c>
      <c r="O379" s="176"/>
      <c r="P379" s="272"/>
      <c r="Q379" s="273"/>
    </row>
    <row r="380" spans="1:17" s="3" customFormat="1" ht="23.45" customHeight="1" x14ac:dyDescent="0.25">
      <c r="A380" s="13">
        <v>10</v>
      </c>
      <c r="B380" s="66" t="s">
        <v>280</v>
      </c>
      <c r="C380" s="375" t="s">
        <v>281</v>
      </c>
      <c r="D380" s="475">
        <v>71000000507</v>
      </c>
      <c r="E380" s="36">
        <f>IFERROR((VLOOKUP($D380,'[29]Mẫu 4A'!$D$11:$P$28,2,0)),0)</f>
        <v>85</v>
      </c>
      <c r="F380" s="36">
        <f>IFERROR((VLOOKUP($D380,'[29]Mẫu 4A'!$D$11:$P$28,3,0)),0)</f>
        <v>28</v>
      </c>
      <c r="G380" s="36">
        <f>IFERROR((VLOOKUP($D380,'[29]Mẫu 4A'!$D$11:$P$28,4,0)),0)</f>
        <v>50</v>
      </c>
      <c r="H380" s="36">
        <f>IFERROR((VLOOKUP($D380,'[29]Mẫu 4A'!$D$11:$P$28,5,0)),0)</f>
        <v>0</v>
      </c>
      <c r="I380" s="36">
        <f>IFERROR((VLOOKUP($D380,'[29]Mẫu 4A'!$D$11:$P$28,6,0)),0)</f>
        <v>0</v>
      </c>
      <c r="J380" s="401">
        <f t="shared" si="87"/>
        <v>78</v>
      </c>
      <c r="K380" s="180" t="str">
        <f t="shared" si="88"/>
        <v/>
      </c>
      <c r="L380" s="180" t="str">
        <f t="shared" si="89"/>
        <v>X</v>
      </c>
      <c r="M380" s="180" t="str">
        <f t="shared" si="90"/>
        <v/>
      </c>
      <c r="N380" s="180" t="str">
        <f t="shared" si="91"/>
        <v/>
      </c>
      <c r="O380" s="176"/>
      <c r="P380" s="9"/>
    </row>
    <row r="381" spans="1:17" s="4" customFormat="1" ht="23.45" customHeight="1" x14ac:dyDescent="0.25">
      <c r="A381" s="13">
        <v>11</v>
      </c>
      <c r="B381" s="66" t="s">
        <v>283</v>
      </c>
      <c r="C381" s="375" t="s">
        <v>229</v>
      </c>
      <c r="D381" s="475">
        <v>60300000115</v>
      </c>
      <c r="E381" s="36">
        <f>IFERROR((VLOOKUP($D381,'[29]Mẫu 4A'!$D$11:$P$28,2,0)),0)</f>
        <v>87</v>
      </c>
      <c r="F381" s="36">
        <f>IFERROR((VLOOKUP($D381,'[29]Mẫu 4A'!$D$11:$P$28,3,0)),0)</f>
        <v>31</v>
      </c>
      <c r="G381" s="36">
        <f>IFERROR((VLOOKUP($D381,'[29]Mẫu 4A'!$D$11:$P$28,4,0)),0)</f>
        <v>50</v>
      </c>
      <c r="H381" s="36">
        <f>IFERROR((VLOOKUP($D381,'[29]Mẫu 4A'!$D$11:$P$28,5,0)),0)</f>
        <v>0</v>
      </c>
      <c r="I381" s="36">
        <f>IFERROR((VLOOKUP($D381,'[29]Mẫu 4A'!$D$11:$P$28,6,0)),0)</f>
        <v>0</v>
      </c>
      <c r="J381" s="401">
        <f t="shared" si="87"/>
        <v>81</v>
      </c>
      <c r="K381" s="180" t="str">
        <f t="shared" si="88"/>
        <v/>
      </c>
      <c r="L381" s="180" t="str">
        <f t="shared" si="89"/>
        <v>X</v>
      </c>
      <c r="M381" s="180" t="str">
        <f t="shared" si="90"/>
        <v/>
      </c>
      <c r="N381" s="180" t="str">
        <f t="shared" si="91"/>
        <v/>
      </c>
      <c r="O381" s="176"/>
      <c r="P381" s="178"/>
    </row>
    <row r="382" spans="1:17" s="3" customFormat="1" ht="23.45" customHeight="1" x14ac:dyDescent="0.25">
      <c r="A382" s="13">
        <v>12</v>
      </c>
      <c r="B382" s="66" t="s">
        <v>284</v>
      </c>
      <c r="C382" s="375" t="s">
        <v>111</v>
      </c>
      <c r="D382" s="475">
        <v>60300000125</v>
      </c>
      <c r="E382" s="36">
        <f>IFERROR((VLOOKUP($D382,'[29]Mẫu 4A'!$D$11:$P$28,2,0)),0)</f>
        <v>84</v>
      </c>
      <c r="F382" s="36">
        <f>IFERROR((VLOOKUP($D382,'[29]Mẫu 4A'!$D$11:$P$28,3,0)),0)</f>
        <v>25</v>
      </c>
      <c r="G382" s="36">
        <f>IFERROR((VLOOKUP($D382,'[29]Mẫu 4A'!$D$11:$P$28,4,0)),0)</f>
        <v>50</v>
      </c>
      <c r="H382" s="36">
        <f>IFERROR((VLOOKUP($D382,'[29]Mẫu 4A'!$D$11:$P$28,5,0)),0)</f>
        <v>0</v>
      </c>
      <c r="I382" s="36">
        <f>IFERROR((VLOOKUP($D382,'[29]Mẫu 4A'!$D$11:$P$28,6,0)),0)</f>
        <v>0</v>
      </c>
      <c r="J382" s="401">
        <f t="shared" si="87"/>
        <v>75</v>
      </c>
      <c r="K382" s="180" t="str">
        <f t="shared" si="88"/>
        <v/>
      </c>
      <c r="L382" s="180" t="str">
        <f t="shared" si="89"/>
        <v>X</v>
      </c>
      <c r="M382" s="180" t="str">
        <f t="shared" si="90"/>
        <v/>
      </c>
      <c r="N382" s="180" t="str">
        <f t="shared" si="91"/>
        <v/>
      </c>
      <c r="O382" s="176"/>
      <c r="P382" s="178"/>
      <c r="Q382" s="273"/>
    </row>
    <row r="383" spans="1:17" s="5" customFormat="1" ht="23.45" customHeight="1" x14ac:dyDescent="0.25">
      <c r="A383" s="13">
        <v>13</v>
      </c>
      <c r="B383" s="66" t="s">
        <v>285</v>
      </c>
      <c r="C383" s="375" t="s">
        <v>207</v>
      </c>
      <c r="D383" s="10">
        <v>81000000906</v>
      </c>
      <c r="E383" s="36">
        <f>IFERROR((VLOOKUP($D383,'[29]Mẫu 4A'!$D$11:$P$28,2,0)),0)</f>
        <v>75</v>
      </c>
      <c r="F383" s="36">
        <f>IFERROR((VLOOKUP($D383,'[29]Mẫu 4A'!$D$11:$P$28,3,0)),0)</f>
        <v>30</v>
      </c>
      <c r="G383" s="36">
        <f>IFERROR((VLOOKUP($D383,'[29]Mẫu 4A'!$D$11:$P$28,4,0)),0)</f>
        <v>60</v>
      </c>
      <c r="H383" s="36">
        <f>IFERROR((VLOOKUP($D383,'[29]Mẫu 4A'!$D$11:$P$28,5,0)),0)</f>
        <v>0</v>
      </c>
      <c r="I383" s="36">
        <f>IFERROR((VLOOKUP($D383,'[29]Mẫu 4A'!$D$11:$P$28,6,0)),0)</f>
        <v>0</v>
      </c>
      <c r="J383" s="401">
        <f>ROUND(SUM($F383:$H383)-$I383,1)</f>
        <v>90</v>
      </c>
      <c r="K383" s="180" t="str">
        <f t="shared" si="88"/>
        <v>X</v>
      </c>
      <c r="L383" s="180" t="str">
        <f t="shared" si="89"/>
        <v/>
      </c>
      <c r="M383" s="180" t="str">
        <f t="shared" si="90"/>
        <v/>
      </c>
      <c r="N383" s="180" t="str">
        <f t="shared" si="91"/>
        <v/>
      </c>
      <c r="O383" s="176"/>
      <c r="P383" s="11"/>
    </row>
    <row r="384" spans="1:17" s="5" customFormat="1" ht="23.45" customHeight="1" x14ac:dyDescent="0.25">
      <c r="A384" s="22" t="s">
        <v>673</v>
      </c>
      <c r="B384" s="23" t="s">
        <v>27</v>
      </c>
      <c r="C384" s="376"/>
      <c r="D384" s="476"/>
      <c r="E384" s="90"/>
      <c r="F384" s="90"/>
      <c r="G384" s="90"/>
      <c r="H384" s="90"/>
      <c r="I384" s="90"/>
      <c r="J384" s="442"/>
      <c r="K384" s="171">
        <f>COUNTIF(K386:K386,"X")</f>
        <v>0</v>
      </c>
      <c r="L384" s="171">
        <f>COUNTIF(L386:L386,"X")</f>
        <v>1</v>
      </c>
      <c r="M384" s="171">
        <f>COUNTIF(M386:M386,"X")</f>
        <v>0</v>
      </c>
      <c r="N384" s="171">
        <f>COUNTIF(N386:N386,"X")</f>
        <v>0</v>
      </c>
      <c r="O384" s="171">
        <f>COUNTIF(O386:O386,"X")</f>
        <v>0</v>
      </c>
      <c r="P384" s="11"/>
    </row>
    <row r="385" spans="1:16" s="205" customFormat="1" ht="23.45" customHeight="1" x14ac:dyDescent="0.25">
      <c r="A385" s="185">
        <v>14</v>
      </c>
      <c r="B385" s="66" t="s">
        <v>663</v>
      </c>
      <c r="C385" s="377" t="s">
        <v>420</v>
      </c>
      <c r="D385" s="477">
        <v>91100000289</v>
      </c>
      <c r="E385" s="36">
        <f>IFERROR((VLOOKUP($D385,'[29]Mẫu 4A'!$D$11:$P$28,2,0)),0)</f>
        <v>90</v>
      </c>
      <c r="F385" s="36">
        <f>IFERROR((VLOOKUP($D385,'[29]Mẫu 4A'!$D$11:$P$28,3,0)),0)</f>
        <v>32</v>
      </c>
      <c r="G385" s="36">
        <f>IFERROR((VLOOKUP($D385,'[29]Mẫu 4A'!$D$11:$P$28,4,0)),0)</f>
        <v>60</v>
      </c>
      <c r="H385" s="36">
        <f>IFERROR((VLOOKUP($D385,'[29]Mẫu 4A'!$D$11:$P$28,5,0)),0)</f>
        <v>0</v>
      </c>
      <c r="I385" s="36">
        <f>IFERROR((VLOOKUP($D385,'[29]Mẫu 4A'!$D$11:$P$28,6,0)),0)</f>
        <v>0</v>
      </c>
      <c r="J385" s="401">
        <f>ROUND(SUM($F385:$H385)-$I385,1)</f>
        <v>92</v>
      </c>
      <c r="K385" s="180" t="str">
        <f>IF(AND($J385&gt;=90,$J385&lt;=100),"X",IF($J385&lt;90,"",""))</f>
        <v>X</v>
      </c>
      <c r="L385" s="180" t="str">
        <f>IF(AND($J385&gt;=75,$J385&lt;90),"X",IF($J385&lt;75,"",""))</f>
        <v/>
      </c>
      <c r="M385" s="180" t="str">
        <f>IF(AND($J385&gt;=50,$J385&lt;75),"X",IF($J385&lt;50,"",""))</f>
        <v/>
      </c>
      <c r="N385" s="180" t="str">
        <f>IF($J385&lt;50,"X","")</f>
        <v/>
      </c>
      <c r="O385" s="176"/>
      <c r="P385" s="184"/>
    </row>
    <row r="386" spans="1:16" s="205" customFormat="1" ht="23.45" customHeight="1" x14ac:dyDescent="0.25">
      <c r="A386" s="185">
        <v>15</v>
      </c>
      <c r="B386" s="66" t="s">
        <v>800</v>
      </c>
      <c r="C386" s="377" t="s">
        <v>801</v>
      </c>
      <c r="D386" s="480" t="s">
        <v>802</v>
      </c>
      <c r="E386" s="36">
        <f>IFERROR((VLOOKUP($D386,'[29]Mẫu 4A'!$D$11:$P$28,2,0)),0)</f>
        <v>85</v>
      </c>
      <c r="F386" s="36">
        <f>IFERROR((VLOOKUP($D386,'[29]Mẫu 4A'!$D$11:$P$28,3,0)),0)</f>
        <v>31</v>
      </c>
      <c r="G386" s="36">
        <f>IFERROR((VLOOKUP($D386,'[29]Mẫu 4A'!$D$11:$P$28,4,0)),0)</f>
        <v>50</v>
      </c>
      <c r="H386" s="36">
        <f>IFERROR((VLOOKUP($D386,'[29]Mẫu 4A'!$D$11:$P$28,5,0)),0)</f>
        <v>0</v>
      </c>
      <c r="I386" s="36">
        <f>IFERROR((VLOOKUP($D386,'[29]Mẫu 4A'!$D$11:$P$28,6,0)),0)</f>
        <v>0</v>
      </c>
      <c r="J386" s="401">
        <f>ROUND(SUM($F386:$H386)-$I386,1)</f>
        <v>81</v>
      </c>
      <c r="K386" s="180" t="str">
        <f>IF(AND($J386&gt;=90,$J386&lt;=100),"X",IF($J386&lt;90,"",""))</f>
        <v/>
      </c>
      <c r="L386" s="180" t="str">
        <f>IF(AND($J386&gt;=75,$J386&lt;90),"X",IF($J386&lt;75,"",""))</f>
        <v>X</v>
      </c>
      <c r="M386" s="180" t="str">
        <f>IF(AND($J386&gt;=50,$J386&lt;75),"X",IF($J386&lt;50,"",""))</f>
        <v/>
      </c>
      <c r="N386" s="180" t="str">
        <f>IF($J386&lt;50,"X","")</f>
        <v/>
      </c>
      <c r="O386" s="176"/>
      <c r="P386" s="184"/>
    </row>
    <row r="387" spans="1:16" ht="24" customHeight="1" x14ac:dyDescent="0.25">
      <c r="A387" s="406" t="s">
        <v>466</v>
      </c>
      <c r="B387" s="407" t="s">
        <v>630</v>
      </c>
      <c r="C387" s="408"/>
      <c r="D387" s="474"/>
      <c r="E387" s="409"/>
      <c r="F387" s="409"/>
      <c r="G387" s="409"/>
      <c r="H387" s="409"/>
      <c r="I387" s="409"/>
      <c r="J387" s="409"/>
      <c r="K387" s="410">
        <f>K388+K390</f>
        <v>1</v>
      </c>
      <c r="L387" s="410">
        <f>L388+L390</f>
        <v>2</v>
      </c>
      <c r="M387" s="410">
        <f>M388+M390</f>
        <v>0</v>
      </c>
      <c r="N387" s="410">
        <f>N388+N390</f>
        <v>0</v>
      </c>
      <c r="O387" s="410">
        <f>O388+O390</f>
        <v>0</v>
      </c>
      <c r="P387" s="409"/>
    </row>
    <row r="388" spans="1:16" s="203" customFormat="1" ht="18.75" customHeight="1" x14ac:dyDescent="0.25">
      <c r="A388" s="167" t="s">
        <v>18</v>
      </c>
      <c r="B388" s="168" t="s">
        <v>23</v>
      </c>
      <c r="C388" s="354"/>
      <c r="D388" s="169"/>
      <c r="E388" s="170"/>
      <c r="F388" s="170"/>
      <c r="G388" s="170"/>
      <c r="H388" s="170"/>
      <c r="I388" s="170"/>
      <c r="J388" s="387"/>
      <c r="K388" s="171">
        <f>COUNTIF(K389:K389,"X")</f>
        <v>1</v>
      </c>
      <c r="L388" s="171">
        <f>COUNTIF(L389:L389,"X")</f>
        <v>0</v>
      </c>
      <c r="M388" s="171">
        <f>COUNTIF(M389:M389,"X")</f>
        <v>0</v>
      </c>
      <c r="N388" s="171">
        <f>COUNTIF(N389:N389,"X")</f>
        <v>0</v>
      </c>
      <c r="O388" s="171">
        <f>COUNTIF(O389:O389,"X")</f>
        <v>0</v>
      </c>
      <c r="P388" s="169"/>
    </row>
    <row r="389" spans="1:16" s="203" customFormat="1" ht="23.45" customHeight="1" x14ac:dyDescent="0.25">
      <c r="A389" s="185">
        <v>1</v>
      </c>
      <c r="B389" s="343" t="s">
        <v>648</v>
      </c>
      <c r="C389" s="177" t="s">
        <v>423</v>
      </c>
      <c r="D389" s="128">
        <v>80600000693</v>
      </c>
      <c r="E389" s="175">
        <f>IFERROR((VLOOKUP($D389,'[30]Mẫu 4A'!$D$11:$P$16,2,0)),0)</f>
        <v>90</v>
      </c>
      <c r="F389" s="175">
        <f>IFERROR((VLOOKUP($D389,'[30]Mẫu 4A'!$D$11:$P$16,3,0)),0)</f>
        <v>30</v>
      </c>
      <c r="G389" s="175">
        <f>IFERROR((VLOOKUP($D389,'[30]Mẫu 4A'!$D$11:$P$16,4,0)),0)</f>
        <v>60</v>
      </c>
      <c r="H389" s="175">
        <f>IFERROR((VLOOKUP($D389,'[30]Mẫu 4A'!$D$11:$P$16,5,0)),0)</f>
        <v>0</v>
      </c>
      <c r="I389" s="175">
        <f>IFERROR((VLOOKUP($D389,'[30]Mẫu 4A'!$D$11:$P$16,6,0)),0)</f>
        <v>0</v>
      </c>
      <c r="J389" s="390">
        <f>ROUND(F389+G389+H389-I389,1)</f>
        <v>90</v>
      </c>
      <c r="K389" s="180" t="str">
        <f>IF(AND($J389&gt;=90,$J389&lt;=100),"X",IF($J389&lt;90,"",""))</f>
        <v>X</v>
      </c>
      <c r="L389" s="180" t="str">
        <f>IF(AND($J389&gt;=75,$J389&lt;90),"X",IF($J389&lt;75,"",""))</f>
        <v/>
      </c>
      <c r="M389" s="180" t="str">
        <f>IF(AND($J389&gt;=50,$J389&lt;75),"X",IF($J389&lt;50,"",""))</f>
        <v/>
      </c>
      <c r="N389" s="180" t="str">
        <f>IF($J389&lt;50,"X","")</f>
        <v/>
      </c>
      <c r="O389" s="176"/>
      <c r="P389" s="169"/>
    </row>
    <row r="390" spans="1:16" s="205" customFormat="1" ht="23.45" customHeight="1" x14ac:dyDescent="0.25">
      <c r="A390" s="181" t="s">
        <v>673</v>
      </c>
      <c r="B390" s="182" t="s">
        <v>27</v>
      </c>
      <c r="C390" s="381"/>
      <c r="D390" s="478"/>
      <c r="E390" s="175"/>
      <c r="F390" s="175"/>
      <c r="G390" s="175"/>
      <c r="H390" s="175"/>
      <c r="I390" s="175"/>
      <c r="J390" s="388"/>
      <c r="K390" s="171">
        <f>COUNTIF(K391:K392,"X")</f>
        <v>0</v>
      </c>
      <c r="L390" s="171">
        <f>COUNTIF(L391:L392,"X")</f>
        <v>2</v>
      </c>
      <c r="M390" s="171">
        <f>COUNTIF(M391:M392,"X")</f>
        <v>0</v>
      </c>
      <c r="N390" s="171">
        <f>COUNTIF(N391:N392,"X")</f>
        <v>0</v>
      </c>
      <c r="O390" s="171">
        <f>COUNTIF(O391:O392,"X")</f>
        <v>0</v>
      </c>
      <c r="P390" s="184"/>
    </row>
    <row r="391" spans="1:16" s="205" customFormat="1" ht="23.45" customHeight="1" x14ac:dyDescent="0.25">
      <c r="A391" s="185">
        <v>1</v>
      </c>
      <c r="B391" s="274" t="s">
        <v>266</v>
      </c>
      <c r="C391" s="177" t="s">
        <v>103</v>
      </c>
      <c r="D391" s="128">
        <v>90400000056</v>
      </c>
      <c r="E391" s="175">
        <f>IFERROR((VLOOKUP($D391,'[30]Mẫu 4A'!$D$11:$P$16,2,0)),0)</f>
        <v>86</v>
      </c>
      <c r="F391" s="175">
        <f>IFERROR((VLOOKUP($D391,'[30]Mẫu 4A'!$D$11:$P$16,3,0)),0)</f>
        <v>26</v>
      </c>
      <c r="G391" s="175">
        <f>IFERROR((VLOOKUP($D391,'[30]Mẫu 4A'!$D$11:$P$16,4,0)),0)</f>
        <v>50</v>
      </c>
      <c r="H391" s="175">
        <f>IFERROR((VLOOKUP($D391,'[30]Mẫu 4A'!$D$11:$P$16,5,0)),0)</f>
        <v>0</v>
      </c>
      <c r="I391" s="175">
        <f>IFERROR((VLOOKUP($D391,'[30]Mẫu 4A'!$D$11:$P$16,6,0)),0)</f>
        <v>0</v>
      </c>
      <c r="J391" s="390">
        <f>ROUND(F391+G391+H391-I391,1)</f>
        <v>76</v>
      </c>
      <c r="K391" s="176"/>
      <c r="L391" s="176" t="s">
        <v>296</v>
      </c>
      <c r="M391" s="201"/>
      <c r="N391" s="201"/>
      <c r="O391" s="201"/>
      <c r="P391" s="223"/>
    </row>
    <row r="392" spans="1:16" s="205" customFormat="1" ht="23.45" customHeight="1" x14ac:dyDescent="0.25">
      <c r="A392" s="185">
        <v>2</v>
      </c>
      <c r="B392" s="274" t="s">
        <v>260</v>
      </c>
      <c r="C392" s="177" t="s">
        <v>217</v>
      </c>
      <c r="D392" s="312" t="s">
        <v>803</v>
      </c>
      <c r="E392" s="175">
        <f>IFERROR((VLOOKUP($D392,'[30]Mẫu 4A'!$D$11:$P$16,2,0)),0)</f>
        <v>76</v>
      </c>
      <c r="F392" s="175">
        <f>IFERROR((VLOOKUP($D392,'[30]Mẫu 4A'!$D$11:$P$16,3,0)),0)</f>
        <v>26</v>
      </c>
      <c r="G392" s="175">
        <f>IFERROR((VLOOKUP($D392,'[30]Mẫu 4A'!$D$11:$P$16,4,0)),0)</f>
        <v>50</v>
      </c>
      <c r="H392" s="175">
        <f>IFERROR((VLOOKUP($D392,'[30]Mẫu 4A'!$D$11:$P$16,5,0)),0)</f>
        <v>0</v>
      </c>
      <c r="I392" s="175">
        <f>IFERROR((VLOOKUP($D392,'[30]Mẫu 4A'!$D$11:$P$16,6,0)),0)</f>
        <v>0</v>
      </c>
      <c r="J392" s="390">
        <f>ROUND(F392+G392+H392-I392,1)</f>
        <v>76</v>
      </c>
      <c r="K392" s="176"/>
      <c r="L392" s="176" t="s">
        <v>296</v>
      </c>
      <c r="M392" s="201"/>
      <c r="N392" s="201"/>
      <c r="O392" s="201"/>
      <c r="P392" s="223"/>
    </row>
  </sheetData>
  <autoFilter ref="A8:P392">
    <filterColumn colId="1" showButton="0"/>
  </autoFilter>
  <mergeCells count="40">
    <mergeCell ref="B159:C159"/>
    <mergeCell ref="B230:D230"/>
    <mergeCell ref="B288:D288"/>
    <mergeCell ref="B342:C342"/>
    <mergeCell ref="B357:D357"/>
    <mergeCell ref="B167:C167"/>
    <mergeCell ref="B161:D161"/>
    <mergeCell ref="B174:C174"/>
    <mergeCell ref="B170:D170"/>
    <mergeCell ref="B176:D176"/>
    <mergeCell ref="B212:D212"/>
    <mergeCell ref="B345:C345"/>
    <mergeCell ref="B321:C321"/>
    <mergeCell ref="B79:D79"/>
    <mergeCell ref="B131:C131"/>
    <mergeCell ref="B117:D117"/>
    <mergeCell ref="B152:C152"/>
    <mergeCell ref="B147:D147"/>
    <mergeCell ref="B142:D142"/>
    <mergeCell ref="B140:C140"/>
    <mergeCell ref="B136:D136"/>
    <mergeCell ref="B98:C98"/>
    <mergeCell ref="B77:C77"/>
    <mergeCell ref="B51:C51"/>
    <mergeCell ref="D6:D7"/>
    <mergeCell ref="B25:C25"/>
    <mergeCell ref="B67:D67"/>
    <mergeCell ref="B8:C8"/>
    <mergeCell ref="B65:C65"/>
    <mergeCell ref="B9:D9"/>
    <mergeCell ref="B38:E38"/>
    <mergeCell ref="B57:D57"/>
    <mergeCell ref="K6:P6"/>
    <mergeCell ref="A2:E2"/>
    <mergeCell ref="I2:N2"/>
    <mergeCell ref="A4:N4"/>
    <mergeCell ref="A6:A7"/>
    <mergeCell ref="B6:C7"/>
    <mergeCell ref="E6:E7"/>
    <mergeCell ref="F6:J6"/>
  </mergeCells>
  <conditionalFormatting sqref="J177 J179:J209 J211">
    <cfRule type="cellIs" dxfId="21" priority="23" stopIfTrue="1" operator="greaterThan">
      <formula>80</formula>
    </cfRule>
  </conditionalFormatting>
  <conditionalFormatting sqref="J177">
    <cfRule type="cellIs" dxfId="20" priority="22" stopIfTrue="1" operator="greaterThan">
      <formula>80</formula>
    </cfRule>
  </conditionalFormatting>
  <conditionalFormatting sqref="J179">
    <cfRule type="cellIs" dxfId="19" priority="18" stopIfTrue="1" operator="greaterThan">
      <formula>79.5</formula>
    </cfRule>
    <cfRule type="cellIs" dxfId="18" priority="19" stopIfTrue="1" operator="greaterThan">
      <formula>80</formula>
    </cfRule>
    <cfRule type="cellIs" dxfId="17" priority="20" stopIfTrue="1" operator="greaterThan">
      <formula>80</formula>
    </cfRule>
  </conditionalFormatting>
  <conditionalFormatting sqref="J180">
    <cfRule type="cellIs" dxfId="16" priority="16" stopIfTrue="1" operator="greaterThan">
      <formula>80</formula>
    </cfRule>
    <cfRule type="cellIs" dxfId="15" priority="17" stopIfTrue="1" operator="greaterThan">
      <formula>79.5</formula>
    </cfRule>
  </conditionalFormatting>
  <conditionalFormatting sqref="J192">
    <cfRule type="cellIs" dxfId="14" priority="15" stopIfTrue="1" operator="greaterThan">
      <formula>79.5</formula>
    </cfRule>
  </conditionalFormatting>
  <conditionalFormatting sqref="J191">
    <cfRule type="cellIs" dxfId="13" priority="14" stopIfTrue="1" operator="greaterThan">
      <formula>79.5</formula>
    </cfRule>
  </conditionalFormatting>
  <conditionalFormatting sqref="J200">
    <cfRule type="cellIs" dxfId="12" priority="13" stopIfTrue="1" operator="greaterThan">
      <formula>79</formula>
    </cfRule>
  </conditionalFormatting>
  <conditionalFormatting sqref="J203">
    <cfRule type="cellIs" dxfId="11" priority="12" stopIfTrue="1" operator="greaterThan">
      <formula>79</formula>
    </cfRule>
  </conditionalFormatting>
  <conditionalFormatting sqref="J202">
    <cfRule type="cellIs" dxfId="10" priority="11" stopIfTrue="1" operator="greaterThan">
      <formula>79</formula>
    </cfRule>
  </conditionalFormatting>
  <conditionalFormatting sqref="J188">
    <cfRule type="cellIs" dxfId="9" priority="10" stopIfTrue="1" operator="greaterThan">
      <formula>79</formula>
    </cfRule>
  </conditionalFormatting>
  <conditionalFormatting sqref="J196">
    <cfRule type="cellIs" dxfId="8" priority="9" stopIfTrue="1" operator="greaterThan">
      <formula>79</formula>
    </cfRule>
  </conditionalFormatting>
  <conditionalFormatting sqref="J185">
    <cfRule type="cellIs" dxfId="7" priority="7" stopIfTrue="1" operator="greaterThan">
      <formula>79</formula>
    </cfRule>
    <cfRule type="cellIs" dxfId="6" priority="8" stopIfTrue="1" operator="greaterThan">
      <formula>79</formula>
    </cfRule>
  </conditionalFormatting>
  <conditionalFormatting sqref="J193">
    <cfRule type="cellIs" dxfId="5" priority="6" stopIfTrue="1" operator="greaterThan">
      <formula>79</formula>
    </cfRule>
  </conditionalFormatting>
  <conditionalFormatting sqref="J181">
    <cfRule type="cellIs" dxfId="4" priority="4" stopIfTrue="1" operator="greaterThan">
      <formula>80</formula>
    </cfRule>
    <cfRule type="cellIs" dxfId="3" priority="5" stopIfTrue="1" operator="greaterThan">
      <formula>79.5</formula>
    </cfRule>
  </conditionalFormatting>
  <conditionalFormatting sqref="J194">
    <cfRule type="cellIs" dxfId="2" priority="2" stopIfTrue="1" operator="greaterThan">
      <formula>80</formula>
    </cfRule>
    <cfRule type="cellIs" dxfId="1" priority="3" stopIfTrue="1" operator="greaterThan">
      <formula>79.5</formula>
    </cfRule>
  </conditionalFormatting>
  <conditionalFormatting sqref="J210">
    <cfRule type="cellIs" dxfId="0" priority="1" stopIfTrue="1" operator="greaterThan">
      <formula>80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Mau 4B</vt:lpstr>
      <vt:lpstr>Tổng hợp tỷ lệ (2)</vt:lpstr>
      <vt:lpstr>Tổng hợp KQ VCQL</vt:lpstr>
      <vt:lpstr>Mau 4B (2)</vt:lpstr>
      <vt:lpstr>SORT</vt:lpstr>
      <vt:lpstr>KẾT QUẢ</vt:lpstr>
      <vt:lpstr>Hệ số</vt:lpstr>
      <vt:lpstr>Các đơn vị</vt:lpstr>
      <vt:lpstr>'Tổng hợp tỷ lệ (2)'!Print_Area</vt:lpstr>
      <vt:lpstr>'Tổng hợp tỷ lệ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Oanh</cp:lastModifiedBy>
  <cp:lastPrinted>2021-04-01T07:22:58Z</cp:lastPrinted>
  <dcterms:created xsi:type="dcterms:W3CDTF">2018-08-07T00:58:29Z</dcterms:created>
  <dcterms:modified xsi:type="dcterms:W3CDTF">2021-06-26T09:08:42Z</dcterms:modified>
</cp:coreProperties>
</file>